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~1\AppData\Local\Temp\Rar$DIa7804.40524\"/>
    </mc:Choice>
  </mc:AlternateContent>
  <bookViews>
    <workbookView xWindow="-120" yWindow="-120" windowWidth="29040" windowHeight="15840" activeTab="1"/>
  </bookViews>
  <sheets>
    <sheet name="прил 1" sheetId="34" r:id="rId1"/>
    <sheet name="прил 4 экон  правл" sheetId="37" r:id="rId2"/>
    <sheet name="приложение 2" sheetId="31" r:id="rId3"/>
    <sheet name="приложение 3 " sheetId="35" r:id="rId4"/>
  </sheets>
  <definedNames>
    <definedName name="_xlnm.Print_Titles" localSheetId="0">'прил 1'!$13:$14</definedName>
    <definedName name="_xlnm.Print_Titles" localSheetId="1">'прил 4 экон  правл'!$12:$13</definedName>
    <definedName name="_xlnm.Print_Titles" localSheetId="2">'приложение 2'!$12:$13</definedName>
    <definedName name="_xlnm.Print_Titles" localSheetId="3">'приложение 3 '!$15:$17</definedName>
    <definedName name="_xlnm.Print_Area" localSheetId="0">'прил 1'!$A$1:$J$50</definedName>
    <definedName name="_xlnm.Print_Area" localSheetId="1">'прил 4 экон  правл'!$A$1:$H$45</definedName>
    <definedName name="_xlnm.Print_Area" localSheetId="2">'приложение 2'!$A$1:$L$56</definedName>
    <definedName name="_xlnm.Print_Area" localSheetId="3">'приложение 3 '!$A$2:$F$60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35" l="1"/>
  <c r="E31" i="35"/>
  <c r="D31" i="35"/>
  <c r="F33" i="35"/>
  <c r="E33" i="35"/>
  <c r="D33" i="35"/>
  <c r="I17" i="31"/>
  <c r="L45" i="31"/>
  <c r="O39" i="31"/>
  <c r="D44" i="35" l="1"/>
  <c r="I47" i="31" l="1"/>
  <c r="L44" i="31"/>
  <c r="L43" i="31"/>
  <c r="L42" i="31"/>
  <c r="L41" i="31"/>
  <c r="L40" i="31"/>
  <c r="G16" i="37" l="1"/>
  <c r="H16" i="37"/>
  <c r="F16" i="37"/>
  <c r="K17" i="31" l="1"/>
  <c r="J17" i="31"/>
  <c r="F41" i="35" l="1"/>
  <c r="E41" i="35"/>
  <c r="D41" i="35"/>
  <c r="F44" i="35"/>
  <c r="E44" i="35"/>
  <c r="H45" i="37"/>
  <c r="G45" i="37"/>
  <c r="F45" i="37"/>
  <c r="J47" i="31"/>
  <c r="K47" i="31"/>
  <c r="L56" i="31"/>
  <c r="I26" i="31"/>
  <c r="D21" i="35" l="1"/>
  <c r="E39" i="35"/>
  <c r="I15" i="31"/>
  <c r="H14" i="37"/>
  <c r="G14" i="37"/>
  <c r="F14" i="37"/>
  <c r="H20" i="37"/>
  <c r="G20" i="37"/>
  <c r="F20" i="37"/>
  <c r="H23" i="37"/>
  <c r="G23" i="37"/>
  <c r="F23" i="37"/>
  <c r="G24" i="37"/>
  <c r="H24" i="37"/>
  <c r="F24" i="37"/>
  <c r="H28" i="37"/>
  <c r="G28" i="37"/>
  <c r="F28" i="37"/>
  <c r="H30" i="37"/>
  <c r="G30" i="37"/>
  <c r="F30" i="37"/>
  <c r="H38" i="37"/>
  <c r="G38" i="37"/>
  <c r="F38" i="37"/>
  <c r="H39" i="37"/>
  <c r="G39" i="37"/>
  <c r="F39" i="37"/>
  <c r="H41" i="37"/>
  <c r="G41" i="37"/>
  <c r="F41" i="37"/>
  <c r="H44" i="37"/>
  <c r="G44" i="37"/>
  <c r="F44" i="37"/>
  <c r="F21" i="35"/>
  <c r="E21" i="35"/>
  <c r="L37" i="31" l="1"/>
  <c r="C59" i="35" l="1"/>
  <c r="C57" i="35"/>
  <c r="F55" i="35"/>
  <c r="E55" i="35"/>
  <c r="C55" i="35" s="1"/>
  <c r="D50" i="35"/>
  <c r="C48" i="35"/>
  <c r="C46" i="35"/>
  <c r="C35" i="35"/>
  <c r="F25" i="35"/>
  <c r="E25" i="35"/>
  <c r="D25" i="35"/>
  <c r="K53" i="31"/>
  <c r="J53" i="31"/>
  <c r="L54" i="31"/>
  <c r="L51" i="31"/>
  <c r="L50" i="31"/>
  <c r="L39" i="31"/>
  <c r="L36" i="31"/>
  <c r="L34" i="31"/>
  <c r="L33" i="31"/>
  <c r="O31" i="31"/>
  <c r="L31" i="31"/>
  <c r="L30" i="31"/>
  <c r="L29" i="31"/>
  <c r="L27" i="31"/>
  <c r="F37" i="35"/>
  <c r="F27" i="35" s="1"/>
  <c r="E37" i="35"/>
  <c r="E27" i="35" s="1"/>
  <c r="L25" i="31"/>
  <c r="F23" i="35"/>
  <c r="E23" i="35"/>
  <c r="L23" i="31"/>
  <c r="L22" i="31"/>
  <c r="L21" i="31"/>
  <c r="L20" i="31"/>
  <c r="L19" i="31"/>
  <c r="L18" i="31"/>
  <c r="H33" i="37"/>
  <c r="G33" i="37"/>
  <c r="H29" i="37"/>
  <c r="J17" i="37"/>
  <c r="L16" i="37" s="1"/>
  <c r="E18" i="35" l="1"/>
  <c r="C25" i="35"/>
  <c r="F39" i="35"/>
  <c r="L35" i="31"/>
  <c r="C31" i="35"/>
  <c r="P21" i="31"/>
  <c r="O30" i="31"/>
  <c r="I60" i="31"/>
  <c r="I63" i="31" s="1"/>
  <c r="L26" i="31"/>
  <c r="O34" i="31"/>
  <c r="O35" i="31"/>
  <c r="O36" i="31"/>
  <c r="L48" i="31"/>
  <c r="I53" i="31"/>
  <c r="P49" i="31"/>
  <c r="L55" i="31"/>
  <c r="E52" i="35"/>
  <c r="F29" i="35"/>
  <c r="D39" i="35"/>
  <c r="K15" i="31"/>
  <c r="L24" i="31"/>
  <c r="L49" i="31"/>
  <c r="D37" i="35"/>
  <c r="F52" i="35"/>
  <c r="J15" i="31"/>
  <c r="D23" i="35"/>
  <c r="C23" i="35" s="1"/>
  <c r="O33" i="31"/>
  <c r="L12" i="37"/>
  <c r="C44" i="35"/>
  <c r="C41" i="35"/>
  <c r="L53" i="31" l="1"/>
  <c r="L47" i="31"/>
  <c r="D29" i="35"/>
  <c r="E50" i="35"/>
  <c r="C52" i="35"/>
  <c r="C50" i="35" s="1"/>
  <c r="C39" i="35"/>
  <c r="E29" i="35"/>
  <c r="L17" i="31"/>
  <c r="C33" i="35"/>
  <c r="C37" i="35"/>
  <c r="D27" i="35"/>
  <c r="C27" i="35" s="1"/>
  <c r="F50" i="35"/>
  <c r="F18" i="35"/>
  <c r="L15" i="31" l="1"/>
  <c r="C29" i="35"/>
  <c r="D18" i="35"/>
  <c r="C18" i="35" s="1"/>
  <c r="C21" i="35"/>
</calcChain>
</file>

<file path=xl/sharedStrings.xml><?xml version="1.0" encoding="utf-8"?>
<sst xmlns="http://schemas.openxmlformats.org/spreadsheetml/2006/main" count="493" uniqueCount="253">
  <si>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</si>
  <si>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</si>
  <si>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</si>
  <si>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</si>
  <si>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</si>
  <si>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</si>
  <si>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</si>
  <si>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</si>
  <si>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</si>
  <si>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</si>
  <si>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</si>
  <si>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</si>
  <si>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</si>
  <si>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</si>
  <si>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</si>
  <si>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</si>
  <si>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</si>
  <si>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</si>
  <si>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</si>
  <si>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</si>
  <si>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</si>
  <si>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</si>
  <si>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</si>
  <si>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</si>
  <si>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</si>
  <si>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</si>
  <si>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</si>
  <si>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</si>
  <si>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t>Расходы бюджета на оказание муниципальной услуги (работы),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</si>
  <si>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</si>
  <si>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</si>
  <si>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</si>
  <si>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</si>
  <si>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</si>
  <si>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</si>
  <si>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</si>
  <si>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</si>
  <si>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</si>
  <si>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</si>
  <si>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</si>
  <si>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</si>
  <si>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</si>
  <si>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</si>
  <si>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</si>
  <si>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 xml:space="preserve">Подпрограмма 1 "Вовлечение молодежи города Назарово в социальную практику" 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</si>
  <si>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</si>
  <si>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</si>
  <si>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</si>
  <si>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</si>
  <si>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</si>
  <si>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</si>
  <si>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</si>
  <si>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</si>
  <si>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</si>
  <si>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</si>
  <si>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</si>
  <si>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</si>
  <si>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</si>
  <si>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</si>
  <si>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</si>
  <si>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</si>
  <si>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</si>
  <si>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</si>
  <si>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</si>
  <si>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</si>
  <si>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</si>
  <si>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</si>
  <si>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</si>
  <si>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</si>
  <si>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</si>
  <si>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</si>
  <si>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</si>
  <si>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</si>
  <si>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</si>
  <si>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</si>
  <si>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</si>
  <si>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</si>
  <si>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</si>
  <si>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</si>
  <si>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</si>
  <si>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</si>
  <si>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</si>
  <si>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</si>
  <si>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</si>
  <si>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</si>
  <si>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</si>
  <si>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</si>
  <si>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</si>
  <si>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</si>
  <si>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</si>
  <si>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</si>
  <si>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</si>
  <si>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</si>
  <si>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</si>
  <si>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</si>
  <si>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</si>
  <si>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</si>
  <si>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</si>
  <si>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</si>
  <si>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</si>
  <si>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</si>
  <si>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</si>
  <si>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</si>
  <si>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</si>
  <si>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</si>
  <si>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</si>
  <si>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</si>
  <si>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</si>
  <si>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</si>
  <si>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</si>
  <si>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</si>
  <si>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</si>
  <si>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</si>
  <si>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</si>
  <si>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</si>
  <si>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</si>
  <si>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</si>
  <si>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</si>
  <si>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</si>
  <si>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</si>
  <si>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</si>
  <si>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</si>
  <si>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</si>
  <si>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</si>
  <si>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</si>
  <si>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</si>
  <si>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</si>
  <si>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</si>
  <si>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</si>
  <si>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</si>
  <si>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</si>
  <si>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1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</si>
  <si>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</si>
  <si>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</si>
  <si>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</si>
  <si>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</si>
  <si>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</si>
  <si>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</si>
  <si>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</si>
  <si>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</si>
  <si>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</si>
  <si>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</si>
  <si>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</si>
  <si>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</si>
  <si>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</si>
  <si>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</si>
  <si>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</si>
  <si>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</si>
  <si>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</si>
  <si>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</si>
  <si>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</si>
  <si>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</si>
  <si>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</si>
  <si>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</si>
  <si>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</si>
  <si>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</si>
  <si>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</si>
  <si>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</si>
  <si>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</si>
  <si>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</si>
  <si>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</si>
  <si>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</si>
  <si>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</si>
  <si>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</si>
  <si>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</si>
  <si>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</si>
  <si>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</si>
  <si>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</si>
  <si>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</si>
  <si>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</si>
  <si>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</si>
  <si>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</si>
  <si>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</si>
  <si>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</si>
  <si>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</si>
  <si>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</si>
  <si>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</si>
  <si>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</si>
  <si>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</si>
  <si>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</si>
  <si>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</si>
  <si>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</si>
  <si>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</si>
  <si>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</si>
  <si>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</si>
  <si>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</si>
  <si>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0610010490</t>
  </si>
  <si>
    <t>612</t>
  </si>
  <si>
    <t>«Патриотическое воспитание молодежи г. Назарово Красноярского края»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</si>
  <si>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</si>
  <si>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</si>
  <si>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</si>
  <si>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</si>
  <si>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</si>
  <si>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</si>
  <si>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</si>
  <si>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</si>
  <si>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2024 год</t>
  </si>
  <si>
    <t>Разработка проектно-сметной документации</t>
  </si>
  <si>
    <t>1.1.1.1.</t>
  </si>
  <si>
    <t>06100S4650</t>
  </si>
  <si>
    <t xml:space="preserve">Поддержка инновационной деятельности молодежи </t>
  </si>
  <si>
    <t>1.2.5</t>
  </si>
  <si>
    <t xml:space="preserve">Субсидия муниципальных ресурсных центров добровольчества (волонтерства) в Красноярском крае за счет местногт бюджета 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</si>
  <si>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</si>
  <si>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</si>
  <si>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</si>
  <si>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</si>
  <si>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</si>
  <si>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</si>
  <si>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</si>
  <si>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</si>
  <si>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</si>
  <si>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</si>
  <si>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</si>
  <si>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</si>
  <si>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</si>
  <si>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Информационная безопасность молодежи </t>
  </si>
  <si>
    <t>Мероприятие 1.1.8.5.: Информационная безопасность молодежи</t>
  </si>
  <si>
    <t>на 2023 год и плановый период 2024-2025 годов</t>
  </si>
  <si>
    <t>2025 год</t>
  </si>
  <si>
    <t>Реализация отдельных мероприятий муниципальных программ, подпрограмм молодежной политики</t>
  </si>
  <si>
    <t>06100S4570</t>
  </si>
  <si>
    <t>1.1.7.1</t>
  </si>
  <si>
    <t>1.1.7.2.</t>
  </si>
  <si>
    <t>1.1.7.3.</t>
  </si>
  <si>
    <t>1.1.7.4.</t>
  </si>
  <si>
    <t>1.1.7.5.</t>
  </si>
  <si>
    <t>1.1.7.6.</t>
  </si>
  <si>
    <t>1.1.7.7.</t>
  </si>
  <si>
    <t>Участие в конкурсе на предоставление краевой субсидии</t>
  </si>
  <si>
    <t xml:space="preserve">Реализация отдельных мерприятий муниципальных программ, подпрограмм молодежной политики </t>
  </si>
  <si>
    <t>Расходы за счет безвозмездных поступлений от приносящей доход деятельности (ТОС, СУЭК)</t>
  </si>
  <si>
    <t>1.1.8.3.</t>
  </si>
  <si>
    <t xml:space="preserve">Поддержка деятельности муниципальных ресурсных центров поддержки добровольчества (волонтерства) </t>
  </si>
  <si>
    <t>1.1.8.</t>
  </si>
  <si>
    <t>1.1.9.</t>
  </si>
  <si>
    <t xml:space="preserve">Развитие экстремальных видов спорта в рамках деятельности муниципальных молодежных центров </t>
  </si>
  <si>
    <t>06100S6630</t>
  </si>
  <si>
    <t>1.1.10.</t>
  </si>
  <si>
    <t>Организационная и материально-техническая модернизация муниципальных молодежных центров</t>
  </si>
  <si>
    <t>1.1.11.</t>
  </si>
  <si>
    <t>Обеспечение деятельности (оказание услуг) подведомственных учреждений</t>
  </si>
  <si>
    <t>1.1.12.</t>
  </si>
  <si>
    <t xml:space="preserve">Частичная компенсация расходов на повышение оплаты труда отдельным категориям работников бюджетной сферы </t>
  </si>
  <si>
    <t>0610000830</t>
  </si>
  <si>
    <t>Организация и материально-техническую модернизацию муниципальных молодежных центров</t>
  </si>
  <si>
    <t>Реализация субсидии в полном объеме</t>
  </si>
  <si>
    <t>Выполнение показателей</t>
  </si>
  <si>
    <t>к постановлению администрации города Назарово</t>
  </si>
  <si>
    <t>1.1.13.</t>
  </si>
  <si>
    <t>от 08.06.2023 № 727-п</t>
  </si>
  <si>
    <t>от   08.06.2023 № 727-п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</si>
</sst>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"/>
    <numFmt numFmtId="165" formatCode="#,##0.000"/>
    <numFmt numFmtId="166" formatCode="#,##0.0000"/>
    <numFmt numFmtId="167" formatCode="#,##0.00000"/>
    <numFmt numFmtId="168" formatCode="0.00000"/>
    <numFmt numFmtId="169" formatCode="0.000"/>
    <numFmt numFmtId="170" formatCode="_-* #,##0.00000\ _₽_-;\-* #,##0.00000\ _₽_-;_-* &quot;-&quot;?????\ _₽_-;_-@_-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3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8" fillId="0" borderId="1" xfId="0" applyFont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Border="1"/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3" fillId="0" borderId="0" xfId="0" applyFont="1"/>
    <xf numFmtId="0" fontId="20" fillId="5" borderId="1" xfId="0" applyFont="1" applyFill="1" applyBorder="1" applyAlignment="1">
      <alignment vertical="top" wrapText="1"/>
    </xf>
    <xf numFmtId="0" fontId="20" fillId="6" borderId="1" xfId="0" applyFont="1" applyFill="1" applyBorder="1" applyAlignment="1">
      <alignment vertical="top" wrapText="1"/>
    </xf>
    <xf numFmtId="0" fontId="20" fillId="7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167" fontId="1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7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top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7" fontId="8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18" fillId="4" borderId="1" xfId="0" applyNumberFormat="1" applyFont="1" applyFill="1" applyBorder="1" applyAlignment="1">
      <alignment horizontal="center" vertical="center" wrapText="1"/>
    </xf>
    <xf numFmtId="167" fontId="5" fillId="6" borderId="1" xfId="0" applyNumberFormat="1" applyFont="1" applyFill="1" applyBorder="1" applyAlignment="1">
      <alignment horizontal="center" vertical="center" wrapText="1"/>
    </xf>
    <xf numFmtId="167" fontId="18" fillId="6" borderId="1" xfId="0" applyNumberFormat="1" applyFont="1" applyFill="1" applyBorder="1" applyAlignment="1">
      <alignment horizontal="center" vertical="center" wrapText="1"/>
    </xf>
    <xf numFmtId="167" fontId="18" fillId="9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2" fillId="0" borderId="0" xfId="0" applyFont="1" applyAlignme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4" fillId="0" borderId="0" xfId="0" applyFont="1" applyBorder="1" applyAlignment="1">
      <alignment vertical="center"/>
    </xf>
    <xf numFmtId="167" fontId="18" fillId="7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" fillId="10" borderId="0" xfId="0" applyFont="1" applyFill="1" applyBorder="1" applyAlignment="1">
      <alignment horizontal="center" vertical="top" wrapText="1"/>
    </xf>
    <xf numFmtId="0" fontId="1" fillId="10" borderId="0" xfId="0" applyFont="1" applyFill="1" applyBorder="1" applyAlignment="1">
      <alignment horizontal="justify" vertical="top" wrapText="1"/>
    </xf>
    <xf numFmtId="0" fontId="2" fillId="1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vertical="top" wrapText="1"/>
    </xf>
    <xf numFmtId="167" fontId="18" fillId="8" borderId="1" xfId="0" applyNumberFormat="1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vertical="top" wrapText="1"/>
    </xf>
    <xf numFmtId="167" fontId="18" fillId="11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top" wrapText="1"/>
    </xf>
    <xf numFmtId="167" fontId="18" fillId="3" borderId="1" xfId="0" applyNumberFormat="1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vertical="top" wrapText="1"/>
    </xf>
    <xf numFmtId="167" fontId="18" fillId="1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168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167" fontId="2" fillId="0" borderId="0" xfId="0" applyNumberFormat="1" applyFont="1"/>
    <xf numFmtId="0" fontId="12" fillId="0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 applyBorder="1" applyAlignment="1">
      <alignment horizontal="justify" vertical="top" wrapText="1"/>
    </xf>
    <xf numFmtId="0" fontId="12" fillId="10" borderId="0" xfId="0" applyFont="1" applyFill="1" applyBorder="1" applyAlignment="1">
      <alignment horizontal="center" vertical="top" wrapText="1"/>
    </xf>
    <xf numFmtId="0" fontId="12" fillId="10" borderId="0" xfId="0" applyFont="1" applyFill="1" applyBorder="1" applyAlignment="1">
      <alignment horizontal="justify" vertical="top" wrapText="1"/>
    </xf>
    <xf numFmtId="0" fontId="12" fillId="10" borderId="0" xfId="0" applyFont="1" applyFill="1"/>
    <xf numFmtId="0" fontId="12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vertical="top" wrapText="1"/>
    </xf>
    <xf numFmtId="169" fontId="1" fillId="0" borderId="1" xfId="0" applyNumberFormat="1" applyFont="1" applyBorder="1" applyAlignment="1">
      <alignment horizontal="center" vertical="center" wrapText="1"/>
    </xf>
    <xf numFmtId="168" fontId="2" fillId="0" borderId="0" xfId="0" applyNumberFormat="1" applyFont="1"/>
    <xf numFmtId="165" fontId="12" fillId="2" borderId="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justify" vertical="top" wrapText="1"/>
    </xf>
    <xf numFmtId="0" fontId="12" fillId="2" borderId="6" xfId="0" applyFont="1" applyFill="1" applyBorder="1" applyAlignment="1">
      <alignment vertical="top" wrapText="1"/>
    </xf>
    <xf numFmtId="170" fontId="1" fillId="0" borderId="0" xfId="0" applyNumberFormat="1" applyFont="1" applyBorder="1" applyAlignment="1">
      <alignment horizontal="justify" vertical="top" wrapText="1"/>
    </xf>
    <xf numFmtId="168" fontId="2" fillId="0" borderId="1" xfId="0" applyNumberFormat="1" applyFont="1" applyBorder="1"/>
    <xf numFmtId="169" fontId="1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/>
    <xf numFmtId="0" fontId="18" fillId="12" borderId="0" xfId="0" applyFont="1" applyFill="1"/>
    <xf numFmtId="167" fontId="18" fillId="0" borderId="0" xfId="0" applyNumberFormat="1" applyFont="1"/>
    <xf numFmtId="0" fontId="18" fillId="0" borderId="0" xfId="0" applyFont="1"/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6" fillId="2" borderId="9" xfId="0" applyNumberFormat="1" applyFont="1" applyFill="1" applyBorder="1" applyAlignment="1">
      <alignment horizontal="left" vertical="center" wrapText="1"/>
    </xf>
    <xf numFmtId="164" fontId="6" fillId="2" borderId="8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168" fontId="1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7" fontId="11" fillId="12" borderId="1" xfId="0" applyNumberFormat="1" applyFont="1" applyFill="1" applyBorder="1" applyAlignment="1">
      <alignment horizontal="center" vertical="center" wrapText="1"/>
    </xf>
    <xf numFmtId="167" fontId="16" fillId="12" borderId="1" xfId="0" applyNumberFormat="1" applyFont="1" applyFill="1" applyBorder="1" applyAlignment="1">
      <alignment horizontal="center" vertical="center" wrapText="1"/>
    </xf>
    <xf numFmtId="167" fontId="31" fillId="1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6" fillId="2" borderId="3" xfId="0" applyNumberFormat="1" applyFont="1" applyFill="1" applyBorder="1" applyAlignment="1">
      <alignment horizontal="center" vertical="center" wrapText="1"/>
    </xf>
    <xf numFmtId="49" fontId="8" fillId="12" borderId="1" xfId="0" applyNumberFormat="1" applyFont="1" applyFill="1" applyBorder="1" applyAlignment="1">
      <alignment horizontal="center" vertical="center" wrapText="1"/>
    </xf>
    <xf numFmtId="2" fontId="8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vertical="center" wrapText="1"/>
    </xf>
    <xf numFmtId="0" fontId="6" fillId="12" borderId="1" xfId="0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wrapText="1"/>
    </xf>
    <xf numFmtId="167" fontId="33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167" fontId="33" fillId="3" borderId="1" xfId="0" applyNumberFormat="1" applyFont="1" applyFill="1" applyBorder="1" applyAlignment="1">
      <alignment horizontal="center" vertical="center" wrapText="1"/>
    </xf>
    <xf numFmtId="167" fontId="16" fillId="3" borderId="1" xfId="0" applyNumberFormat="1" applyFont="1" applyFill="1" applyBorder="1" applyAlignment="1">
      <alignment horizontal="center" vertical="center" wrapText="1"/>
    </xf>
    <xf numFmtId="167" fontId="33" fillId="3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167" fontId="33" fillId="2" borderId="6" xfId="0" applyNumberFormat="1" applyFont="1" applyFill="1" applyBorder="1" applyAlignment="1">
      <alignment horizontal="center" vertical="center" wrapText="1"/>
    </xf>
    <xf numFmtId="167" fontId="6" fillId="3" borderId="6" xfId="0" applyNumberFormat="1" applyFont="1" applyFill="1" applyBorder="1" applyAlignment="1">
      <alignment horizontal="center" vertical="center" wrapText="1"/>
    </xf>
    <xf numFmtId="167" fontId="33" fillId="3" borderId="6" xfId="0" applyNumberFormat="1" applyFont="1" applyFill="1" applyBorder="1" applyAlignment="1">
      <alignment horizontal="center" vertical="center" wrapText="1"/>
    </xf>
    <xf numFmtId="167" fontId="6" fillId="2" borderId="6" xfId="0" applyNumberFormat="1" applyFont="1" applyFill="1" applyBorder="1" applyAlignment="1">
      <alignment horizontal="center" vertical="center" wrapText="1"/>
    </xf>
    <xf numFmtId="167" fontId="16" fillId="12" borderId="6" xfId="0" applyNumberFormat="1" applyFont="1" applyFill="1" applyBorder="1" applyAlignment="1">
      <alignment horizontal="center" vertical="center" wrapText="1"/>
    </xf>
    <xf numFmtId="167" fontId="16" fillId="3" borderId="6" xfId="0" applyNumberFormat="1" applyFont="1" applyFill="1" applyBorder="1" applyAlignment="1">
      <alignment horizontal="center" vertical="center" wrapText="1"/>
    </xf>
    <xf numFmtId="167" fontId="33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6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vertical="center"/>
    </xf>
    <xf numFmtId="167" fontId="6" fillId="2" borderId="4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6" fontId="16" fillId="2" borderId="6" xfId="0" applyNumberFormat="1" applyFont="1" applyFill="1" applyBorder="1" applyAlignment="1">
      <alignment horizontal="center" vertical="center" wrapText="1"/>
    </xf>
    <xf numFmtId="167" fontId="33" fillId="2" borderId="3" xfId="0" applyNumberFormat="1" applyFont="1" applyFill="1" applyBorder="1" applyAlignment="1">
      <alignment horizontal="center" vertical="center" wrapText="1"/>
    </xf>
    <xf numFmtId="167" fontId="33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Border="1"/>
    <xf numFmtId="49" fontId="8" fillId="2" borderId="3" xfId="0" applyNumberFormat="1" applyFont="1" applyFill="1" applyBorder="1" applyAlignment="1">
      <alignment horizontal="center" vertical="center" wrapText="1"/>
    </xf>
    <xf numFmtId="167" fontId="2" fillId="12" borderId="0" xfId="0" applyNumberFormat="1" applyFont="1" applyFill="1"/>
    <xf numFmtId="0" fontId="3" fillId="2" borderId="0" xfId="0" applyFont="1" applyFill="1"/>
    <xf numFmtId="167" fontId="16" fillId="6" borderId="1" xfId="0" applyNumberFormat="1" applyFont="1" applyFill="1" applyBorder="1" applyAlignment="1">
      <alignment horizontal="center" vertical="center" wrapText="1"/>
    </xf>
    <xf numFmtId="167" fontId="33" fillId="6" borderId="1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29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9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167" fontId="6" fillId="12" borderId="3" xfId="0" applyNumberFormat="1" applyFont="1" applyFill="1" applyBorder="1" applyAlignment="1">
      <alignment horizontal="center" vertical="center" wrapText="1"/>
    </xf>
    <xf numFmtId="167" fontId="6" fillId="1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28" fillId="3" borderId="4" xfId="0" applyNumberFormat="1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9" fillId="3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35" fillId="2" borderId="4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9"/>
  <sheetViews>
    <sheetView view="pageBreakPreview" zoomScaleSheetLayoutView="100" workbookViewId="0">
      <pane xSplit="3" ySplit="15" topLeftCell="D16" activePane="bottomRight" state="frozen"/>
      <selection pane="topRight" activeCell="D1" sqref="D1"/>
      <selection pane="bottomLeft" activeCell="A15" sqref="A15"/>
      <selection pane="bottomRight" activeCell="L22" sqref="L22"/>
    </sheetView>
  </sheetViews>
  <sheetFormatPr defaultColWidth="13.85546875" defaultRowHeight="15.75" x14ac:dyDescent="0.25"/>
  <cols>
    <col min="1" max="1" width="6.7109375" style="11" customWidth="1"/>
    <col min="2" max="2" width="30.7109375" style="27" customWidth="1"/>
    <col min="3" max="3" width="17.42578125" style="27" customWidth="1"/>
    <col min="4" max="4" width="10.28515625" style="27" customWidth="1"/>
    <col min="5" max="5" width="3.7109375" style="27" customWidth="1"/>
    <col min="6" max="6" width="8.5703125" style="27" customWidth="1"/>
    <col min="7" max="7" width="6.140625" style="27" customWidth="1"/>
    <col min="8" max="8" width="26.42578125" style="27" customWidth="1"/>
    <col min="9" max="9" width="23.28515625" style="27" customWidth="1"/>
    <col min="10" max="10" width="27.7109375" style="27" customWidth="1"/>
    <col min="11" max="16384" width="13.85546875" style="27"/>
  </cols>
  <sheetData>
    <row r="1" spans="1:53" x14ac:dyDescent="0.25">
      <c r="I1" s="269" t="s">
        <v>131</v>
      </c>
      <c r="J1" s="270"/>
      <c r="K1" s="270"/>
      <c r="L1" s="270"/>
      <c r="M1" s="270"/>
      <c r="N1" s="270"/>
    </row>
    <row r="2" spans="1:53" x14ac:dyDescent="0.25">
      <c r="I2" s="269" t="s">
        <v>249</v>
      </c>
      <c r="J2" s="270"/>
      <c r="K2" s="270"/>
      <c r="L2" s="270"/>
      <c r="M2" s="270"/>
      <c r="N2" s="270"/>
    </row>
    <row r="3" spans="1:53" x14ac:dyDescent="0.25">
      <c r="I3" s="271" t="s">
        <v>251</v>
      </c>
      <c r="J3" s="272"/>
      <c r="K3" s="272"/>
      <c r="L3" s="272"/>
      <c r="M3" s="272"/>
      <c r="N3" s="272"/>
    </row>
    <row r="5" spans="1:53" x14ac:dyDescent="0.25">
      <c r="A5" s="27"/>
      <c r="B5" s="69"/>
      <c r="C5" s="69"/>
      <c r="D5" s="69"/>
      <c r="E5" s="69"/>
      <c r="F5" s="69"/>
      <c r="G5" s="69"/>
      <c r="H5" s="69"/>
      <c r="I5" s="84" t="s">
        <v>51</v>
      </c>
      <c r="K5" s="79"/>
    </row>
    <row r="6" spans="1:53" x14ac:dyDescent="0.25">
      <c r="A6" s="27"/>
      <c r="B6" s="69"/>
      <c r="C6" s="69"/>
      <c r="D6" s="69"/>
      <c r="E6" s="69"/>
      <c r="F6" s="69"/>
      <c r="G6" s="69"/>
      <c r="H6" s="69"/>
      <c r="I6" s="84" t="s">
        <v>55</v>
      </c>
      <c r="K6" s="79"/>
    </row>
    <row r="7" spans="1:53" x14ac:dyDescent="0.25">
      <c r="A7" s="27"/>
      <c r="B7" s="69"/>
      <c r="C7" s="69"/>
      <c r="D7" s="69"/>
      <c r="E7" s="69"/>
      <c r="F7" s="69"/>
      <c r="G7" s="69"/>
      <c r="H7" s="69"/>
      <c r="I7" s="84" t="s">
        <v>56</v>
      </c>
      <c r="K7" s="79"/>
    </row>
    <row r="8" spans="1:53" x14ac:dyDescent="0.25">
      <c r="A8" s="76"/>
      <c r="B8" s="75"/>
      <c r="C8" s="75"/>
      <c r="E8" s="69"/>
      <c r="F8" s="69"/>
      <c r="G8" s="69"/>
      <c r="H8" s="69"/>
      <c r="I8" s="69" t="s">
        <v>219</v>
      </c>
      <c r="J8" s="69"/>
    </row>
    <row r="9" spans="1:53" x14ac:dyDescent="0.25">
      <c r="A9" s="259" t="s">
        <v>57</v>
      </c>
      <c r="B9" s="259"/>
      <c r="C9" s="259"/>
      <c r="D9" s="259"/>
      <c r="E9" s="259"/>
      <c r="F9" s="259"/>
      <c r="G9" s="259"/>
      <c r="H9" s="259"/>
      <c r="I9" s="259"/>
      <c r="J9" s="259"/>
    </row>
    <row r="10" spans="1:53" x14ac:dyDescent="0.25">
      <c r="A10" s="259" t="s">
        <v>58</v>
      </c>
      <c r="B10" s="259"/>
      <c r="C10" s="259"/>
      <c r="D10" s="259"/>
      <c r="E10" s="259"/>
      <c r="F10" s="259"/>
      <c r="G10" s="259"/>
      <c r="H10" s="259"/>
      <c r="I10" s="259"/>
      <c r="J10" s="259"/>
    </row>
    <row r="11" spans="1:53" x14ac:dyDescent="0.25">
      <c r="A11" s="259"/>
      <c r="B11" s="259"/>
      <c r="C11" s="259"/>
      <c r="D11" s="259"/>
      <c r="E11" s="259"/>
      <c r="F11" s="259"/>
      <c r="G11" s="259"/>
      <c r="H11" s="259"/>
      <c r="I11" s="259"/>
      <c r="J11" s="259"/>
    </row>
    <row r="12" spans="1:53" x14ac:dyDescent="0.25">
      <c r="A12" s="28"/>
      <c r="B12"/>
      <c r="C12"/>
      <c r="D12"/>
      <c r="E12"/>
      <c r="F12"/>
      <c r="G12"/>
      <c r="H12"/>
      <c r="I12"/>
      <c r="J12"/>
    </row>
    <row r="13" spans="1:53" x14ac:dyDescent="0.25">
      <c r="A13" s="260" t="s">
        <v>0</v>
      </c>
      <c r="B13" s="260" t="s">
        <v>1</v>
      </c>
      <c r="C13" s="260" t="s">
        <v>2</v>
      </c>
      <c r="D13" s="260" t="s">
        <v>59</v>
      </c>
      <c r="E13" s="260"/>
      <c r="F13" s="260"/>
      <c r="G13" s="260"/>
      <c r="H13" s="260" t="s">
        <v>60</v>
      </c>
      <c r="I13" s="260" t="s">
        <v>62</v>
      </c>
      <c r="J13" s="261" t="s">
        <v>61</v>
      </c>
    </row>
    <row r="14" spans="1:53" s="4" customFormat="1" ht="31.5" customHeight="1" x14ac:dyDescent="0.25">
      <c r="A14" s="260"/>
      <c r="B14" s="260"/>
      <c r="C14" s="260"/>
      <c r="D14" s="260" t="s">
        <v>3</v>
      </c>
      <c r="E14" s="260"/>
      <c r="F14" s="260" t="s">
        <v>4</v>
      </c>
      <c r="G14" s="260"/>
      <c r="H14" s="260"/>
      <c r="I14" s="260"/>
      <c r="J14" s="26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x14ac:dyDescent="0.25">
      <c r="A15" s="29" t="s">
        <v>30</v>
      </c>
      <c r="B15" s="267" t="s">
        <v>41</v>
      </c>
      <c r="C15" s="268"/>
      <c r="D15" s="268"/>
      <c r="E15" s="268"/>
      <c r="F15" s="268"/>
      <c r="G15" s="268"/>
      <c r="H15" s="268"/>
      <c r="I15" s="268"/>
      <c r="J15" s="268"/>
    </row>
    <row r="16" spans="1:53" ht="51" x14ac:dyDescent="0.25">
      <c r="A16" s="30" t="s">
        <v>207</v>
      </c>
      <c r="B16" s="71" t="s">
        <v>110</v>
      </c>
      <c r="C16" s="77" t="s">
        <v>29</v>
      </c>
      <c r="D16" s="255">
        <v>44927</v>
      </c>
      <c r="E16" s="255"/>
      <c r="F16" s="255">
        <v>46022</v>
      </c>
      <c r="G16" s="255"/>
      <c r="H16" s="33" t="s">
        <v>191</v>
      </c>
      <c r="I16" s="33" t="s">
        <v>107</v>
      </c>
      <c r="J16" s="33" t="s">
        <v>137</v>
      </c>
    </row>
    <row r="17" spans="1:10" ht="25.5" hidden="1" x14ac:dyDescent="0.25">
      <c r="A17" s="30" t="s">
        <v>199</v>
      </c>
      <c r="B17" s="26" t="s">
        <v>198</v>
      </c>
      <c r="C17" s="239" t="s">
        <v>29</v>
      </c>
      <c r="D17" s="255">
        <v>44927</v>
      </c>
      <c r="E17" s="255"/>
      <c r="F17" s="255">
        <v>46022</v>
      </c>
      <c r="G17" s="255"/>
      <c r="H17" s="33" t="s">
        <v>208</v>
      </c>
      <c r="I17" s="33"/>
      <c r="J17" s="33" t="s">
        <v>137</v>
      </c>
    </row>
    <row r="18" spans="1:10" ht="46.9" hidden="1" customHeight="1" x14ac:dyDescent="0.25">
      <c r="A18" s="30" t="s">
        <v>81</v>
      </c>
      <c r="B18" s="263" t="s">
        <v>231</v>
      </c>
      <c r="C18" s="265" t="s">
        <v>29</v>
      </c>
      <c r="D18" s="255">
        <v>44927</v>
      </c>
      <c r="E18" s="255"/>
      <c r="F18" s="255">
        <v>46022</v>
      </c>
      <c r="G18" s="255"/>
      <c r="H18" s="256" t="s">
        <v>230</v>
      </c>
      <c r="I18" s="256"/>
      <c r="J18" s="256" t="s">
        <v>137</v>
      </c>
    </row>
    <row r="19" spans="1:10" ht="49.9" customHeight="1" x14ac:dyDescent="0.25">
      <c r="A19" s="30" t="s">
        <v>81</v>
      </c>
      <c r="B19" s="264"/>
      <c r="C19" s="262"/>
      <c r="D19" s="255">
        <v>44927</v>
      </c>
      <c r="E19" s="255"/>
      <c r="F19" s="255">
        <v>46022</v>
      </c>
      <c r="G19" s="255"/>
      <c r="H19" s="262"/>
      <c r="I19" s="262"/>
      <c r="J19" s="262"/>
    </row>
    <row r="20" spans="1:10" ht="40.15" customHeight="1" x14ac:dyDescent="0.25">
      <c r="A20" s="30" t="s">
        <v>82</v>
      </c>
      <c r="B20" s="174" t="s">
        <v>246</v>
      </c>
      <c r="C20" s="33" t="s">
        <v>29</v>
      </c>
      <c r="D20" s="255">
        <v>44927</v>
      </c>
      <c r="E20" s="255"/>
      <c r="F20" s="255">
        <v>46022</v>
      </c>
      <c r="G20" s="255"/>
      <c r="H20" s="33" t="s">
        <v>208</v>
      </c>
      <c r="I20" s="33"/>
      <c r="J20" s="33" t="s">
        <v>137</v>
      </c>
    </row>
    <row r="21" spans="1:10" ht="55.5" customHeight="1" x14ac:dyDescent="0.25">
      <c r="A21" s="30" t="s">
        <v>84</v>
      </c>
      <c r="B21" s="72" t="s">
        <v>54</v>
      </c>
      <c r="C21" s="33" t="s">
        <v>29</v>
      </c>
      <c r="D21" s="255">
        <v>44927</v>
      </c>
      <c r="E21" s="255"/>
      <c r="F21" s="255">
        <v>46022</v>
      </c>
      <c r="G21" s="255"/>
      <c r="H21" s="33" t="s">
        <v>106</v>
      </c>
      <c r="I21" s="33" t="s">
        <v>107</v>
      </c>
      <c r="J21" s="33" t="s">
        <v>137</v>
      </c>
    </row>
    <row r="22" spans="1:10" ht="51" x14ac:dyDescent="0.25">
      <c r="A22" s="30" t="s">
        <v>85</v>
      </c>
      <c r="B22" s="32" t="s">
        <v>36</v>
      </c>
      <c r="C22" s="33" t="s">
        <v>29</v>
      </c>
      <c r="D22" s="255">
        <v>44927</v>
      </c>
      <c r="E22" s="255"/>
      <c r="F22" s="255">
        <v>46022</v>
      </c>
      <c r="G22" s="255"/>
      <c r="H22" s="33" t="s">
        <v>209</v>
      </c>
      <c r="I22" s="33"/>
      <c r="J22" s="70" t="s">
        <v>137</v>
      </c>
    </row>
    <row r="23" spans="1:10" ht="63.75" x14ac:dyDescent="0.25">
      <c r="A23" s="30" t="s">
        <v>86</v>
      </c>
      <c r="B23" s="32" t="s">
        <v>232</v>
      </c>
      <c r="C23" s="33" t="s">
        <v>29</v>
      </c>
      <c r="D23" s="255">
        <v>44927</v>
      </c>
      <c r="E23" s="255"/>
      <c r="F23" s="255">
        <v>46022</v>
      </c>
      <c r="G23" s="255"/>
      <c r="H23" s="33" t="s">
        <v>194</v>
      </c>
      <c r="I23" s="33" t="s">
        <v>195</v>
      </c>
      <c r="J23" s="33" t="s">
        <v>193</v>
      </c>
    </row>
    <row r="24" spans="1:10" ht="38.25" x14ac:dyDescent="0.25">
      <c r="A24" s="30" t="s">
        <v>87</v>
      </c>
      <c r="B24" s="32" t="s">
        <v>78</v>
      </c>
      <c r="C24" s="33" t="s">
        <v>29</v>
      </c>
      <c r="D24" s="255">
        <v>44927</v>
      </c>
      <c r="E24" s="255"/>
      <c r="F24" s="255">
        <v>46022</v>
      </c>
      <c r="G24" s="255"/>
      <c r="H24" s="33" t="s">
        <v>192</v>
      </c>
      <c r="I24" s="33" t="s">
        <v>111</v>
      </c>
      <c r="J24" s="70"/>
    </row>
    <row r="25" spans="1:10" ht="63.75" x14ac:dyDescent="0.25">
      <c r="A25" s="30" t="s">
        <v>224</v>
      </c>
      <c r="B25" s="32" t="s">
        <v>112</v>
      </c>
      <c r="C25" s="33" t="s">
        <v>29</v>
      </c>
      <c r="D25" s="255">
        <v>44927</v>
      </c>
      <c r="E25" s="255"/>
      <c r="F25" s="255">
        <v>46022</v>
      </c>
      <c r="G25" s="255"/>
      <c r="H25" s="33" t="s">
        <v>130</v>
      </c>
      <c r="I25" s="33"/>
      <c r="J25" s="70"/>
    </row>
    <row r="26" spans="1:10" ht="276" customHeight="1" x14ac:dyDescent="0.25">
      <c r="A26" s="30" t="s">
        <v>224</v>
      </c>
      <c r="B26" s="32" t="s">
        <v>46</v>
      </c>
      <c r="C26" s="33" t="s">
        <v>29</v>
      </c>
      <c r="D26" s="255">
        <v>44927</v>
      </c>
      <c r="E26" s="255"/>
      <c r="F26" s="255">
        <v>46022</v>
      </c>
      <c r="G26" s="255"/>
      <c r="H26" s="33" t="s">
        <v>113</v>
      </c>
      <c r="I26" s="33" t="s">
        <v>118</v>
      </c>
      <c r="J26" s="33" t="s">
        <v>145</v>
      </c>
    </row>
    <row r="27" spans="1:10" ht="76.5" x14ac:dyDescent="0.25">
      <c r="A27" s="30" t="s">
        <v>233</v>
      </c>
      <c r="B27" s="26" t="s">
        <v>217</v>
      </c>
      <c r="C27" s="33" t="s">
        <v>29</v>
      </c>
      <c r="D27" s="255">
        <v>44927</v>
      </c>
      <c r="E27" s="255"/>
      <c r="F27" s="255">
        <v>46022</v>
      </c>
      <c r="G27" s="255"/>
      <c r="H27" s="33" t="s">
        <v>115</v>
      </c>
      <c r="I27" s="33" t="s">
        <v>123</v>
      </c>
      <c r="J27" s="33" t="s">
        <v>144</v>
      </c>
    </row>
    <row r="28" spans="1:10" ht="89.25" x14ac:dyDescent="0.25">
      <c r="A28" s="30" t="s">
        <v>226</v>
      </c>
      <c r="B28" s="32" t="s">
        <v>47</v>
      </c>
      <c r="C28" s="33" t="s">
        <v>29</v>
      </c>
      <c r="D28" s="255">
        <v>44927</v>
      </c>
      <c r="E28" s="255"/>
      <c r="F28" s="255">
        <v>46022</v>
      </c>
      <c r="G28" s="255"/>
      <c r="H28" s="33" t="s">
        <v>108</v>
      </c>
      <c r="I28" s="33" t="s">
        <v>119</v>
      </c>
      <c r="J28" s="70"/>
    </row>
    <row r="29" spans="1:10" ht="81" hidden="1" customHeight="1" x14ac:dyDescent="0.25">
      <c r="A29" s="30" t="s">
        <v>121</v>
      </c>
      <c r="B29" s="32" t="s">
        <v>174</v>
      </c>
      <c r="C29" s="33" t="s">
        <v>29</v>
      </c>
      <c r="D29" s="255">
        <v>44927</v>
      </c>
      <c r="E29" s="255"/>
      <c r="F29" s="255">
        <v>46022</v>
      </c>
      <c r="G29" s="255"/>
      <c r="H29" s="33" t="s">
        <v>190</v>
      </c>
      <c r="I29" s="33" t="s">
        <v>122</v>
      </c>
      <c r="J29" s="70"/>
    </row>
    <row r="30" spans="1:10" ht="108.6" customHeight="1" x14ac:dyDescent="0.25">
      <c r="A30" s="30" t="s">
        <v>227</v>
      </c>
      <c r="B30" s="32" t="s">
        <v>48</v>
      </c>
      <c r="C30" s="33" t="s">
        <v>29</v>
      </c>
      <c r="D30" s="255">
        <v>44927</v>
      </c>
      <c r="E30" s="255"/>
      <c r="F30" s="255">
        <v>46022</v>
      </c>
      <c r="G30" s="255"/>
      <c r="H30" s="33" t="s">
        <v>109</v>
      </c>
      <c r="I30" s="33" t="s">
        <v>124</v>
      </c>
      <c r="J30" s="33" t="s">
        <v>142</v>
      </c>
    </row>
    <row r="31" spans="1:10" ht="48" customHeight="1" x14ac:dyDescent="0.25">
      <c r="A31" s="30" t="s">
        <v>228</v>
      </c>
      <c r="B31" s="32" t="s">
        <v>53</v>
      </c>
      <c r="C31" s="33" t="s">
        <v>29</v>
      </c>
      <c r="D31" s="255">
        <v>44927</v>
      </c>
      <c r="E31" s="255"/>
      <c r="F31" s="255">
        <v>46022</v>
      </c>
      <c r="G31" s="255"/>
      <c r="H31" s="33" t="s">
        <v>125</v>
      </c>
      <c r="I31" s="33" t="s">
        <v>126</v>
      </c>
      <c r="J31" s="70"/>
    </row>
    <row r="32" spans="1:10" ht="76.5" x14ac:dyDescent="0.25">
      <c r="A32" s="30" t="s">
        <v>229</v>
      </c>
      <c r="B32" s="32" t="s">
        <v>210</v>
      </c>
      <c r="C32" s="33" t="s">
        <v>29</v>
      </c>
      <c r="D32" s="255">
        <v>44927</v>
      </c>
      <c r="E32" s="255"/>
      <c r="F32" s="255">
        <v>46022</v>
      </c>
      <c r="G32" s="255"/>
      <c r="H32" s="33" t="s">
        <v>114</v>
      </c>
      <c r="I32" s="33" t="s">
        <v>120</v>
      </c>
      <c r="J32" s="70"/>
    </row>
    <row r="33" spans="1:10" ht="51" x14ac:dyDescent="0.25">
      <c r="A33" s="30" t="s">
        <v>235</v>
      </c>
      <c r="B33" s="26" t="s">
        <v>221</v>
      </c>
      <c r="C33" s="33" t="s">
        <v>29</v>
      </c>
      <c r="D33" s="255">
        <v>44927</v>
      </c>
      <c r="E33" s="255"/>
      <c r="F33" s="255">
        <v>46022</v>
      </c>
      <c r="G33" s="255"/>
      <c r="H33" s="33" t="s">
        <v>247</v>
      </c>
      <c r="I33" s="33" t="s">
        <v>107</v>
      </c>
      <c r="J33" s="70" t="s">
        <v>248</v>
      </c>
    </row>
    <row r="34" spans="1:10" ht="51" x14ac:dyDescent="0.25">
      <c r="A34" s="30" t="s">
        <v>236</v>
      </c>
      <c r="B34" s="26" t="s">
        <v>237</v>
      </c>
      <c r="C34" s="33" t="s">
        <v>29</v>
      </c>
      <c r="D34" s="255">
        <v>44927</v>
      </c>
      <c r="E34" s="255"/>
      <c r="F34" s="255">
        <v>46022</v>
      </c>
      <c r="G34" s="255"/>
      <c r="H34" s="33" t="s">
        <v>247</v>
      </c>
      <c r="I34" s="33" t="s">
        <v>107</v>
      </c>
      <c r="J34" s="70" t="s">
        <v>248</v>
      </c>
    </row>
    <row r="35" spans="1:10" ht="51" x14ac:dyDescent="0.25">
      <c r="A35" s="30" t="s">
        <v>239</v>
      </c>
      <c r="B35" s="26" t="s">
        <v>237</v>
      </c>
      <c r="C35" s="33" t="s">
        <v>29</v>
      </c>
      <c r="D35" s="255">
        <v>44927</v>
      </c>
      <c r="E35" s="255"/>
      <c r="F35" s="255">
        <v>46022</v>
      </c>
      <c r="G35" s="255"/>
      <c r="H35" s="33" t="s">
        <v>247</v>
      </c>
      <c r="I35" s="33" t="s">
        <v>107</v>
      </c>
      <c r="J35" s="70" t="s">
        <v>248</v>
      </c>
    </row>
    <row r="36" spans="1:10" ht="38.25" x14ac:dyDescent="0.25">
      <c r="A36" s="30" t="s">
        <v>241</v>
      </c>
      <c r="B36" s="26" t="s">
        <v>242</v>
      </c>
      <c r="C36" s="33" t="s">
        <v>29</v>
      </c>
      <c r="D36" s="255">
        <v>44927</v>
      </c>
      <c r="E36" s="255"/>
      <c r="F36" s="255">
        <v>46022</v>
      </c>
      <c r="G36" s="255"/>
      <c r="H36" s="33"/>
      <c r="I36" s="33"/>
      <c r="J36" s="70"/>
    </row>
    <row r="37" spans="1:10" ht="51" x14ac:dyDescent="0.25">
      <c r="A37" s="30" t="s">
        <v>243</v>
      </c>
      <c r="B37" s="26" t="s">
        <v>244</v>
      </c>
      <c r="C37" s="33" t="s">
        <v>29</v>
      </c>
      <c r="D37" s="255">
        <v>44927</v>
      </c>
      <c r="E37" s="255"/>
      <c r="F37" s="255">
        <v>46022</v>
      </c>
      <c r="G37" s="255"/>
      <c r="H37" s="33"/>
      <c r="I37" s="33"/>
      <c r="J37" s="70"/>
    </row>
    <row r="38" spans="1:10" ht="15.75" customHeight="1" x14ac:dyDescent="0.25">
      <c r="A38" s="31" t="s">
        <v>31</v>
      </c>
      <c r="B38" s="267" t="s">
        <v>42</v>
      </c>
      <c r="C38" s="268"/>
      <c r="D38" s="268"/>
      <c r="E38" s="268"/>
      <c r="F38" s="268"/>
      <c r="G38" s="268"/>
      <c r="H38" s="268"/>
      <c r="I38" s="268"/>
      <c r="J38" s="268"/>
    </row>
    <row r="39" spans="1:10" ht="267.75" x14ac:dyDescent="0.25">
      <c r="A39" s="30" t="s">
        <v>211</v>
      </c>
      <c r="B39" s="32" t="s">
        <v>49</v>
      </c>
      <c r="C39" s="34" t="s">
        <v>29</v>
      </c>
      <c r="D39" s="255">
        <v>44927</v>
      </c>
      <c r="E39" s="255"/>
      <c r="F39" s="255">
        <v>46022</v>
      </c>
      <c r="G39" s="255"/>
      <c r="H39" s="33" t="s">
        <v>117</v>
      </c>
      <c r="I39" s="33" t="s">
        <v>127</v>
      </c>
      <c r="J39" s="33" t="s">
        <v>143</v>
      </c>
    </row>
    <row r="40" spans="1:10" ht="82.15" customHeight="1" x14ac:dyDescent="0.25">
      <c r="A40" s="30" t="s">
        <v>212</v>
      </c>
      <c r="B40" s="32" t="s">
        <v>50</v>
      </c>
      <c r="C40" s="34" t="s">
        <v>29</v>
      </c>
      <c r="D40" s="255">
        <v>44927</v>
      </c>
      <c r="E40" s="255"/>
      <c r="F40" s="255">
        <v>46022</v>
      </c>
      <c r="G40" s="255"/>
      <c r="H40" s="33" t="s">
        <v>116</v>
      </c>
      <c r="I40" s="34" t="s">
        <v>128</v>
      </c>
      <c r="J40" s="33" t="s">
        <v>141</v>
      </c>
    </row>
    <row r="41" spans="1:10" ht="18.600000000000001" hidden="1" customHeight="1" x14ac:dyDescent="0.25">
      <c r="A41" s="80"/>
      <c r="B41" s="267" t="s">
        <v>175</v>
      </c>
      <c r="C41" s="268"/>
      <c r="D41" s="268"/>
      <c r="E41" s="268"/>
      <c r="F41" s="268"/>
      <c r="G41" s="268"/>
      <c r="H41" s="268"/>
      <c r="I41" s="268"/>
      <c r="J41" s="268"/>
    </row>
    <row r="42" spans="1:10" ht="6" hidden="1" customHeight="1" x14ac:dyDescent="0.25">
      <c r="A42" s="30" t="s">
        <v>43</v>
      </c>
      <c r="B42" s="35" t="s">
        <v>140</v>
      </c>
      <c r="C42" s="36" t="s">
        <v>29</v>
      </c>
      <c r="D42" s="266">
        <v>44197</v>
      </c>
      <c r="E42" s="266"/>
      <c r="F42" s="266">
        <v>45291</v>
      </c>
      <c r="G42" s="266"/>
      <c r="H42" s="37" t="s">
        <v>146</v>
      </c>
      <c r="I42" s="37" t="s">
        <v>147</v>
      </c>
      <c r="J42" s="37" t="s">
        <v>189</v>
      </c>
    </row>
    <row r="43" spans="1:10" ht="102" x14ac:dyDescent="0.25">
      <c r="A43" s="240" t="s">
        <v>213</v>
      </c>
      <c r="B43" s="247" t="s">
        <v>134</v>
      </c>
      <c r="C43" s="34" t="s">
        <v>29</v>
      </c>
      <c r="D43" s="255">
        <v>44927</v>
      </c>
      <c r="E43" s="255"/>
      <c r="F43" s="255">
        <v>46022</v>
      </c>
      <c r="G43" s="255"/>
      <c r="H43" s="33" t="s">
        <v>208</v>
      </c>
      <c r="I43" s="4"/>
      <c r="J43" s="256" t="s">
        <v>143</v>
      </c>
    </row>
    <row r="44" spans="1:10" ht="117.6" customHeight="1" x14ac:dyDescent="0.25">
      <c r="A44" s="240" t="s">
        <v>214</v>
      </c>
      <c r="B44" s="175" t="s">
        <v>135</v>
      </c>
      <c r="C44" s="34" t="s">
        <v>29</v>
      </c>
      <c r="D44" s="255">
        <v>44927</v>
      </c>
      <c r="E44" s="255"/>
      <c r="F44" s="255">
        <v>46022</v>
      </c>
      <c r="G44" s="255"/>
      <c r="H44" s="33" t="s">
        <v>208</v>
      </c>
      <c r="I44" s="4"/>
      <c r="J44" s="257"/>
    </row>
    <row r="45" spans="1:10" hidden="1" x14ac:dyDescent="0.25">
      <c r="A45" s="40"/>
      <c r="B45" s="258" t="s">
        <v>176</v>
      </c>
      <c r="C45" s="4"/>
      <c r="D45" s="4"/>
      <c r="E45" s="4"/>
      <c r="F45" s="4"/>
      <c r="G45" s="4"/>
      <c r="H45" s="4"/>
      <c r="I45" s="4"/>
      <c r="J45" s="4"/>
    </row>
    <row r="46" spans="1:10" hidden="1" x14ac:dyDescent="0.25">
      <c r="A46" s="40"/>
      <c r="B46" s="258"/>
      <c r="C46" s="4"/>
      <c r="D46" s="4"/>
      <c r="E46" s="4"/>
      <c r="F46" s="4"/>
      <c r="G46" s="4"/>
      <c r="H46" s="4"/>
      <c r="I46" s="4"/>
      <c r="J46" s="4"/>
    </row>
    <row r="47" spans="1:10" ht="11.45" hidden="1" customHeight="1" x14ac:dyDescent="0.25">
      <c r="A47" s="40"/>
      <c r="B47" s="175" t="s">
        <v>177</v>
      </c>
      <c r="C47" s="4"/>
      <c r="D47" s="4"/>
      <c r="E47" s="4"/>
      <c r="F47" s="4"/>
      <c r="G47" s="4"/>
      <c r="H47" s="4"/>
      <c r="I47" s="4"/>
      <c r="J47" s="4"/>
    </row>
    <row r="48" spans="1:10" ht="76.5" x14ac:dyDescent="0.25">
      <c r="A48" s="240" t="s">
        <v>215</v>
      </c>
      <c r="B48" s="174" t="s">
        <v>203</v>
      </c>
      <c r="C48" s="34" t="s">
        <v>29</v>
      </c>
      <c r="D48" s="255">
        <v>44927</v>
      </c>
      <c r="E48" s="255"/>
      <c r="F48" s="255">
        <v>46022</v>
      </c>
      <c r="G48" s="255"/>
      <c r="H48" s="33" t="s">
        <v>208</v>
      </c>
      <c r="I48" s="4"/>
      <c r="J48" s="33" t="s">
        <v>141</v>
      </c>
    </row>
    <row r="49" spans="1:10" ht="81.599999999999994" customHeight="1" x14ac:dyDescent="0.25">
      <c r="A49" s="30" t="s">
        <v>205</v>
      </c>
      <c r="B49" s="174" t="s">
        <v>206</v>
      </c>
      <c r="C49" s="34" t="s">
        <v>29</v>
      </c>
      <c r="D49" s="255">
        <v>44927</v>
      </c>
      <c r="E49" s="255"/>
      <c r="F49" s="255">
        <v>46022</v>
      </c>
      <c r="G49" s="255"/>
      <c r="H49" s="33" t="s">
        <v>208</v>
      </c>
      <c r="I49" s="4"/>
      <c r="J49" s="33" t="s">
        <v>141</v>
      </c>
    </row>
  </sheetData>
  <mergeCells count="83">
    <mergeCell ref="I1:N1"/>
    <mergeCell ref="I2:N2"/>
    <mergeCell ref="I3:N3"/>
    <mergeCell ref="D34:E34"/>
    <mergeCell ref="F34:G34"/>
    <mergeCell ref="D19:E19"/>
    <mergeCell ref="F19:G19"/>
    <mergeCell ref="D22:E22"/>
    <mergeCell ref="F22:G22"/>
    <mergeCell ref="D23:E23"/>
    <mergeCell ref="F23:G23"/>
    <mergeCell ref="D24:E24"/>
    <mergeCell ref="F24:G24"/>
    <mergeCell ref="B15:J15"/>
    <mergeCell ref="D16:E16"/>
    <mergeCell ref="F16:G16"/>
    <mergeCell ref="B38:J38"/>
    <mergeCell ref="F30:G30"/>
    <mergeCell ref="D31:E31"/>
    <mergeCell ref="F31:G31"/>
    <mergeCell ref="D32:E32"/>
    <mergeCell ref="F32:G32"/>
    <mergeCell ref="D37:E37"/>
    <mergeCell ref="F37:G37"/>
    <mergeCell ref="D35:E35"/>
    <mergeCell ref="F35:G35"/>
    <mergeCell ref="D36:E36"/>
    <mergeCell ref="F36:G36"/>
    <mergeCell ref="D33:E33"/>
    <mergeCell ref="F33:G33"/>
    <mergeCell ref="D39:E39"/>
    <mergeCell ref="F39:G39"/>
    <mergeCell ref="D42:E42"/>
    <mergeCell ref="F42:G42"/>
    <mergeCell ref="D40:E40"/>
    <mergeCell ref="F40:G40"/>
    <mergeCell ref="B41:J41"/>
    <mergeCell ref="D21:E21"/>
    <mergeCell ref="F21:G21"/>
    <mergeCell ref="D17:E17"/>
    <mergeCell ref="F17:G17"/>
    <mergeCell ref="B18:B19"/>
    <mergeCell ref="C18:C19"/>
    <mergeCell ref="H18:H19"/>
    <mergeCell ref="I18:I19"/>
    <mergeCell ref="J18:J19"/>
    <mergeCell ref="D20:E20"/>
    <mergeCell ref="F20:G20"/>
    <mergeCell ref="D18:E18"/>
    <mergeCell ref="F18:G18"/>
    <mergeCell ref="A9:J9"/>
    <mergeCell ref="A10:J10"/>
    <mergeCell ref="A11:J11"/>
    <mergeCell ref="A13:A14"/>
    <mergeCell ref="B13:B14"/>
    <mergeCell ref="C13:C14"/>
    <mergeCell ref="D13:G13"/>
    <mergeCell ref="H13:H14"/>
    <mergeCell ref="I13:I14"/>
    <mergeCell ref="J13:J14"/>
    <mergeCell ref="D14:E14"/>
    <mergeCell ref="F14:G14"/>
    <mergeCell ref="B45:B46"/>
    <mergeCell ref="D43:E43"/>
    <mergeCell ref="F43:G43"/>
    <mergeCell ref="D44:E44"/>
    <mergeCell ref="F44:G44"/>
    <mergeCell ref="D49:E49"/>
    <mergeCell ref="F49:G49"/>
    <mergeCell ref="J43:J44"/>
    <mergeCell ref="D25:E25"/>
    <mergeCell ref="F25:G25"/>
    <mergeCell ref="D26:E26"/>
    <mergeCell ref="D48:E48"/>
    <mergeCell ref="F48:G48"/>
    <mergeCell ref="F26:G26"/>
    <mergeCell ref="D27:E27"/>
    <mergeCell ref="F27:G27"/>
    <mergeCell ref="D28:E28"/>
    <mergeCell ref="F28:G28"/>
    <mergeCell ref="D29:E29"/>
    <mergeCell ref="F29:G29"/>
    <mergeCell ref="D30:E30"/>
  </mergeCells>
  <pageMargins left="0.42" right="0.34" top="0.59055118110236227" bottom="0.39370078740157483" header="0.22" footer="0"/>
  <pageSetup paperSize="9" scale="74" orientation="landscape" r:id="rId1"/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9"/>
  <sheetViews>
    <sheetView tabSelected="1" view="pageBreakPreview" zoomScale="70" zoomScaleSheetLayoutView="70" workbookViewId="0">
      <pane xSplit="2" ySplit="19" topLeftCell="C20" activePane="bottomRight" state="frozen"/>
      <selection pane="topRight" activeCell="C1" sqref="C1"/>
      <selection pane="bottomLeft" activeCell="A15" sqref="A15"/>
      <selection pane="bottomRight" activeCell="K25" sqref="K25"/>
    </sheetView>
  </sheetViews>
  <sheetFormatPr defaultColWidth="13.85546875" defaultRowHeight="15.75" x14ac:dyDescent="0.25"/>
  <cols>
    <col min="1" max="1" width="6" style="11" customWidth="1"/>
    <col min="2" max="2" width="93.42578125" style="27" customWidth="1"/>
    <col min="3" max="3" width="8.140625" style="11" customWidth="1"/>
    <col min="4" max="4" width="8" style="11" customWidth="1"/>
    <col min="5" max="5" width="6.85546875" style="11" customWidth="1"/>
    <col min="6" max="6" width="13.85546875" style="11" customWidth="1"/>
    <col min="7" max="7" width="13.140625" style="11" customWidth="1"/>
    <col min="8" max="9" width="13.7109375" style="11" customWidth="1"/>
    <col min="10" max="10" width="21.85546875" style="27" customWidth="1"/>
    <col min="11" max="16384" width="13.85546875" style="27"/>
  </cols>
  <sheetData>
    <row r="1" spans="1:12" x14ac:dyDescent="0.25">
      <c r="B1" s="3"/>
      <c r="C1" s="85"/>
      <c r="H1" s="81"/>
      <c r="I1" s="3"/>
      <c r="J1" s="3"/>
    </row>
    <row r="2" spans="1:12" x14ac:dyDescent="0.25">
      <c r="B2" s="3"/>
      <c r="C2" s="85" t="s">
        <v>138</v>
      </c>
      <c r="H2" s="81"/>
      <c r="I2" s="3"/>
      <c r="J2" s="3"/>
    </row>
    <row r="3" spans="1:12" x14ac:dyDescent="0.25">
      <c r="B3" s="3"/>
      <c r="C3" s="85" t="s">
        <v>55</v>
      </c>
      <c r="F3" s="118"/>
      <c r="I3" s="3"/>
      <c r="J3" s="3"/>
    </row>
    <row r="4" spans="1:12" x14ac:dyDescent="0.25">
      <c r="B4" s="3"/>
      <c r="C4" s="122" t="s">
        <v>56</v>
      </c>
      <c r="H4" s="121"/>
      <c r="I4" s="3"/>
      <c r="J4" s="3"/>
    </row>
    <row r="5" spans="1:12" x14ac:dyDescent="0.25">
      <c r="B5" s="3"/>
      <c r="C5" s="85" t="s">
        <v>219</v>
      </c>
      <c r="H5" s="81"/>
      <c r="I5" s="3"/>
      <c r="J5" s="3"/>
    </row>
    <row r="6" spans="1:12" x14ac:dyDescent="0.25">
      <c r="A6" s="28"/>
      <c r="B6" s="17"/>
      <c r="D6" s="288"/>
      <c r="E6" s="288"/>
      <c r="F6" s="288"/>
      <c r="G6" s="288"/>
      <c r="H6" s="288"/>
    </row>
    <row r="7" spans="1:12" x14ac:dyDescent="0.25">
      <c r="A7" s="28"/>
      <c r="B7" s="12"/>
      <c r="C7" s="13"/>
      <c r="D7" s="13"/>
      <c r="E7" s="13"/>
      <c r="F7" s="13"/>
      <c r="G7" s="13"/>
      <c r="H7" s="13"/>
      <c r="I7" s="13"/>
      <c r="J7" s="14"/>
    </row>
    <row r="8" spans="1:12" x14ac:dyDescent="0.25">
      <c r="A8" s="259" t="s">
        <v>71</v>
      </c>
      <c r="B8" s="259"/>
      <c r="C8" s="259"/>
      <c r="D8" s="259"/>
      <c r="E8" s="259"/>
      <c r="F8" s="259"/>
      <c r="G8" s="259"/>
      <c r="H8" s="259"/>
      <c r="I8" s="110"/>
      <c r="J8" s="14"/>
    </row>
    <row r="9" spans="1:12" x14ac:dyDescent="0.25">
      <c r="A9" s="259" t="s">
        <v>72</v>
      </c>
      <c r="B9" s="259"/>
      <c r="C9" s="259"/>
      <c r="D9" s="259"/>
      <c r="E9" s="259"/>
      <c r="F9" s="259"/>
      <c r="G9" s="259"/>
      <c r="H9" s="259"/>
      <c r="I9" s="110"/>
      <c r="J9" s="14"/>
    </row>
    <row r="10" spans="1:12" x14ac:dyDescent="0.25">
      <c r="A10" s="259" t="s">
        <v>89</v>
      </c>
      <c r="B10" s="259"/>
      <c r="C10" s="259"/>
      <c r="D10" s="259"/>
      <c r="E10" s="259"/>
      <c r="F10" s="259"/>
      <c r="G10" s="259"/>
      <c r="H10" s="259"/>
      <c r="I10" s="110"/>
      <c r="J10" s="6"/>
    </row>
    <row r="11" spans="1:12" x14ac:dyDescent="0.25">
      <c r="A11" s="28"/>
      <c r="B11" s="12"/>
      <c r="C11" s="13"/>
      <c r="D11" s="13"/>
      <c r="E11" s="13"/>
      <c r="F11" s="13"/>
      <c r="G11" s="13"/>
      <c r="H11" s="13"/>
      <c r="I11" s="13"/>
      <c r="J11" s="6"/>
    </row>
    <row r="12" spans="1:12" ht="66" customHeight="1" x14ac:dyDescent="0.25">
      <c r="A12" s="281" t="s">
        <v>0</v>
      </c>
      <c r="B12" s="275" t="s">
        <v>5</v>
      </c>
      <c r="C12" s="275" t="s">
        <v>6</v>
      </c>
      <c r="D12" s="289"/>
      <c r="E12" s="289"/>
      <c r="F12" s="275" t="s">
        <v>28</v>
      </c>
      <c r="G12" s="289"/>
      <c r="H12" s="289"/>
      <c r="I12" s="45"/>
      <c r="J12" s="6"/>
      <c r="L12" s="163">
        <f>J17-11245.70822</f>
        <v>4028.4678799999983</v>
      </c>
    </row>
    <row r="13" spans="1:12" ht="31.5" x14ac:dyDescent="0.25">
      <c r="A13" s="281"/>
      <c r="B13" s="275"/>
      <c r="C13" s="119" t="s">
        <v>196</v>
      </c>
      <c r="D13" s="119" t="s">
        <v>197</v>
      </c>
      <c r="E13" s="119" t="s">
        <v>220</v>
      </c>
      <c r="F13" s="119" t="s">
        <v>196</v>
      </c>
      <c r="G13" s="119" t="s">
        <v>197</v>
      </c>
      <c r="H13" s="119" t="s">
        <v>220</v>
      </c>
      <c r="I13" s="42" t="s">
        <v>129</v>
      </c>
      <c r="J13" s="111"/>
      <c r="K13" s="163"/>
    </row>
    <row r="14" spans="1:12" x14ac:dyDescent="0.25">
      <c r="A14" s="157"/>
      <c r="B14" s="159" t="s">
        <v>183</v>
      </c>
      <c r="C14" s="162"/>
      <c r="D14" s="162"/>
      <c r="E14" s="162"/>
      <c r="F14" s="184">
        <f>'приложение 2'!I18</f>
        <v>11819.696099999999</v>
      </c>
      <c r="G14" s="184">
        <f>'приложение 2'!J18</f>
        <v>11754.5</v>
      </c>
      <c r="H14" s="184">
        <f>'приложение 2'!K18</f>
        <v>11754.5</v>
      </c>
      <c r="I14" s="42"/>
      <c r="J14" s="153"/>
      <c r="K14" s="163"/>
    </row>
    <row r="15" spans="1:12" ht="47.25" hidden="1" x14ac:dyDescent="0.25">
      <c r="A15" s="157"/>
      <c r="B15" s="166" t="s">
        <v>184</v>
      </c>
      <c r="C15" s="157"/>
      <c r="D15" s="157"/>
      <c r="E15" s="157"/>
      <c r="F15" s="184">
        <v>0</v>
      </c>
      <c r="G15" s="184">
        <v>0</v>
      </c>
      <c r="H15" s="184">
        <v>0</v>
      </c>
      <c r="I15" s="42"/>
      <c r="J15" s="153"/>
      <c r="K15" s="163"/>
    </row>
    <row r="16" spans="1:12" x14ac:dyDescent="0.25">
      <c r="A16" s="157"/>
      <c r="B16" s="27" t="s">
        <v>185</v>
      </c>
      <c r="C16" s="4"/>
      <c r="D16" s="4"/>
      <c r="E16" s="4"/>
      <c r="F16" s="168">
        <f>'приложение 2'!I23+'приложение 2'!I24</f>
        <v>1374.48</v>
      </c>
      <c r="G16" s="168">
        <f>'приложение 2'!J23+'приложение 2'!J24</f>
        <v>1054.8799999999999</v>
      </c>
      <c r="H16" s="168">
        <f>'приложение 2'!K23+'приложение 2'!K24</f>
        <v>1054.8799999999999</v>
      </c>
      <c r="I16" s="42"/>
      <c r="J16" s="153"/>
      <c r="L16" s="163">
        <f>J17-11034.70912</f>
        <v>4239.4669799999992</v>
      </c>
    </row>
    <row r="17" spans="1:11" x14ac:dyDescent="0.25">
      <c r="A17" s="119">
        <v>1</v>
      </c>
      <c r="B17" s="287" t="s">
        <v>155</v>
      </c>
      <c r="C17" s="287"/>
      <c r="D17" s="287"/>
      <c r="E17" s="287"/>
      <c r="F17" s="287"/>
      <c r="G17" s="287"/>
      <c r="H17" s="287"/>
      <c r="I17" s="46"/>
      <c r="J17" s="165">
        <f>F14+F15+F16+F20+F23+F24+F28+F29+F30+F33+F34+F38+F39+F41+F44+F45</f>
        <v>15274.176099999999</v>
      </c>
    </row>
    <row r="18" spans="1:11" x14ac:dyDescent="0.25">
      <c r="A18" s="119"/>
      <c r="B18" s="278" t="s">
        <v>156</v>
      </c>
      <c r="C18" s="278"/>
      <c r="D18" s="278"/>
      <c r="E18" s="278"/>
      <c r="F18" s="278"/>
      <c r="G18" s="278"/>
      <c r="H18" s="278"/>
      <c r="I18" s="47"/>
      <c r="J18" s="167"/>
    </row>
    <row r="19" spans="1:11" x14ac:dyDescent="0.25">
      <c r="A19" s="119"/>
      <c r="B19" s="277" t="s">
        <v>52</v>
      </c>
      <c r="C19" s="277"/>
      <c r="D19" s="277"/>
      <c r="E19" s="277"/>
      <c r="F19" s="277"/>
      <c r="G19" s="277"/>
      <c r="H19" s="277"/>
      <c r="I19" s="43"/>
      <c r="J19" s="111"/>
    </row>
    <row r="20" spans="1:11" x14ac:dyDescent="0.25">
      <c r="A20" s="119"/>
      <c r="B20" s="158" t="s">
        <v>218</v>
      </c>
      <c r="C20" s="156">
        <v>890</v>
      </c>
      <c r="D20" s="156">
        <v>890</v>
      </c>
      <c r="E20" s="156">
        <v>890</v>
      </c>
      <c r="F20" s="96">
        <f>'приложение 2'!I34</f>
        <v>7.5</v>
      </c>
      <c r="G20" s="38">
        <f>'приложение 2'!J34</f>
        <v>7.5</v>
      </c>
      <c r="H20" s="38">
        <f>'приложение 2'!K34</f>
        <v>7.5</v>
      </c>
      <c r="I20" s="48"/>
      <c r="J20" s="111"/>
    </row>
    <row r="21" spans="1:11" x14ac:dyDescent="0.25">
      <c r="A21" s="119">
        <v>2</v>
      </c>
      <c r="B21" s="286" t="s">
        <v>157</v>
      </c>
      <c r="C21" s="286"/>
      <c r="D21" s="286"/>
      <c r="E21" s="286"/>
      <c r="F21" s="286"/>
      <c r="G21" s="286"/>
      <c r="H21" s="286"/>
      <c r="I21" s="48"/>
      <c r="J21" s="111"/>
    </row>
    <row r="22" spans="1:11" x14ac:dyDescent="0.25">
      <c r="A22" s="119"/>
      <c r="B22" s="285" t="s">
        <v>156</v>
      </c>
      <c r="C22" s="286"/>
      <c r="D22" s="286"/>
      <c r="E22" s="286"/>
      <c r="F22" s="286"/>
      <c r="G22" s="286"/>
      <c r="H22" s="286"/>
      <c r="I22" s="279"/>
      <c r="J22" s="111"/>
      <c r="K22" s="163"/>
    </row>
    <row r="23" spans="1:11" ht="31.5" x14ac:dyDescent="0.25">
      <c r="A23" s="119"/>
      <c r="B23" s="158" t="s">
        <v>171</v>
      </c>
      <c r="C23" s="276">
        <v>57</v>
      </c>
      <c r="D23" s="276">
        <v>57</v>
      </c>
      <c r="E23" s="276">
        <v>57</v>
      </c>
      <c r="F23" s="113">
        <f>'приложение 2'!I37</f>
        <v>139.16699</v>
      </c>
      <c r="G23" s="113">
        <f>'приложение 2'!J37</f>
        <v>139.16699</v>
      </c>
      <c r="H23" s="113">
        <f>'приложение 2'!K37</f>
        <v>139.16699</v>
      </c>
      <c r="I23" s="280"/>
      <c r="J23" s="111"/>
    </row>
    <row r="24" spans="1:11" x14ac:dyDescent="0.25">
      <c r="A24" s="119"/>
      <c r="B24" s="154" t="s">
        <v>172</v>
      </c>
      <c r="C24" s="276"/>
      <c r="D24" s="276"/>
      <c r="E24" s="276"/>
      <c r="F24" s="169">
        <f>'приложение 2'!I35</f>
        <v>16.25</v>
      </c>
      <c r="G24" s="169">
        <f>'приложение 2'!J35</f>
        <v>16.25</v>
      </c>
      <c r="H24" s="169">
        <f>'приложение 2'!K35</f>
        <v>16.25</v>
      </c>
      <c r="I24" s="48"/>
      <c r="J24" s="116"/>
    </row>
    <row r="25" spans="1:11" x14ac:dyDescent="0.25">
      <c r="A25" s="119">
        <v>3</v>
      </c>
      <c r="B25" s="277" t="s">
        <v>158</v>
      </c>
      <c r="C25" s="277"/>
      <c r="D25" s="277"/>
      <c r="E25" s="277"/>
      <c r="F25" s="277"/>
      <c r="G25" s="277"/>
      <c r="H25" s="277"/>
      <c r="I25" s="43"/>
      <c r="J25" s="111"/>
    </row>
    <row r="26" spans="1:11" x14ac:dyDescent="0.25">
      <c r="A26" s="119"/>
      <c r="B26" s="278" t="s">
        <v>159</v>
      </c>
      <c r="C26" s="278"/>
      <c r="D26" s="278"/>
      <c r="E26" s="278"/>
      <c r="F26" s="278"/>
      <c r="G26" s="278"/>
      <c r="H26" s="278"/>
      <c r="I26" s="47"/>
      <c r="J26" s="111"/>
    </row>
    <row r="27" spans="1:11" x14ac:dyDescent="0.25">
      <c r="A27" s="119"/>
      <c r="B27" s="277" t="s">
        <v>160</v>
      </c>
      <c r="C27" s="277"/>
      <c r="D27" s="277"/>
      <c r="E27" s="277"/>
      <c r="F27" s="277"/>
      <c r="G27" s="277"/>
      <c r="H27" s="277"/>
      <c r="I27" s="43"/>
      <c r="J27" s="111"/>
    </row>
    <row r="28" spans="1:11" ht="63" x14ac:dyDescent="0.25">
      <c r="A28" s="119"/>
      <c r="B28" s="61" t="s">
        <v>161</v>
      </c>
      <c r="C28" s="283">
        <v>20</v>
      </c>
      <c r="D28" s="284">
        <v>20</v>
      </c>
      <c r="E28" s="284">
        <v>20</v>
      </c>
      <c r="F28" s="96">
        <f>'приложение 2'!I48</f>
        <v>60.15</v>
      </c>
      <c r="G28" s="96">
        <f>'приложение 2'!J48</f>
        <v>60.15</v>
      </c>
      <c r="H28" s="96">
        <f>'приложение 2'!K48</f>
        <v>60.15</v>
      </c>
      <c r="I28" s="44"/>
      <c r="J28" s="111"/>
    </row>
    <row r="29" spans="1:11" ht="63" x14ac:dyDescent="0.25">
      <c r="A29" s="119"/>
      <c r="B29" s="61" t="s">
        <v>162</v>
      </c>
      <c r="C29" s="283"/>
      <c r="D29" s="284"/>
      <c r="E29" s="284"/>
      <c r="F29" s="96">
        <v>0</v>
      </c>
      <c r="G29" s="96">
        <v>0</v>
      </c>
      <c r="H29" s="96">
        <f>0/1000</f>
        <v>0</v>
      </c>
      <c r="I29" s="44"/>
      <c r="J29" s="111"/>
    </row>
    <row r="30" spans="1:11" ht="61.15" customHeight="1" x14ac:dyDescent="0.25">
      <c r="A30" s="281"/>
      <c r="B30" s="114" t="s">
        <v>163</v>
      </c>
      <c r="C30" s="283"/>
      <c r="D30" s="284"/>
      <c r="E30" s="284"/>
      <c r="F30" s="96">
        <f>'приложение 2'!I51</f>
        <v>20</v>
      </c>
      <c r="G30" s="96">
        <f>'приложение 2'!J51</f>
        <v>20</v>
      </c>
      <c r="H30" s="96">
        <f>'приложение 2'!K51</f>
        <v>20</v>
      </c>
      <c r="I30" s="49"/>
      <c r="J30" s="111"/>
    </row>
    <row r="31" spans="1:11" hidden="1" x14ac:dyDescent="0.25">
      <c r="A31" s="282"/>
      <c r="B31" s="73"/>
      <c r="C31" s="123"/>
      <c r="D31" s="112"/>
      <c r="E31" s="112"/>
      <c r="F31" s="25"/>
      <c r="G31" s="25"/>
      <c r="H31" s="25"/>
      <c r="I31" s="49"/>
      <c r="J31" s="111"/>
    </row>
    <row r="32" spans="1:11" ht="13.9" hidden="1" customHeight="1" x14ac:dyDescent="0.25">
      <c r="A32" s="119"/>
      <c r="B32" s="277" t="s">
        <v>175</v>
      </c>
      <c r="C32" s="277"/>
      <c r="D32" s="277"/>
      <c r="E32" s="277"/>
      <c r="F32" s="277"/>
      <c r="G32" s="277"/>
      <c r="H32" s="277"/>
      <c r="I32" s="50"/>
      <c r="J32" s="111"/>
    </row>
    <row r="33" spans="1:10" ht="94.5" hidden="1" x14ac:dyDescent="0.25">
      <c r="A33" s="119"/>
      <c r="B33" s="61" t="s">
        <v>164</v>
      </c>
      <c r="C33" s="275">
        <v>5</v>
      </c>
      <c r="D33" s="276">
        <v>5</v>
      </c>
      <c r="E33" s="276">
        <v>5</v>
      </c>
      <c r="F33" s="149">
        <v>0</v>
      </c>
      <c r="G33" s="96">
        <f>0/1000</f>
        <v>0</v>
      </c>
      <c r="H33" s="96">
        <f>0/1000</f>
        <v>0</v>
      </c>
      <c r="I33" s="44"/>
      <c r="J33" s="111"/>
    </row>
    <row r="34" spans="1:10" ht="94.5" hidden="1" x14ac:dyDescent="0.25">
      <c r="A34" s="119"/>
      <c r="B34" s="61" t="s">
        <v>165</v>
      </c>
      <c r="C34" s="275"/>
      <c r="D34" s="276"/>
      <c r="E34" s="276"/>
      <c r="F34" s="96">
        <v>0</v>
      </c>
      <c r="G34" s="96">
        <v>0</v>
      </c>
      <c r="H34" s="96">
        <v>0</v>
      </c>
      <c r="I34" s="44"/>
      <c r="J34" s="111"/>
    </row>
    <row r="35" spans="1:10" x14ac:dyDescent="0.25">
      <c r="A35" s="119">
        <v>4</v>
      </c>
      <c r="B35" s="277" t="s">
        <v>166</v>
      </c>
      <c r="C35" s="277"/>
      <c r="D35" s="277"/>
      <c r="E35" s="277"/>
      <c r="F35" s="277"/>
      <c r="G35" s="277"/>
      <c r="H35" s="277"/>
      <c r="I35" s="43"/>
      <c r="J35" s="111"/>
    </row>
    <row r="36" spans="1:10" x14ac:dyDescent="0.25">
      <c r="A36" s="119"/>
      <c r="B36" s="278" t="s">
        <v>156</v>
      </c>
      <c r="C36" s="278"/>
      <c r="D36" s="278"/>
      <c r="E36" s="278"/>
      <c r="F36" s="278"/>
      <c r="G36" s="278"/>
      <c r="H36" s="278"/>
      <c r="I36" s="47"/>
      <c r="J36" s="111"/>
    </row>
    <row r="37" spans="1:10" x14ac:dyDescent="0.25">
      <c r="A37" s="119"/>
      <c r="B37" s="277" t="s">
        <v>52</v>
      </c>
      <c r="C37" s="277"/>
      <c r="D37" s="277"/>
      <c r="E37" s="277"/>
      <c r="F37" s="277"/>
      <c r="G37" s="277"/>
      <c r="H37" s="277"/>
      <c r="I37" s="43"/>
      <c r="J37" s="111"/>
    </row>
    <row r="38" spans="1:10" ht="31.5" x14ac:dyDescent="0.25">
      <c r="A38" s="119"/>
      <c r="B38" s="152" t="s">
        <v>167</v>
      </c>
      <c r="C38" s="148">
        <v>13</v>
      </c>
      <c r="D38" s="148">
        <v>13</v>
      </c>
      <c r="E38" s="148">
        <v>13</v>
      </c>
      <c r="F38" s="96">
        <f>'приложение 2'!I39</f>
        <v>7.35</v>
      </c>
      <c r="G38" s="96">
        <f>'приложение 2'!J39</f>
        <v>7.35</v>
      </c>
      <c r="H38" s="96">
        <f>'приложение 2'!K39</f>
        <v>7.35</v>
      </c>
      <c r="I38" s="44"/>
      <c r="J38" s="111"/>
    </row>
    <row r="39" spans="1:10" ht="63" x14ac:dyDescent="0.25">
      <c r="A39" s="89"/>
      <c r="B39" s="147" t="s">
        <v>170</v>
      </c>
      <c r="C39" s="146">
        <v>12</v>
      </c>
      <c r="D39" s="146">
        <v>12</v>
      </c>
      <c r="E39" s="146">
        <v>12</v>
      </c>
      <c r="F39" s="149">
        <f>'приложение 2'!I30</f>
        <v>0</v>
      </c>
      <c r="G39" s="149">
        <f>'приложение 2'!J30</f>
        <v>0</v>
      </c>
      <c r="H39" s="149">
        <f>'приложение 2'!K30</f>
        <v>0</v>
      </c>
      <c r="I39" s="44"/>
      <c r="J39" s="117"/>
    </row>
    <row r="40" spans="1:10" x14ac:dyDescent="0.25">
      <c r="A40" s="119"/>
      <c r="B40" s="277" t="s">
        <v>42</v>
      </c>
      <c r="C40" s="277"/>
      <c r="D40" s="277"/>
      <c r="E40" s="277"/>
      <c r="F40" s="277"/>
      <c r="G40" s="277"/>
      <c r="H40" s="277"/>
      <c r="I40" s="2"/>
      <c r="J40" s="111"/>
    </row>
    <row r="41" spans="1:10" s="88" customFormat="1" ht="63" x14ac:dyDescent="0.25">
      <c r="A41" s="89"/>
      <c r="B41" s="124" t="s">
        <v>168</v>
      </c>
      <c r="C41" s="155">
        <v>27</v>
      </c>
      <c r="D41" s="155">
        <v>27</v>
      </c>
      <c r="E41" s="155">
        <v>27</v>
      </c>
      <c r="F41" s="115">
        <f>'приложение 2'!I49</f>
        <v>17.850000000000001</v>
      </c>
      <c r="G41" s="115">
        <f>'приложение 2'!J49</f>
        <v>17.850000000000001</v>
      </c>
      <c r="H41" s="115">
        <f>'приложение 2'!K49</f>
        <v>17.850000000000001</v>
      </c>
      <c r="I41" s="86"/>
      <c r="J41" s="87"/>
    </row>
    <row r="42" spans="1:10" s="88" customFormat="1" x14ac:dyDescent="0.25">
      <c r="A42" s="89">
        <v>5</v>
      </c>
      <c r="B42" s="273" t="s">
        <v>169</v>
      </c>
      <c r="C42" s="273"/>
      <c r="D42" s="273"/>
      <c r="E42" s="273"/>
      <c r="F42" s="273"/>
      <c r="G42" s="273"/>
      <c r="H42" s="273"/>
      <c r="I42" s="86"/>
      <c r="J42" s="87"/>
    </row>
    <row r="43" spans="1:10" s="88" customFormat="1" x14ac:dyDescent="0.25">
      <c r="A43" s="89"/>
      <c r="B43" s="274" t="s">
        <v>156</v>
      </c>
      <c r="C43" s="274"/>
      <c r="D43" s="274"/>
      <c r="E43" s="274"/>
      <c r="F43" s="274"/>
      <c r="G43" s="274"/>
      <c r="H43" s="274"/>
      <c r="I43" s="86"/>
      <c r="J43" s="87"/>
    </row>
    <row r="44" spans="1:10" s="143" customFormat="1" ht="31.5" x14ac:dyDescent="0.25">
      <c r="A44" s="135"/>
      <c r="B44" s="150" t="s">
        <v>173</v>
      </c>
      <c r="C44" s="156">
        <v>2</v>
      </c>
      <c r="D44" s="156">
        <v>2</v>
      </c>
      <c r="E44" s="156">
        <v>2</v>
      </c>
      <c r="F44" s="181">
        <f>'приложение 2'!I33</f>
        <v>1806.7330099999999</v>
      </c>
      <c r="G44" s="156">
        <f>'приложение 2'!J33</f>
        <v>1806.7330099999999</v>
      </c>
      <c r="H44" s="164">
        <f>'приложение 2'!K33</f>
        <v>1806.7330099999999</v>
      </c>
      <c r="I44" s="141"/>
      <c r="J44" s="142"/>
    </row>
    <row r="45" spans="1:10" s="74" customFormat="1" x14ac:dyDescent="0.25">
      <c r="A45" s="138"/>
      <c r="B45" s="150" t="s">
        <v>216</v>
      </c>
      <c r="C45" s="156">
        <v>11</v>
      </c>
      <c r="D45" s="156">
        <v>11</v>
      </c>
      <c r="E45" s="156">
        <v>11</v>
      </c>
      <c r="F45" s="151">
        <f>'приложение 2'!I36</f>
        <v>5</v>
      </c>
      <c r="G45" s="151">
        <f>'приложение 2'!J36</f>
        <v>5</v>
      </c>
      <c r="H45" s="151">
        <f>'приложение 2'!K36</f>
        <v>5</v>
      </c>
      <c r="I45" s="139"/>
      <c r="J45" s="140"/>
    </row>
    <row r="46" spans="1:10" x14ac:dyDescent="0.25">
      <c r="A46" s="42"/>
      <c r="B46" s="90"/>
      <c r="C46" s="91"/>
      <c r="D46" s="92"/>
      <c r="E46" s="92"/>
      <c r="F46" s="44"/>
      <c r="G46" s="44"/>
      <c r="H46" s="44"/>
      <c r="I46" s="44"/>
      <c r="J46" s="111"/>
    </row>
    <row r="47" spans="1:10" x14ac:dyDescent="0.25">
      <c r="B47" s="93"/>
      <c r="C47" s="94"/>
      <c r="D47" s="94"/>
      <c r="E47" s="94"/>
      <c r="F47" s="94"/>
      <c r="G47" s="94"/>
      <c r="H47" s="94"/>
    </row>
    <row r="48" spans="1:10" x14ac:dyDescent="0.25">
      <c r="B48" s="39"/>
      <c r="C48" s="94"/>
      <c r="D48" s="94"/>
      <c r="E48" s="94"/>
      <c r="F48" s="94"/>
      <c r="G48" s="94"/>
      <c r="H48" s="94"/>
    </row>
    <row r="49" spans="2:8" x14ac:dyDescent="0.25">
      <c r="B49" s="39"/>
      <c r="C49" s="94"/>
      <c r="D49" s="94"/>
      <c r="E49" s="94"/>
      <c r="F49" s="94"/>
      <c r="G49" s="94"/>
      <c r="H49" s="94"/>
    </row>
  </sheetData>
  <mergeCells count="34"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42:H42"/>
    <mergeCell ref="B43:H43"/>
    <mergeCell ref="C33:C34"/>
    <mergeCell ref="D33:D34"/>
    <mergeCell ref="E33:E34"/>
    <mergeCell ref="B35:H35"/>
    <mergeCell ref="B36:H36"/>
    <mergeCell ref="B37:H37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3"/>
  <sheetViews>
    <sheetView view="pageBreakPreview" zoomScaleSheetLayoutView="100" workbookViewId="0">
      <pane xSplit="3" ySplit="13" topLeftCell="D14" activePane="bottomRight" state="frozen"/>
      <selection pane="topRight" activeCell="D1" sqref="D1"/>
      <selection pane="bottomLeft" activeCell="A11" sqref="A11"/>
      <selection pane="bottomRight" activeCell="G8" sqref="G8"/>
    </sheetView>
  </sheetViews>
  <sheetFormatPr defaultColWidth="13.85546875" defaultRowHeight="15.75" x14ac:dyDescent="0.25"/>
  <cols>
    <col min="1" max="1" width="7.28515625" style="11" customWidth="1"/>
    <col min="2" max="2" width="17.42578125" style="41" customWidth="1"/>
    <col min="3" max="3" width="72.85546875" style="41" customWidth="1"/>
    <col min="4" max="4" width="22" style="41" customWidth="1"/>
    <col min="5" max="6" width="10.42578125" style="27" bestFit="1" customWidth="1"/>
    <col min="7" max="7" width="12" style="27" customWidth="1"/>
    <col min="8" max="8" width="4.42578125" style="27" bestFit="1" customWidth="1"/>
    <col min="9" max="9" width="13.5703125" style="27" customWidth="1"/>
    <col min="10" max="11" width="13.140625" style="27" customWidth="1"/>
    <col min="12" max="12" width="14.42578125" style="27" customWidth="1"/>
    <col min="13" max="13" width="13.85546875" style="27" hidden="1" customWidth="1"/>
    <col min="14" max="14" width="9.42578125" style="27" customWidth="1"/>
    <col min="15" max="15" width="15" style="27" bestFit="1" customWidth="1"/>
    <col min="16" max="16" width="25.140625" style="27" customWidth="1"/>
    <col min="17" max="17" width="19.5703125" style="27" customWidth="1"/>
    <col min="18" max="16384" width="13.85546875" style="27"/>
  </cols>
  <sheetData>
    <row r="1" spans="1:16" x14ac:dyDescent="0.25">
      <c r="I1" s="269" t="s">
        <v>51</v>
      </c>
      <c r="J1" s="270"/>
      <c r="K1" s="270"/>
      <c r="L1" s="270"/>
      <c r="M1" s="270"/>
      <c r="N1" s="270"/>
    </row>
    <row r="2" spans="1:16" x14ac:dyDescent="0.25">
      <c r="I2" s="269" t="s">
        <v>249</v>
      </c>
      <c r="J2" s="270"/>
      <c r="K2" s="270"/>
      <c r="L2" s="270"/>
      <c r="M2" s="270"/>
      <c r="N2" s="270"/>
    </row>
    <row r="3" spans="1:16" x14ac:dyDescent="0.25">
      <c r="I3" s="271" t="s">
        <v>252</v>
      </c>
      <c r="J3" s="272"/>
      <c r="K3" s="272"/>
      <c r="L3" s="272"/>
      <c r="M3" s="272"/>
      <c r="N3" s="272"/>
    </row>
    <row r="4" spans="1:16" ht="24.6" customHeight="1" x14ac:dyDescent="0.25">
      <c r="I4" s="144"/>
      <c r="J4" s="144"/>
      <c r="K4" s="144"/>
      <c r="L4" s="145"/>
    </row>
    <row r="5" spans="1:16" x14ac:dyDescent="0.25">
      <c r="C5" s="212"/>
      <c r="I5" s="269" t="s">
        <v>154</v>
      </c>
      <c r="J5" s="269"/>
      <c r="K5" s="269"/>
      <c r="L5" s="269"/>
    </row>
    <row r="6" spans="1:16" x14ac:dyDescent="0.25">
      <c r="C6" s="212"/>
      <c r="D6" s="212"/>
      <c r="I6" s="269" t="s">
        <v>55</v>
      </c>
      <c r="J6" s="269"/>
      <c r="K6" s="269"/>
      <c r="L6" s="269"/>
    </row>
    <row r="7" spans="1:16" x14ac:dyDescent="0.25">
      <c r="B7" s="212"/>
      <c r="C7" s="212"/>
      <c r="D7" s="212"/>
      <c r="E7" s="134"/>
      <c r="F7" s="134"/>
      <c r="G7" s="134"/>
      <c r="I7" s="269" t="s">
        <v>56</v>
      </c>
      <c r="J7" s="269"/>
      <c r="K7" s="269"/>
      <c r="L7" s="269"/>
    </row>
    <row r="8" spans="1:16" x14ac:dyDescent="0.25">
      <c r="A8" s="125"/>
      <c r="B8" s="128"/>
      <c r="C8" s="128"/>
      <c r="D8" s="241"/>
      <c r="E8" s="7"/>
      <c r="F8" s="7"/>
      <c r="G8" s="7"/>
      <c r="I8" s="82" t="s">
        <v>219</v>
      </c>
      <c r="J8" s="82"/>
      <c r="K8" s="82"/>
      <c r="L8" s="82"/>
    </row>
    <row r="9" spans="1:16" x14ac:dyDescent="0.25">
      <c r="A9" s="328" t="s">
        <v>63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P9" s="134"/>
    </row>
    <row r="10" spans="1:16" x14ac:dyDescent="0.25">
      <c r="A10" s="328" t="s">
        <v>64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</row>
    <row r="11" spans="1:16" x14ac:dyDescent="0.25">
      <c r="A11" s="296" t="s">
        <v>23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</row>
    <row r="12" spans="1:16" ht="15.6" customHeight="1" x14ac:dyDescent="0.25">
      <c r="A12" s="297" t="s">
        <v>24</v>
      </c>
      <c r="B12" s="298" t="s">
        <v>66</v>
      </c>
      <c r="C12" s="297" t="s">
        <v>7</v>
      </c>
      <c r="D12" s="297" t="s">
        <v>8</v>
      </c>
      <c r="E12" s="300" t="s">
        <v>25</v>
      </c>
      <c r="F12" s="301"/>
      <c r="G12" s="301"/>
      <c r="H12" s="302"/>
      <c r="I12" s="303" t="s">
        <v>65</v>
      </c>
      <c r="J12" s="304"/>
      <c r="K12" s="305"/>
      <c r="L12" s="237"/>
    </row>
    <row r="13" spans="1:16" ht="22.5" customHeight="1" x14ac:dyDescent="0.25">
      <c r="A13" s="297"/>
      <c r="B13" s="299"/>
      <c r="C13" s="297"/>
      <c r="D13" s="297"/>
      <c r="E13" s="62" t="s">
        <v>9</v>
      </c>
      <c r="F13" s="62" t="s">
        <v>10</v>
      </c>
      <c r="G13" s="62" t="s">
        <v>11</v>
      </c>
      <c r="H13" s="62" t="s">
        <v>12</v>
      </c>
      <c r="I13" s="108" t="s">
        <v>196</v>
      </c>
      <c r="J13" s="108" t="s">
        <v>197</v>
      </c>
      <c r="K13" s="207" t="s">
        <v>220</v>
      </c>
      <c r="L13" s="206" t="s">
        <v>139</v>
      </c>
      <c r="P13" s="134"/>
    </row>
    <row r="14" spans="1:16" x14ac:dyDescent="0.25">
      <c r="A14" s="290">
        <v>1</v>
      </c>
      <c r="B14" s="291" t="s">
        <v>67</v>
      </c>
      <c r="C14" s="292" t="s">
        <v>148</v>
      </c>
      <c r="D14" s="130" t="s">
        <v>14</v>
      </c>
      <c r="E14" s="8"/>
      <c r="F14" s="8"/>
      <c r="G14" s="8"/>
      <c r="H14" s="8"/>
      <c r="I14" s="8"/>
      <c r="J14" s="8"/>
      <c r="K14" s="229"/>
      <c r="L14" s="8"/>
    </row>
    <row r="15" spans="1:16" ht="25.15" customHeight="1" x14ac:dyDescent="0.25">
      <c r="A15" s="290"/>
      <c r="B15" s="291"/>
      <c r="C15" s="292"/>
      <c r="D15" s="130" t="s">
        <v>29</v>
      </c>
      <c r="E15" s="63" t="s">
        <v>77</v>
      </c>
      <c r="F15" s="63" t="s">
        <v>77</v>
      </c>
      <c r="G15" s="63" t="s">
        <v>77</v>
      </c>
      <c r="H15" s="63" t="s">
        <v>77</v>
      </c>
      <c r="I15" s="222">
        <f>I17+I47</f>
        <v>19250.973949999996</v>
      </c>
      <c r="J15" s="222">
        <f>J17+J47</f>
        <v>14951.88</v>
      </c>
      <c r="K15" s="230">
        <f>K17+K47</f>
        <v>14951.88</v>
      </c>
      <c r="L15" s="222">
        <f>L17+L47</f>
        <v>49154.733949999994</v>
      </c>
      <c r="O15" s="134"/>
    </row>
    <row r="16" spans="1:16" x14ac:dyDescent="0.25">
      <c r="A16" s="293" t="s">
        <v>30</v>
      </c>
      <c r="B16" s="294" t="s">
        <v>68</v>
      </c>
      <c r="C16" s="295" t="s">
        <v>149</v>
      </c>
      <c r="D16" s="131" t="s">
        <v>14</v>
      </c>
      <c r="E16" s="223"/>
      <c r="F16" s="223"/>
      <c r="G16" s="223"/>
      <c r="H16" s="223"/>
      <c r="I16" s="224"/>
      <c r="J16" s="224"/>
      <c r="K16" s="231"/>
      <c r="L16" s="225"/>
      <c r="O16" s="134"/>
    </row>
    <row r="17" spans="1:17" ht="28.5" x14ac:dyDescent="0.25">
      <c r="A17" s="293"/>
      <c r="B17" s="294"/>
      <c r="C17" s="295"/>
      <c r="D17" s="131" t="s">
        <v>29</v>
      </c>
      <c r="E17" s="64" t="s">
        <v>77</v>
      </c>
      <c r="F17" s="64" t="s">
        <v>77</v>
      </c>
      <c r="G17" s="64" t="s">
        <v>77</v>
      </c>
      <c r="H17" s="64" t="s">
        <v>77</v>
      </c>
      <c r="I17" s="226">
        <f>I18+I19+I20+I21+I22+I23+I24+I26+I27+I29+I30+I33+I34+I35+I36+I37+I39+I40+I41+I42+I43+I44+I45</f>
        <v>18640.473949999996</v>
      </c>
      <c r="J17" s="226">
        <f>J18+J20+J21+J22+J24+J25+J26+J27+J29+J30+J33+J32+J34+J35+J36++J39+J37+J31+J38+J23+J19</f>
        <v>14841.38</v>
      </c>
      <c r="K17" s="232">
        <f>K18+K20+K21+K22+K24+K25+K26+K27+K29+K30+K33+K32+K34+K35+K36++K39+K37+K31+K38+K23+K19</f>
        <v>14841.38</v>
      </c>
      <c r="L17" s="226">
        <f t="shared" ref="L17:L27" si="0">I17+J17+K17</f>
        <v>48323.233949999994</v>
      </c>
    </row>
    <row r="18" spans="1:17" ht="38.25" x14ac:dyDescent="0.25">
      <c r="A18" s="126" t="s">
        <v>83</v>
      </c>
      <c r="B18" s="126"/>
      <c r="C18" s="26" t="s">
        <v>90</v>
      </c>
      <c r="D18" s="132" t="s">
        <v>29</v>
      </c>
      <c r="E18" s="95">
        <v>162</v>
      </c>
      <c r="F18" s="107" t="s">
        <v>37</v>
      </c>
      <c r="G18" s="107" t="s">
        <v>91</v>
      </c>
      <c r="H18" s="95">
        <v>611</v>
      </c>
      <c r="I18" s="96">
        <v>11819.696099999999</v>
      </c>
      <c r="J18" s="96">
        <v>11754.5</v>
      </c>
      <c r="K18" s="96">
        <v>11754.5</v>
      </c>
      <c r="L18" s="97">
        <f t="shared" si="0"/>
        <v>35328.696100000001</v>
      </c>
      <c r="N18" s="134"/>
      <c r="O18" s="134"/>
    </row>
    <row r="19" spans="1:17" ht="25.5" x14ac:dyDescent="0.25">
      <c r="A19" s="126" t="s">
        <v>81</v>
      </c>
      <c r="B19" s="126"/>
      <c r="C19" s="26" t="s">
        <v>221</v>
      </c>
      <c r="D19" s="132" t="s">
        <v>29</v>
      </c>
      <c r="E19" s="95">
        <v>162</v>
      </c>
      <c r="F19" s="107" t="s">
        <v>37</v>
      </c>
      <c r="G19" s="107" t="s">
        <v>222</v>
      </c>
      <c r="H19" s="95">
        <v>611</v>
      </c>
      <c r="I19" s="96">
        <v>20</v>
      </c>
      <c r="J19" s="96">
        <v>20</v>
      </c>
      <c r="K19" s="233">
        <v>20</v>
      </c>
      <c r="L19" s="97">
        <f t="shared" si="0"/>
        <v>60</v>
      </c>
      <c r="O19" s="134"/>
      <c r="P19" s="134"/>
    </row>
    <row r="20" spans="1:17" ht="51" hidden="1" x14ac:dyDescent="0.25">
      <c r="A20" s="126" t="s">
        <v>82</v>
      </c>
      <c r="B20" s="126"/>
      <c r="C20" s="174" t="s">
        <v>150</v>
      </c>
      <c r="D20" s="24" t="s">
        <v>29</v>
      </c>
      <c r="E20" s="95">
        <v>162</v>
      </c>
      <c r="F20" s="107" t="s">
        <v>37</v>
      </c>
      <c r="G20" s="9" t="s">
        <v>92</v>
      </c>
      <c r="H20" s="95">
        <v>611</v>
      </c>
      <c r="I20" s="96">
        <v>0</v>
      </c>
      <c r="J20" s="96">
        <v>0</v>
      </c>
      <c r="K20" s="233">
        <v>0</v>
      </c>
      <c r="L20" s="97">
        <f t="shared" si="0"/>
        <v>0</v>
      </c>
    </row>
    <row r="21" spans="1:17" ht="63.75" hidden="1" x14ac:dyDescent="0.25">
      <c r="A21" s="182" t="s">
        <v>84</v>
      </c>
      <c r="B21" s="182"/>
      <c r="C21" s="175" t="s">
        <v>93</v>
      </c>
      <c r="D21" s="132" t="s">
        <v>29</v>
      </c>
      <c r="E21" s="95">
        <v>162</v>
      </c>
      <c r="F21" s="107" t="s">
        <v>37</v>
      </c>
      <c r="G21" s="107" t="s">
        <v>186</v>
      </c>
      <c r="H21" s="95">
        <v>611</v>
      </c>
      <c r="I21" s="96">
        <v>0</v>
      </c>
      <c r="J21" s="96">
        <v>0</v>
      </c>
      <c r="K21" s="233">
        <v>0</v>
      </c>
      <c r="L21" s="97">
        <f t="shared" si="0"/>
        <v>0</v>
      </c>
      <c r="P21" s="134">
        <f>J18+J30+J33+J34+J35+J36+J37+J39+J50+J51+J55</f>
        <v>13769</v>
      </c>
    </row>
    <row r="22" spans="1:17" ht="28.9" customHeight="1" x14ac:dyDescent="0.25">
      <c r="A22" s="176" t="s">
        <v>82</v>
      </c>
      <c r="B22" s="182"/>
      <c r="C22" s="174" t="s">
        <v>240</v>
      </c>
      <c r="D22" s="132" t="s">
        <v>29</v>
      </c>
      <c r="E22" s="95">
        <v>162</v>
      </c>
      <c r="F22" s="107" t="s">
        <v>37</v>
      </c>
      <c r="G22" s="107" t="s">
        <v>200</v>
      </c>
      <c r="H22" s="95">
        <v>612</v>
      </c>
      <c r="I22" s="96">
        <v>100</v>
      </c>
      <c r="J22" s="96">
        <v>0</v>
      </c>
      <c r="K22" s="233">
        <v>0</v>
      </c>
      <c r="L22" s="97">
        <f t="shared" si="0"/>
        <v>100</v>
      </c>
      <c r="P22" s="134"/>
    </row>
    <row r="23" spans="1:17" x14ac:dyDescent="0.25">
      <c r="A23" s="309" t="s">
        <v>84</v>
      </c>
      <c r="B23" s="311"/>
      <c r="C23" s="263" t="s">
        <v>94</v>
      </c>
      <c r="D23" s="314" t="s">
        <v>29</v>
      </c>
      <c r="E23" s="95">
        <v>162</v>
      </c>
      <c r="F23" s="107" t="s">
        <v>37</v>
      </c>
      <c r="G23" s="107" t="s">
        <v>152</v>
      </c>
      <c r="H23" s="95">
        <v>611</v>
      </c>
      <c r="I23" s="96">
        <v>229.08</v>
      </c>
      <c r="J23" s="96">
        <v>229.08</v>
      </c>
      <c r="K23" s="96">
        <v>229.08</v>
      </c>
      <c r="L23" s="97">
        <f t="shared" si="0"/>
        <v>687.24</v>
      </c>
    </row>
    <row r="24" spans="1:17" ht="25.15" customHeight="1" x14ac:dyDescent="0.25">
      <c r="A24" s="310"/>
      <c r="B24" s="312"/>
      <c r="C24" s="313"/>
      <c r="D24" s="315"/>
      <c r="E24" s="65">
        <v>162</v>
      </c>
      <c r="F24" s="107" t="s">
        <v>37</v>
      </c>
      <c r="G24" s="107" t="s">
        <v>152</v>
      </c>
      <c r="H24" s="95">
        <v>612</v>
      </c>
      <c r="I24" s="96">
        <v>1145.4000000000001</v>
      </c>
      <c r="J24" s="96">
        <v>825.8</v>
      </c>
      <c r="K24" s="233">
        <v>825.8</v>
      </c>
      <c r="L24" s="97">
        <f t="shared" si="0"/>
        <v>2797</v>
      </c>
    </row>
    <row r="25" spans="1:17" ht="25.5" hidden="1" x14ac:dyDescent="0.25">
      <c r="A25" s="214" t="s">
        <v>86</v>
      </c>
      <c r="B25" s="215"/>
      <c r="C25" s="219" t="s">
        <v>45</v>
      </c>
      <c r="D25" s="216" t="s">
        <v>29</v>
      </c>
      <c r="E25" s="220">
        <v>162</v>
      </c>
      <c r="F25" s="218" t="s">
        <v>37</v>
      </c>
      <c r="G25" s="218" t="s">
        <v>88</v>
      </c>
      <c r="H25" s="217">
        <v>612</v>
      </c>
      <c r="I25" s="96"/>
      <c r="J25" s="96"/>
      <c r="K25" s="233"/>
      <c r="L25" s="97">
        <f t="shared" si="0"/>
        <v>0</v>
      </c>
      <c r="P25" s="134"/>
    </row>
    <row r="26" spans="1:17" ht="25.5" x14ac:dyDescent="0.25">
      <c r="A26" s="176" t="s">
        <v>85</v>
      </c>
      <c r="B26" s="182"/>
      <c r="C26" s="26" t="s">
        <v>36</v>
      </c>
      <c r="D26" s="132" t="s">
        <v>29</v>
      </c>
      <c r="E26" s="65">
        <v>162</v>
      </c>
      <c r="F26" s="107" t="s">
        <v>37</v>
      </c>
      <c r="G26" s="107" t="s">
        <v>95</v>
      </c>
      <c r="H26" s="95">
        <v>810</v>
      </c>
      <c r="I26" s="96">
        <f>30000/1000</f>
        <v>30</v>
      </c>
      <c r="J26" s="96">
        <v>30</v>
      </c>
      <c r="K26" s="233">
        <v>30</v>
      </c>
      <c r="L26" s="97">
        <f t="shared" si="0"/>
        <v>90</v>
      </c>
    </row>
    <row r="27" spans="1:17" ht="38.25" x14ac:dyDescent="0.25">
      <c r="A27" s="10" t="s">
        <v>86</v>
      </c>
      <c r="B27" s="30"/>
      <c r="C27" s="26" t="s">
        <v>97</v>
      </c>
      <c r="D27" s="132" t="s">
        <v>29</v>
      </c>
      <c r="E27" s="65">
        <v>162</v>
      </c>
      <c r="F27" s="67" t="s">
        <v>37</v>
      </c>
      <c r="G27" s="67" t="s">
        <v>96</v>
      </c>
      <c r="H27" s="65">
        <v>811</v>
      </c>
      <c r="I27" s="96">
        <v>0</v>
      </c>
      <c r="J27" s="96">
        <v>0</v>
      </c>
      <c r="K27" s="233">
        <v>0</v>
      </c>
      <c r="L27" s="97">
        <f t="shared" si="0"/>
        <v>0</v>
      </c>
      <c r="P27" s="134"/>
    </row>
    <row r="28" spans="1:17" x14ac:dyDescent="0.25">
      <c r="A28" s="127" t="s">
        <v>87</v>
      </c>
      <c r="B28" s="127"/>
      <c r="C28" s="129" t="s">
        <v>38</v>
      </c>
      <c r="D28" s="133"/>
      <c r="E28" s="68"/>
      <c r="F28" s="68"/>
      <c r="G28" s="68"/>
      <c r="H28" s="68"/>
      <c r="I28" s="221"/>
      <c r="J28" s="221"/>
      <c r="K28" s="221"/>
      <c r="L28" s="238"/>
    </row>
    <row r="29" spans="1:17" ht="25.5" x14ac:dyDescent="0.25">
      <c r="A29" s="30" t="s">
        <v>223</v>
      </c>
      <c r="B29" s="30"/>
      <c r="C29" s="26" t="s">
        <v>112</v>
      </c>
      <c r="D29" s="132" t="s">
        <v>29</v>
      </c>
      <c r="E29" s="65">
        <v>162</v>
      </c>
      <c r="F29" s="66" t="s">
        <v>37</v>
      </c>
      <c r="G29" s="67" t="s">
        <v>39</v>
      </c>
      <c r="H29" s="65">
        <v>810</v>
      </c>
      <c r="I29" s="96">
        <v>0</v>
      </c>
      <c r="J29" s="96">
        <v>0</v>
      </c>
      <c r="K29" s="233">
        <v>0</v>
      </c>
      <c r="L29" s="97">
        <f>I29+J29+K29</f>
        <v>0</v>
      </c>
      <c r="Q29" s="134"/>
    </row>
    <row r="30" spans="1:17" ht="44.45" hidden="1" customHeight="1" x14ac:dyDescent="0.25">
      <c r="A30" s="316" t="s">
        <v>224</v>
      </c>
      <c r="B30" s="176"/>
      <c r="C30" s="177" t="s">
        <v>151</v>
      </c>
      <c r="D30" s="324" t="s">
        <v>29</v>
      </c>
      <c r="E30" s="308">
        <v>162</v>
      </c>
      <c r="F30" s="306" t="s">
        <v>37</v>
      </c>
      <c r="G30" s="306" t="s">
        <v>152</v>
      </c>
      <c r="H30" s="308">
        <v>611</v>
      </c>
      <c r="I30" s="96">
        <v>0</v>
      </c>
      <c r="J30" s="96">
        <v>0</v>
      </c>
      <c r="K30" s="96">
        <v>0</v>
      </c>
      <c r="L30" s="97">
        <f>I30+J30+K30</f>
        <v>0</v>
      </c>
      <c r="N30" s="4">
        <v>2020</v>
      </c>
      <c r="O30" s="170">
        <f>I18+I30+I33+I34+I35+I36+I37+I39+I48+I49+I51+I55</f>
        <v>13912.196099999999</v>
      </c>
      <c r="Q30" s="134"/>
    </row>
    <row r="31" spans="1:17" hidden="1" x14ac:dyDescent="0.25">
      <c r="A31" s="317"/>
      <c r="B31" s="176"/>
      <c r="C31" s="26"/>
      <c r="D31" s="325"/>
      <c r="E31" s="307"/>
      <c r="F31" s="307"/>
      <c r="G31" s="307"/>
      <c r="H31" s="307"/>
      <c r="I31" s="25"/>
      <c r="J31" s="209"/>
      <c r="K31" s="234"/>
      <c r="L31" s="208">
        <f>I31+J31+K31</f>
        <v>0</v>
      </c>
      <c r="N31" s="4"/>
      <c r="O31" s="170">
        <f>I30+I33+I34+I35+I36+I37+I39+I48+I49+I51+I55</f>
        <v>2092.5</v>
      </c>
      <c r="P31" s="171"/>
      <c r="Q31" s="134"/>
    </row>
    <row r="32" spans="1:17" ht="3.6" hidden="1" customHeight="1" x14ac:dyDescent="0.25">
      <c r="A32" s="30"/>
      <c r="B32" s="176"/>
      <c r="C32" s="175" t="s">
        <v>93</v>
      </c>
      <c r="D32" s="132" t="s">
        <v>29</v>
      </c>
      <c r="E32" s="65">
        <v>162</v>
      </c>
      <c r="F32" s="106" t="s">
        <v>37</v>
      </c>
      <c r="G32" s="107" t="s">
        <v>104</v>
      </c>
      <c r="H32" s="65">
        <v>611</v>
      </c>
      <c r="I32" s="251"/>
      <c r="J32" s="209"/>
      <c r="K32" s="234"/>
      <c r="L32" s="210"/>
      <c r="N32" s="4"/>
      <c r="O32" s="4"/>
      <c r="P32" s="134"/>
    </row>
    <row r="33" spans="1:17" ht="30.6" customHeight="1" x14ac:dyDescent="0.25">
      <c r="A33" s="30" t="s">
        <v>224</v>
      </c>
      <c r="B33" s="176"/>
      <c r="C33" s="26" t="s">
        <v>99</v>
      </c>
      <c r="D33" s="132" t="s">
        <v>29</v>
      </c>
      <c r="E33" s="65">
        <v>162</v>
      </c>
      <c r="F33" s="106" t="s">
        <v>37</v>
      </c>
      <c r="G33" s="107" t="s">
        <v>98</v>
      </c>
      <c r="H33" s="65">
        <v>611</v>
      </c>
      <c r="I33" s="96">
        <v>1806.7330099999999</v>
      </c>
      <c r="J33" s="96">
        <v>1806.7330099999999</v>
      </c>
      <c r="K33" s="96">
        <v>1806.7330099999999</v>
      </c>
      <c r="L33" s="97">
        <f>I33+J33+K33</f>
        <v>5420.1990299999998</v>
      </c>
      <c r="N33" s="4">
        <v>2021</v>
      </c>
      <c r="O33" s="170">
        <f>J18+J30+J33+J34+J35+J36+J37+J39+J48+J49+J51+J55</f>
        <v>13847</v>
      </c>
      <c r="P33" s="134"/>
    </row>
    <row r="34" spans="1:17" ht="25.5" x14ac:dyDescent="0.25">
      <c r="A34" s="30" t="s">
        <v>225</v>
      </c>
      <c r="B34" s="176"/>
      <c r="C34" s="26" t="s">
        <v>217</v>
      </c>
      <c r="D34" s="132" t="s">
        <v>29</v>
      </c>
      <c r="E34" s="65">
        <v>162</v>
      </c>
      <c r="F34" s="106" t="s">
        <v>37</v>
      </c>
      <c r="G34" s="107" t="s">
        <v>98</v>
      </c>
      <c r="H34" s="65">
        <v>611</v>
      </c>
      <c r="I34" s="96">
        <v>7.5</v>
      </c>
      <c r="J34" s="96">
        <v>7.5</v>
      </c>
      <c r="K34" s="96">
        <v>7.5</v>
      </c>
      <c r="L34" s="97">
        <f>I34+J34+K34</f>
        <v>22.5</v>
      </c>
      <c r="N34" s="4"/>
      <c r="O34" s="170">
        <f>J30+J33+J34+J35+J36+J37+J39+J48+J49+J51+J55</f>
        <v>2092.5</v>
      </c>
      <c r="P34" s="172"/>
      <c r="Q34" s="134"/>
    </row>
    <row r="35" spans="1:17" ht="25.5" x14ac:dyDescent="0.25">
      <c r="A35" s="30" t="s">
        <v>226</v>
      </c>
      <c r="B35" s="176"/>
      <c r="C35" s="26" t="s">
        <v>47</v>
      </c>
      <c r="D35" s="132" t="s">
        <v>29</v>
      </c>
      <c r="E35" s="65">
        <v>162</v>
      </c>
      <c r="F35" s="106" t="s">
        <v>37</v>
      </c>
      <c r="G35" s="107" t="s">
        <v>98</v>
      </c>
      <c r="H35" s="65">
        <v>611</v>
      </c>
      <c r="I35" s="96">
        <v>16.25</v>
      </c>
      <c r="J35" s="96">
        <v>16.25</v>
      </c>
      <c r="K35" s="96">
        <v>16.25</v>
      </c>
      <c r="L35" s="97">
        <f>I35+J35+K35</f>
        <v>48.75</v>
      </c>
      <c r="N35" s="4">
        <v>2022</v>
      </c>
      <c r="O35" s="170">
        <f>K18+K33++K30+K34+K35+K36+K37+K39+K48+K49+K55</f>
        <v>13827</v>
      </c>
      <c r="P35" s="134"/>
    </row>
    <row r="36" spans="1:17" ht="25.5" x14ac:dyDescent="0.25">
      <c r="A36" s="30" t="s">
        <v>227</v>
      </c>
      <c r="B36" s="176"/>
      <c r="C36" s="26" t="s">
        <v>48</v>
      </c>
      <c r="D36" s="132" t="s">
        <v>29</v>
      </c>
      <c r="E36" s="65">
        <v>162</v>
      </c>
      <c r="F36" s="106" t="s">
        <v>37</v>
      </c>
      <c r="G36" s="107" t="s">
        <v>98</v>
      </c>
      <c r="H36" s="65">
        <v>611</v>
      </c>
      <c r="I36" s="96">
        <v>5</v>
      </c>
      <c r="J36" s="96">
        <v>5</v>
      </c>
      <c r="K36" s="96">
        <v>5</v>
      </c>
      <c r="L36" s="97">
        <f>I36+J36+K36</f>
        <v>15</v>
      </c>
      <c r="O36" s="134">
        <f>K30+K33+K34+K35+K36+K37+K39+K48+K49+K55</f>
        <v>2072.5</v>
      </c>
      <c r="P36" s="173"/>
      <c r="Q36" s="134"/>
    </row>
    <row r="37" spans="1:17" ht="25.5" x14ac:dyDescent="0.25">
      <c r="A37" s="30" t="s">
        <v>228</v>
      </c>
      <c r="B37" s="185"/>
      <c r="C37" s="188" t="s">
        <v>53</v>
      </c>
      <c r="D37" s="204" t="s">
        <v>29</v>
      </c>
      <c r="E37" s="191">
        <v>162</v>
      </c>
      <c r="F37" s="193" t="s">
        <v>37</v>
      </c>
      <c r="G37" s="190" t="s">
        <v>98</v>
      </c>
      <c r="H37" s="191">
        <v>611</v>
      </c>
      <c r="I37" s="213">
        <v>139.16699</v>
      </c>
      <c r="J37" s="213">
        <v>139.16699</v>
      </c>
      <c r="K37" s="213">
        <v>139.16699</v>
      </c>
      <c r="L37" s="97">
        <f>I37+J37+K37</f>
        <v>417.50097</v>
      </c>
      <c r="P37" s="134"/>
    </row>
    <row r="38" spans="1:17" ht="19.899999999999999" hidden="1" customHeight="1" x14ac:dyDescent="0.25">
      <c r="A38" s="30"/>
      <c r="B38" s="186"/>
      <c r="C38" s="189"/>
      <c r="D38" s="187"/>
      <c r="E38" s="192"/>
      <c r="F38" s="194"/>
      <c r="G38" s="195"/>
      <c r="H38" s="192"/>
      <c r="I38" s="242"/>
      <c r="J38" s="242"/>
      <c r="K38" s="242"/>
      <c r="L38" s="97"/>
    </row>
    <row r="39" spans="1:17" ht="25.5" x14ac:dyDescent="0.25">
      <c r="A39" s="211" t="s">
        <v>229</v>
      </c>
      <c r="B39" s="176"/>
      <c r="C39" s="26" t="s">
        <v>201</v>
      </c>
      <c r="D39" s="132" t="s">
        <v>29</v>
      </c>
      <c r="E39" s="65">
        <v>162</v>
      </c>
      <c r="F39" s="106" t="s">
        <v>37</v>
      </c>
      <c r="G39" s="107" t="s">
        <v>98</v>
      </c>
      <c r="H39" s="65">
        <v>611</v>
      </c>
      <c r="I39" s="96">
        <v>7.35</v>
      </c>
      <c r="J39" s="96">
        <v>7.35</v>
      </c>
      <c r="K39" s="96">
        <v>7.35</v>
      </c>
      <c r="L39" s="97">
        <f t="shared" ref="L39:L45" si="1">I39+J39+K39</f>
        <v>22.049999999999997</v>
      </c>
      <c r="O39" s="250">
        <f>J39+J37+J36+J35+J34+J33</f>
        <v>1982</v>
      </c>
    </row>
    <row r="40" spans="1:17" ht="25.5" x14ac:dyDescent="0.25">
      <c r="A40" s="211" t="s">
        <v>235</v>
      </c>
      <c r="B40" s="249"/>
      <c r="C40" s="26" t="s">
        <v>221</v>
      </c>
      <c r="D40" s="132" t="s">
        <v>29</v>
      </c>
      <c r="E40" s="65">
        <v>162</v>
      </c>
      <c r="F40" s="106" t="s">
        <v>37</v>
      </c>
      <c r="G40" s="107" t="s">
        <v>222</v>
      </c>
      <c r="H40" s="65">
        <v>612</v>
      </c>
      <c r="I40" s="96">
        <v>550</v>
      </c>
      <c r="J40" s="96">
        <v>0</v>
      </c>
      <c r="K40" s="233">
        <v>0</v>
      </c>
      <c r="L40" s="97">
        <f t="shared" si="1"/>
        <v>550</v>
      </c>
      <c r="O40" s="250"/>
    </row>
    <row r="41" spans="1:17" ht="25.5" x14ac:dyDescent="0.25">
      <c r="A41" s="211" t="s">
        <v>236</v>
      </c>
      <c r="B41" s="249"/>
      <c r="C41" s="26" t="s">
        <v>237</v>
      </c>
      <c r="D41" s="132"/>
      <c r="E41" s="65">
        <v>162</v>
      </c>
      <c r="F41" s="106" t="s">
        <v>37</v>
      </c>
      <c r="G41" s="107" t="s">
        <v>238</v>
      </c>
      <c r="H41" s="65">
        <v>612</v>
      </c>
      <c r="I41" s="96">
        <v>2400</v>
      </c>
      <c r="J41" s="96">
        <v>0</v>
      </c>
      <c r="K41" s="233">
        <v>0</v>
      </c>
      <c r="L41" s="97">
        <f t="shared" si="1"/>
        <v>2400</v>
      </c>
      <c r="O41" s="250"/>
    </row>
    <row r="42" spans="1:17" ht="25.5" x14ac:dyDescent="0.25">
      <c r="A42" s="211" t="s">
        <v>239</v>
      </c>
      <c r="B42" s="249"/>
      <c r="C42" s="26" t="s">
        <v>237</v>
      </c>
      <c r="D42" s="132"/>
      <c r="E42" s="65">
        <v>162</v>
      </c>
      <c r="F42" s="106" t="s">
        <v>37</v>
      </c>
      <c r="G42" s="107" t="s">
        <v>238</v>
      </c>
      <c r="H42" s="65">
        <v>612</v>
      </c>
      <c r="I42" s="96">
        <v>30</v>
      </c>
      <c r="J42" s="96">
        <v>0</v>
      </c>
      <c r="K42" s="233">
        <v>0</v>
      </c>
      <c r="L42" s="97">
        <f t="shared" si="1"/>
        <v>30</v>
      </c>
      <c r="O42" s="250"/>
    </row>
    <row r="43" spans="1:17" x14ac:dyDescent="0.25">
      <c r="A43" s="211" t="s">
        <v>241</v>
      </c>
      <c r="B43" s="249"/>
      <c r="C43" s="26" t="s">
        <v>242</v>
      </c>
      <c r="D43" s="132"/>
      <c r="E43" s="65">
        <v>162</v>
      </c>
      <c r="F43" s="106" t="s">
        <v>37</v>
      </c>
      <c r="G43" s="107" t="s">
        <v>91</v>
      </c>
      <c r="H43" s="65">
        <v>612</v>
      </c>
      <c r="I43" s="96">
        <v>4.8038999999999996</v>
      </c>
      <c r="J43" s="96">
        <v>0</v>
      </c>
      <c r="K43" s="233">
        <v>0</v>
      </c>
      <c r="L43" s="97">
        <f t="shared" si="1"/>
        <v>4.8038999999999996</v>
      </c>
      <c r="O43" s="250"/>
    </row>
    <row r="44" spans="1:17" ht="25.5" x14ac:dyDescent="0.25">
      <c r="A44" s="211" t="s">
        <v>243</v>
      </c>
      <c r="B44" s="249"/>
      <c r="C44" s="26" t="s">
        <v>244</v>
      </c>
      <c r="D44" s="132"/>
      <c r="E44" s="65">
        <v>162</v>
      </c>
      <c r="F44" s="106" t="s">
        <v>37</v>
      </c>
      <c r="G44" s="107" t="s">
        <v>245</v>
      </c>
      <c r="H44" s="65">
        <v>611</v>
      </c>
      <c r="I44" s="96">
        <v>294.32652999999999</v>
      </c>
      <c r="J44" s="96">
        <v>0</v>
      </c>
      <c r="K44" s="233">
        <v>0</v>
      </c>
      <c r="L44" s="97">
        <f t="shared" si="1"/>
        <v>294.32652999999999</v>
      </c>
      <c r="O44" s="250"/>
    </row>
    <row r="45" spans="1:17" x14ac:dyDescent="0.25">
      <c r="A45" s="211" t="s">
        <v>250</v>
      </c>
      <c r="B45" s="254"/>
      <c r="C45" s="26" t="s">
        <v>242</v>
      </c>
      <c r="D45" s="132"/>
      <c r="E45" s="65">
        <v>162</v>
      </c>
      <c r="F45" s="106" t="s">
        <v>37</v>
      </c>
      <c r="G45" s="107" t="s">
        <v>91</v>
      </c>
      <c r="H45" s="65">
        <v>611</v>
      </c>
      <c r="I45" s="96">
        <v>35.16742</v>
      </c>
      <c r="J45" s="96">
        <v>0</v>
      </c>
      <c r="K45" s="233">
        <v>0</v>
      </c>
      <c r="L45" s="97">
        <f t="shared" si="1"/>
        <v>35.16742</v>
      </c>
      <c r="O45" s="250"/>
    </row>
    <row r="46" spans="1:17" x14ac:dyDescent="0.25">
      <c r="A46" s="326" t="s">
        <v>31</v>
      </c>
      <c r="B46" s="320" t="s">
        <v>69</v>
      </c>
      <c r="C46" s="258" t="s">
        <v>188</v>
      </c>
      <c r="D46" s="205" t="s">
        <v>14</v>
      </c>
      <c r="E46" s="201"/>
      <c r="F46" s="197"/>
      <c r="G46" s="201"/>
      <c r="H46" s="201"/>
      <c r="I46" s="252"/>
      <c r="J46" s="227"/>
      <c r="K46" s="235"/>
      <c r="L46" s="227"/>
      <c r="Q46" s="134"/>
    </row>
    <row r="47" spans="1:17" ht="28.5" x14ac:dyDescent="0.25">
      <c r="A47" s="326"/>
      <c r="B47" s="327"/>
      <c r="C47" s="258"/>
      <c r="D47" s="205" t="s">
        <v>29</v>
      </c>
      <c r="E47" s="202"/>
      <c r="F47" s="203"/>
      <c r="G47" s="202"/>
      <c r="H47" s="202"/>
      <c r="I47" s="253">
        <f>I48+I49+I50+I51+I55+I56</f>
        <v>610.5</v>
      </c>
      <c r="J47" s="228">
        <f>J48+J49+J50+J51+J55+J56</f>
        <v>110.5</v>
      </c>
      <c r="K47" s="236">
        <f>K48+K49+K50+K51+K55+K56</f>
        <v>110.5</v>
      </c>
      <c r="L47" s="228">
        <f>L48+L49+L50+L51+L55+L56</f>
        <v>831.5</v>
      </c>
      <c r="O47" s="134"/>
      <c r="P47" s="134"/>
      <c r="Q47" s="134"/>
    </row>
    <row r="48" spans="1:17" ht="51" x14ac:dyDescent="0.25">
      <c r="A48" s="211" t="s">
        <v>32</v>
      </c>
      <c r="B48" s="176"/>
      <c r="C48" s="26" t="s">
        <v>100</v>
      </c>
      <c r="D48" s="132" t="s">
        <v>29</v>
      </c>
      <c r="E48" s="9">
        <v>162</v>
      </c>
      <c r="F48" s="106" t="s">
        <v>37</v>
      </c>
      <c r="G48" s="9" t="s">
        <v>101</v>
      </c>
      <c r="H48" s="9" t="s">
        <v>40</v>
      </c>
      <c r="I48" s="96">
        <v>60.15</v>
      </c>
      <c r="J48" s="96">
        <v>60.15</v>
      </c>
      <c r="K48" s="96">
        <v>60.15</v>
      </c>
      <c r="L48" s="97">
        <f>I48+J48+K48</f>
        <v>180.45</v>
      </c>
      <c r="M48" s="39"/>
      <c r="N48" s="39"/>
      <c r="P48" s="134"/>
    </row>
    <row r="49" spans="1:17" ht="51" x14ac:dyDescent="0.25">
      <c r="A49" s="211" t="s">
        <v>33</v>
      </c>
      <c r="B49" s="176"/>
      <c r="C49" s="26" t="s">
        <v>105</v>
      </c>
      <c r="D49" s="132" t="s">
        <v>29</v>
      </c>
      <c r="E49" s="9">
        <v>162</v>
      </c>
      <c r="F49" s="106" t="s">
        <v>37</v>
      </c>
      <c r="G49" s="9" t="s">
        <v>102</v>
      </c>
      <c r="H49" s="9" t="s">
        <v>40</v>
      </c>
      <c r="I49" s="96">
        <v>17.850000000000001</v>
      </c>
      <c r="J49" s="96">
        <v>17.850000000000001</v>
      </c>
      <c r="K49" s="96">
        <v>17.850000000000001</v>
      </c>
      <c r="L49" s="97">
        <f>I49+J49+K49</f>
        <v>53.550000000000004</v>
      </c>
      <c r="M49" s="39"/>
      <c r="N49" s="39"/>
      <c r="O49" s="134"/>
      <c r="P49" s="134">
        <f>J55+J51+J50+J39+J37+J36+J35+J34+J33+J30</f>
        <v>2014.5</v>
      </c>
      <c r="Q49" s="134"/>
    </row>
    <row r="50" spans="1:17" ht="51" x14ac:dyDescent="0.25">
      <c r="A50" s="211" t="s">
        <v>132</v>
      </c>
      <c r="B50" s="178"/>
      <c r="C50" s="179" t="s">
        <v>134</v>
      </c>
      <c r="D50" s="24" t="s">
        <v>29</v>
      </c>
      <c r="E50" s="9" t="s">
        <v>103</v>
      </c>
      <c r="F50" s="9" t="s">
        <v>37</v>
      </c>
      <c r="G50" s="9" t="s">
        <v>136</v>
      </c>
      <c r="H50" s="9" t="s">
        <v>187</v>
      </c>
      <c r="I50" s="96">
        <v>0</v>
      </c>
      <c r="J50" s="96">
        <v>0</v>
      </c>
      <c r="K50" s="233">
        <v>0</v>
      </c>
      <c r="L50" s="97">
        <f>I50+J50+K50</f>
        <v>0</v>
      </c>
      <c r="O50" s="134"/>
      <c r="P50" s="134"/>
    </row>
    <row r="51" spans="1:17" ht="70.150000000000006" customHeight="1" x14ac:dyDescent="0.25">
      <c r="A51" s="211" t="s">
        <v>133</v>
      </c>
      <c r="B51" s="178"/>
      <c r="C51" s="180" t="s">
        <v>135</v>
      </c>
      <c r="D51" s="24" t="s">
        <v>29</v>
      </c>
      <c r="E51" s="9" t="s">
        <v>103</v>
      </c>
      <c r="F51" s="9" t="s">
        <v>37</v>
      </c>
      <c r="G51" s="9" t="s">
        <v>136</v>
      </c>
      <c r="H51" s="9" t="s">
        <v>187</v>
      </c>
      <c r="I51" s="96">
        <v>20</v>
      </c>
      <c r="J51" s="96">
        <v>20</v>
      </c>
      <c r="K51" s="233">
        <v>20</v>
      </c>
      <c r="L51" s="97">
        <f>I51+J51+K51</f>
        <v>60</v>
      </c>
    </row>
    <row r="52" spans="1:17" ht="1.9" hidden="1" customHeight="1" x14ac:dyDescent="0.25">
      <c r="A52" s="318" t="s">
        <v>34</v>
      </c>
      <c r="B52" s="320" t="s">
        <v>70</v>
      </c>
      <c r="C52" s="322" t="s">
        <v>176</v>
      </c>
      <c r="D52" s="205" t="s">
        <v>14</v>
      </c>
      <c r="E52" s="196"/>
      <c r="F52" s="197"/>
      <c r="G52" s="196"/>
      <c r="H52" s="196"/>
      <c r="I52" s="243"/>
      <c r="J52" s="243"/>
      <c r="K52" s="244"/>
      <c r="L52" s="243"/>
    </row>
    <row r="53" spans="1:17" ht="28.5" hidden="1" x14ac:dyDescent="0.25">
      <c r="A53" s="319"/>
      <c r="B53" s="321"/>
      <c r="C53" s="323"/>
      <c r="D53" s="198" t="s">
        <v>29</v>
      </c>
      <c r="E53" s="199"/>
      <c r="F53" s="200"/>
      <c r="G53" s="199"/>
      <c r="H53" s="199"/>
      <c r="I53" s="245">
        <f>I55+I54</f>
        <v>12.5</v>
      </c>
      <c r="J53" s="245">
        <f>J55+J54</f>
        <v>12.5</v>
      </c>
      <c r="K53" s="246">
        <f>K55+K54</f>
        <v>12.5</v>
      </c>
      <c r="L53" s="222">
        <f>L55+L54</f>
        <v>37.5</v>
      </c>
    </row>
    <row r="54" spans="1:17" ht="63.75" hidden="1" x14ac:dyDescent="0.25">
      <c r="A54" s="176" t="s">
        <v>35</v>
      </c>
      <c r="B54" s="176"/>
      <c r="C54" s="180" t="s">
        <v>177</v>
      </c>
      <c r="D54" s="24" t="s">
        <v>29</v>
      </c>
      <c r="E54" s="95">
        <v>162</v>
      </c>
      <c r="F54" s="106" t="s">
        <v>37</v>
      </c>
      <c r="G54" s="107" t="s">
        <v>179</v>
      </c>
      <c r="H54" s="95">
        <v>611</v>
      </c>
      <c r="I54" s="96">
        <v>0</v>
      </c>
      <c r="J54" s="96">
        <v>0</v>
      </c>
      <c r="K54" s="233">
        <v>0</v>
      </c>
      <c r="L54" s="97">
        <f>I54+J54+K54</f>
        <v>0</v>
      </c>
    </row>
    <row r="55" spans="1:17" ht="39.6" customHeight="1" x14ac:dyDescent="0.25">
      <c r="A55" s="176" t="s">
        <v>202</v>
      </c>
      <c r="B55" s="176"/>
      <c r="C55" s="174" t="s">
        <v>234</v>
      </c>
      <c r="D55" s="24" t="s">
        <v>29</v>
      </c>
      <c r="E55" s="95">
        <v>162</v>
      </c>
      <c r="F55" s="106" t="s">
        <v>37</v>
      </c>
      <c r="G55" s="107" t="s">
        <v>204</v>
      </c>
      <c r="H55" s="95">
        <v>612</v>
      </c>
      <c r="I55" s="96">
        <v>12.5</v>
      </c>
      <c r="J55" s="96">
        <v>12.5</v>
      </c>
      <c r="K55" s="233">
        <v>12.5</v>
      </c>
      <c r="L55" s="97">
        <f>I55+J55+K55</f>
        <v>37.5</v>
      </c>
    </row>
    <row r="56" spans="1:17" ht="31.9" customHeight="1" x14ac:dyDescent="0.25">
      <c r="A56" s="176" t="s">
        <v>205</v>
      </c>
      <c r="B56" s="176"/>
      <c r="C56" s="174" t="s">
        <v>234</v>
      </c>
      <c r="D56" s="24" t="s">
        <v>29</v>
      </c>
      <c r="E56" s="95">
        <v>162</v>
      </c>
      <c r="F56" s="106" t="s">
        <v>37</v>
      </c>
      <c r="G56" s="107" t="s">
        <v>204</v>
      </c>
      <c r="H56" s="95">
        <v>612</v>
      </c>
      <c r="I56" s="96">
        <v>500</v>
      </c>
      <c r="J56" s="96">
        <v>0</v>
      </c>
      <c r="K56" s="233">
        <v>0</v>
      </c>
      <c r="L56" s="97">
        <f>I56+J56+K56</f>
        <v>500</v>
      </c>
    </row>
    <row r="60" spans="1:17" x14ac:dyDescent="0.25">
      <c r="I60" s="134">
        <f>I55+I49+I48+I39+I37+I36+I35+I34+I33+I30+I24+I23+I18</f>
        <v>15266.676099999999</v>
      </c>
    </row>
    <row r="61" spans="1:17" x14ac:dyDescent="0.25">
      <c r="I61" s="27">
        <v>350.8</v>
      </c>
    </row>
    <row r="62" spans="1:17" x14ac:dyDescent="0.25">
      <c r="I62" s="27">
        <v>50</v>
      </c>
    </row>
    <row r="63" spans="1:17" x14ac:dyDescent="0.25">
      <c r="I63" s="134">
        <f>I60+I61+I62-11033.589</f>
        <v>4633.8870999999981</v>
      </c>
    </row>
  </sheetData>
  <mergeCells count="37">
    <mergeCell ref="A10:L10"/>
    <mergeCell ref="A9:L9"/>
    <mergeCell ref="I1:N1"/>
    <mergeCell ref="I2:N2"/>
    <mergeCell ref="I3:N3"/>
    <mergeCell ref="I5:L5"/>
    <mergeCell ref="I6:L6"/>
    <mergeCell ref="I7:L7"/>
    <mergeCell ref="A52:A53"/>
    <mergeCell ref="B52:B53"/>
    <mergeCell ref="C52:C53"/>
    <mergeCell ref="D30:D31"/>
    <mergeCell ref="A46:A47"/>
    <mergeCell ref="B46:B47"/>
    <mergeCell ref="C46:C47"/>
    <mergeCell ref="F30:F31"/>
    <mergeCell ref="G30:G31"/>
    <mergeCell ref="H30:H31"/>
    <mergeCell ref="E30:E31"/>
    <mergeCell ref="A23:A24"/>
    <mergeCell ref="B23:B24"/>
    <mergeCell ref="C23:C24"/>
    <mergeCell ref="D23:D24"/>
    <mergeCell ref="A30:A31"/>
    <mergeCell ref="A11:L11"/>
    <mergeCell ref="A12:A13"/>
    <mergeCell ref="B12:B13"/>
    <mergeCell ref="C12:C13"/>
    <mergeCell ref="D12:D13"/>
    <mergeCell ref="E12:H12"/>
    <mergeCell ref="I12:K12"/>
    <mergeCell ref="A14:A15"/>
    <mergeCell ref="B14:B15"/>
    <mergeCell ref="C14:C15"/>
    <mergeCell ref="A16:A17"/>
    <mergeCell ref="B16:B17"/>
    <mergeCell ref="C16:C17"/>
  </mergeCell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67" fitToWidth="2" orientation="landscape" r:id="rId1"/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X60"/>
  <sheetViews>
    <sheetView zoomScaleSheetLayoutView="100" workbookViewId="0">
      <selection activeCell="K12" sqref="K12"/>
    </sheetView>
  </sheetViews>
  <sheetFormatPr defaultColWidth="13.85546875" defaultRowHeight="15.75" x14ac:dyDescent="0.25"/>
  <cols>
    <col min="1" max="1" width="4.85546875" style="27" customWidth="1"/>
    <col min="2" max="2" width="68.28515625" style="27" customWidth="1"/>
    <col min="3" max="3" width="14.7109375" style="27" bestFit="1" customWidth="1"/>
    <col min="4" max="5" width="15.85546875" style="27" customWidth="1"/>
    <col min="6" max="6" width="19.5703125" style="27" customWidth="1"/>
    <col min="7" max="16384" width="13.85546875" style="27"/>
  </cols>
  <sheetData>
    <row r="2" spans="1:9" x14ac:dyDescent="0.25">
      <c r="B2" s="3"/>
      <c r="D2" s="269" t="s">
        <v>27</v>
      </c>
      <c r="E2" s="270"/>
      <c r="F2" s="270"/>
      <c r="G2" s="270"/>
      <c r="H2" s="270"/>
      <c r="I2" s="270"/>
    </row>
    <row r="3" spans="1:9" x14ac:dyDescent="0.25">
      <c r="B3" s="3"/>
      <c r="D3" s="269" t="s">
        <v>249</v>
      </c>
      <c r="E3" s="270"/>
      <c r="F3" s="270"/>
      <c r="G3" s="270"/>
      <c r="H3" s="270"/>
      <c r="I3" s="270"/>
    </row>
    <row r="4" spans="1:9" x14ac:dyDescent="0.25">
      <c r="B4" s="3"/>
      <c r="D4" s="271" t="s">
        <v>251</v>
      </c>
      <c r="E4" s="272"/>
      <c r="F4" s="272"/>
      <c r="G4" s="272"/>
      <c r="H4" s="272"/>
      <c r="I4" s="272"/>
    </row>
    <row r="5" spans="1:9" x14ac:dyDescent="0.25">
      <c r="B5" s="3"/>
      <c r="D5" s="122"/>
      <c r="E5" s="120"/>
      <c r="F5" s="120"/>
    </row>
    <row r="6" spans="1:9" x14ac:dyDescent="0.25">
      <c r="B6" s="3"/>
      <c r="D6" s="122" t="s">
        <v>153</v>
      </c>
      <c r="E6" s="120"/>
      <c r="F6" s="120"/>
    </row>
    <row r="7" spans="1:9" x14ac:dyDescent="0.25">
      <c r="B7" s="3"/>
      <c r="D7" s="85" t="s">
        <v>55</v>
      </c>
      <c r="E7" s="120"/>
      <c r="F7" s="120"/>
    </row>
    <row r="8" spans="1:9" x14ac:dyDescent="0.25">
      <c r="B8" s="3"/>
      <c r="D8" s="81" t="s">
        <v>56</v>
      </c>
      <c r="E8" s="120"/>
      <c r="F8" s="120"/>
    </row>
    <row r="9" spans="1:9" x14ac:dyDescent="0.25">
      <c r="A9" s="1"/>
      <c r="D9" s="81" t="s">
        <v>219</v>
      </c>
      <c r="E9" s="120"/>
      <c r="F9" s="120"/>
    </row>
    <row r="10" spans="1:9" x14ac:dyDescent="0.25">
      <c r="A10" s="259" t="s">
        <v>63</v>
      </c>
      <c r="B10" s="259"/>
      <c r="C10" s="259"/>
      <c r="D10" s="259"/>
      <c r="E10" s="259"/>
      <c r="F10" s="259"/>
    </row>
    <row r="11" spans="1:9" x14ac:dyDescent="0.25">
      <c r="A11" s="259" t="s">
        <v>73</v>
      </c>
      <c r="B11" s="259"/>
      <c r="C11" s="259"/>
      <c r="D11" s="259"/>
      <c r="E11" s="259"/>
      <c r="F11" s="259"/>
    </row>
    <row r="12" spans="1:9" ht="14.25" customHeight="1" x14ac:dyDescent="0.25">
      <c r="A12" s="259" t="s">
        <v>74</v>
      </c>
      <c r="B12" s="259"/>
      <c r="C12" s="259"/>
      <c r="D12" s="259"/>
      <c r="E12" s="259"/>
      <c r="F12" s="259"/>
    </row>
    <row r="13" spans="1:9" ht="7.5" hidden="1" customHeight="1" x14ac:dyDescent="0.25">
      <c r="A13" s="78"/>
      <c r="B13"/>
      <c r="C13"/>
      <c r="D13"/>
      <c r="E13"/>
      <c r="F13"/>
    </row>
    <row r="14" spans="1:9" x14ac:dyDescent="0.25">
      <c r="A14" s="329" t="s">
        <v>26</v>
      </c>
      <c r="B14" s="329"/>
      <c r="C14" s="329"/>
      <c r="D14" s="329"/>
      <c r="E14" s="329"/>
      <c r="F14" s="329"/>
    </row>
    <row r="15" spans="1:9" ht="17.25" customHeight="1" x14ac:dyDescent="0.25">
      <c r="A15" s="331" t="s">
        <v>0</v>
      </c>
      <c r="B15" s="331" t="s">
        <v>15</v>
      </c>
      <c r="C15" s="332" t="s">
        <v>75</v>
      </c>
      <c r="D15" s="332"/>
      <c r="E15" s="332"/>
      <c r="F15" s="332"/>
    </row>
    <row r="16" spans="1:9" ht="15.75" customHeight="1" x14ac:dyDescent="0.25">
      <c r="A16" s="331"/>
      <c r="B16" s="331"/>
      <c r="C16" s="332" t="s">
        <v>14</v>
      </c>
      <c r="D16" s="331" t="s">
        <v>76</v>
      </c>
      <c r="E16" s="331"/>
      <c r="F16" s="331"/>
    </row>
    <row r="17" spans="1:50" s="4" customFormat="1" x14ac:dyDescent="0.25">
      <c r="A17" s="331"/>
      <c r="B17" s="331"/>
      <c r="C17" s="332"/>
      <c r="D17" s="109" t="s">
        <v>196</v>
      </c>
      <c r="E17" s="109" t="s">
        <v>197</v>
      </c>
      <c r="F17" s="40" t="s">
        <v>220</v>
      </c>
      <c r="G17" s="5"/>
      <c r="H17" s="5"/>
      <c r="I17" s="248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x14ac:dyDescent="0.25">
      <c r="A18" s="22">
        <v>1</v>
      </c>
      <c r="B18" s="104" t="s">
        <v>79</v>
      </c>
      <c r="C18" s="105">
        <f>D18+E18+F18</f>
        <v>49154.733949999994</v>
      </c>
      <c r="D18" s="105">
        <f>D21+D23+D25+D27</f>
        <v>19250.97395</v>
      </c>
      <c r="E18" s="105">
        <f>E21+E23+E25+E27</f>
        <v>14951.88</v>
      </c>
      <c r="F18" s="105">
        <f>F21+F23+F25+F27</f>
        <v>14951.88</v>
      </c>
      <c r="H18" s="134"/>
    </row>
    <row r="19" spans="1:50" x14ac:dyDescent="0.25">
      <c r="A19" s="23">
        <v>2</v>
      </c>
      <c r="B19" s="333" t="s">
        <v>13</v>
      </c>
      <c r="C19" s="333"/>
      <c r="D19" s="333"/>
      <c r="E19" s="333"/>
      <c r="F19" s="333"/>
      <c r="I19" s="134"/>
    </row>
    <row r="20" spans="1:50" ht="19.5" customHeight="1" x14ac:dyDescent="0.25">
      <c r="A20" s="23">
        <v>3</v>
      </c>
      <c r="B20" s="330" t="s">
        <v>16</v>
      </c>
      <c r="C20" s="330"/>
      <c r="D20" s="330"/>
      <c r="E20" s="330"/>
      <c r="F20" s="330"/>
    </row>
    <row r="21" spans="1:50" x14ac:dyDescent="0.25">
      <c r="A21" s="23">
        <v>4</v>
      </c>
      <c r="B21" s="18" t="s">
        <v>17</v>
      </c>
      <c r="C21" s="52">
        <f>D21+E21+F21</f>
        <v>42488.24</v>
      </c>
      <c r="D21" s="52">
        <f>D31+D41</f>
        <v>14296.079999999998</v>
      </c>
      <c r="E21" s="52">
        <f>E31+E41</f>
        <v>14096.08</v>
      </c>
      <c r="F21" s="52">
        <f>F31+F41</f>
        <v>14096.08</v>
      </c>
      <c r="G21" s="134"/>
      <c r="H21" s="134"/>
    </row>
    <row r="22" spans="1:50" x14ac:dyDescent="0.25">
      <c r="A22" s="23">
        <v>5</v>
      </c>
      <c r="B22" s="15" t="s">
        <v>18</v>
      </c>
      <c r="C22" s="53"/>
      <c r="D22" s="53"/>
      <c r="E22" s="53"/>
      <c r="F22" s="54"/>
    </row>
    <row r="23" spans="1:50" x14ac:dyDescent="0.25">
      <c r="A23" s="23">
        <v>7</v>
      </c>
      <c r="B23" s="21" t="s">
        <v>20</v>
      </c>
      <c r="C23" s="55">
        <f>D23+E23+F23</f>
        <v>6576.49395</v>
      </c>
      <c r="D23" s="55">
        <f>D33+D44</f>
        <v>4924.8939499999997</v>
      </c>
      <c r="E23" s="55">
        <f>E33+E44</f>
        <v>825.8</v>
      </c>
      <c r="F23" s="55">
        <f>F33+F44</f>
        <v>825.8</v>
      </c>
    </row>
    <row r="24" spans="1:50" x14ac:dyDescent="0.25">
      <c r="A24" s="23">
        <v>8</v>
      </c>
      <c r="B24" s="15" t="s">
        <v>18</v>
      </c>
      <c r="C24" s="53"/>
      <c r="D24" s="53"/>
      <c r="E24" s="53"/>
      <c r="F24" s="54"/>
    </row>
    <row r="25" spans="1:50" x14ac:dyDescent="0.25">
      <c r="A25" s="23">
        <v>9</v>
      </c>
      <c r="B25" s="19" t="s">
        <v>21</v>
      </c>
      <c r="C25" s="56">
        <f>D25+E25+F25</f>
        <v>0</v>
      </c>
      <c r="D25" s="57">
        <f>D35+D46+D57</f>
        <v>0</v>
      </c>
      <c r="E25" s="57">
        <f>E35+E46+E57</f>
        <v>0</v>
      </c>
      <c r="F25" s="57">
        <f>F35+F46+F57</f>
        <v>0</v>
      </c>
    </row>
    <row r="26" spans="1:50" x14ac:dyDescent="0.25">
      <c r="A26" s="23">
        <v>10</v>
      </c>
      <c r="B26" s="16" t="s">
        <v>18</v>
      </c>
      <c r="C26" s="53"/>
      <c r="D26" s="51"/>
      <c r="E26" s="51"/>
      <c r="F26" s="54"/>
    </row>
    <row r="27" spans="1:50" x14ac:dyDescent="0.25">
      <c r="A27" s="23">
        <v>11</v>
      </c>
      <c r="B27" s="20" t="s">
        <v>22</v>
      </c>
      <c r="C27" s="58">
        <f>D27+E27+F27</f>
        <v>90</v>
      </c>
      <c r="D27" s="83">
        <f>D37+D48+D59</f>
        <v>30</v>
      </c>
      <c r="E27" s="83">
        <f>E37+E48+E59</f>
        <v>30</v>
      </c>
      <c r="F27" s="83">
        <f>F37+F48+F59</f>
        <v>30</v>
      </c>
    </row>
    <row r="28" spans="1:50" ht="27.75" customHeight="1" x14ac:dyDescent="0.25">
      <c r="A28" s="23">
        <v>12</v>
      </c>
      <c r="B28" s="15" t="s">
        <v>180</v>
      </c>
      <c r="C28" s="53"/>
      <c r="D28" s="60"/>
      <c r="E28" s="60"/>
      <c r="F28" s="54"/>
    </row>
    <row r="29" spans="1:50" ht="27" x14ac:dyDescent="0.25">
      <c r="A29" s="23">
        <v>13</v>
      </c>
      <c r="B29" s="102" t="s">
        <v>44</v>
      </c>
      <c r="C29" s="103">
        <f>D29+E29+F29</f>
        <v>48323.233949999994</v>
      </c>
      <c r="D29" s="137">
        <f>D31+D33+D35+D37</f>
        <v>18640.47395</v>
      </c>
      <c r="E29" s="103">
        <f>E31+E33+E35+E37</f>
        <v>14841.38</v>
      </c>
      <c r="F29" s="103">
        <f>F31+F33+F35+F37</f>
        <v>14841.38</v>
      </c>
      <c r="G29" s="134"/>
      <c r="H29" s="134"/>
    </row>
    <row r="30" spans="1:50" x14ac:dyDescent="0.25">
      <c r="A30" s="23"/>
      <c r="B30" s="15" t="s">
        <v>16</v>
      </c>
      <c r="C30" s="53"/>
      <c r="D30" s="53"/>
      <c r="E30" s="53"/>
      <c r="F30" s="53"/>
    </row>
    <row r="31" spans="1:50" x14ac:dyDescent="0.25">
      <c r="A31" s="23">
        <v>14</v>
      </c>
      <c r="B31" s="160" t="s">
        <v>17</v>
      </c>
      <c r="C31" s="53">
        <f>D31+E31+F31</f>
        <v>42156.74</v>
      </c>
      <c r="D31" s="136">
        <f>'приложение 2'!I43+'приложение 2'!I42+'приложение 2'!I39+'приложение 2'!I37+'приложение 2'!I36+'приложение 2'!I35+'приложение 2'!I34+'приложение 2'!I33+'приложение 2'!I29+'приложение 2'!I23+'приложение 2'!I22+'приложение 2'!I19+'приложение 2'!I18</f>
        <v>14185.579999999998</v>
      </c>
      <c r="E31" s="59">
        <f>'приложение 2'!J18+'приложение 2'!J19+'приложение 2'!J22+'приложение 2'!J23+'приложение 2'!J29+'приложение 2'!J33+'приложение 2'!J34+'приложение 2'!J35+'приложение 2'!J36+'приложение 2'!J37+'приложение 2'!J39+'приложение 2'!J42+'приложение 2'!J43</f>
        <v>13985.58</v>
      </c>
      <c r="F31" s="59">
        <f>'приложение 2'!K18+'приложение 2'!K19+'приложение 2'!K22+'приложение 2'!K23+'приложение 2'!K29+'приложение 2'!K33+'приложение 2'!K34+'приложение 2'!K35+'приложение 2'!K36+'приложение 2'!K37+'приложение 2'!K39+'приложение 2'!K42+'приложение 2'!K43</f>
        <v>13985.58</v>
      </c>
    </row>
    <row r="32" spans="1:50" x14ac:dyDescent="0.25">
      <c r="A32" s="23">
        <v>15</v>
      </c>
      <c r="B32" s="161" t="s">
        <v>18</v>
      </c>
      <c r="C32" s="53"/>
      <c r="D32" s="136"/>
      <c r="E32" s="59"/>
      <c r="F32" s="59"/>
    </row>
    <row r="33" spans="1:8" x14ac:dyDescent="0.25">
      <c r="A33" s="23">
        <v>29</v>
      </c>
      <c r="B33" s="160" t="s">
        <v>20</v>
      </c>
      <c r="C33" s="53">
        <f>D33+E33+F33</f>
        <v>6076.49395</v>
      </c>
      <c r="D33" s="136">
        <f>'приложение 2'!I24+'приложение 2'!I40+'приложение 2'!I41+'приложение 2'!I44+'приложение 2'!I45</f>
        <v>4424.8939499999997</v>
      </c>
      <c r="E33" s="59">
        <f>'приложение 2'!J24+'приложение 2'!J40+'приложение 2'!J41+'приложение 2'!J44+'приложение 2'!J45</f>
        <v>825.8</v>
      </c>
      <c r="F33" s="59">
        <f>'приложение 2'!K45+'приложение 2'!K44+'приложение 2'!K41+'приложение 2'!K40+'приложение 2'!K24</f>
        <v>825.8</v>
      </c>
      <c r="G33" s="39"/>
    </row>
    <row r="34" spans="1:8" x14ac:dyDescent="0.25">
      <c r="A34" s="23">
        <v>30</v>
      </c>
      <c r="B34" s="160" t="s">
        <v>18</v>
      </c>
      <c r="C34" s="53"/>
      <c r="D34" s="136"/>
      <c r="E34" s="59"/>
      <c r="F34" s="59"/>
      <c r="G34" s="39"/>
    </row>
    <row r="35" spans="1:8" x14ac:dyDescent="0.25">
      <c r="A35" s="23">
        <v>31</v>
      </c>
      <c r="B35" s="160" t="s">
        <v>21</v>
      </c>
      <c r="C35" s="53">
        <f>D35+E35+F35</f>
        <v>0</v>
      </c>
      <c r="D35" s="136"/>
      <c r="E35" s="59"/>
      <c r="F35" s="59"/>
      <c r="G35" s="39"/>
    </row>
    <row r="36" spans="1:8" x14ac:dyDescent="0.25">
      <c r="A36" s="23">
        <v>32</v>
      </c>
      <c r="B36" s="160" t="s">
        <v>18</v>
      </c>
      <c r="C36" s="53"/>
      <c r="D36" s="136"/>
      <c r="E36" s="59"/>
      <c r="F36" s="59"/>
      <c r="G36" s="39"/>
    </row>
    <row r="37" spans="1:8" x14ac:dyDescent="0.25">
      <c r="A37" s="23">
        <v>33</v>
      </c>
      <c r="B37" s="160" t="s">
        <v>182</v>
      </c>
      <c r="C37" s="53">
        <f>D37+E37+F37</f>
        <v>90</v>
      </c>
      <c r="D37" s="136">
        <f>'приложение 2'!I27+'приложение 2'!I26</f>
        <v>30</v>
      </c>
      <c r="E37" s="59">
        <f>'приложение 2'!J27+'приложение 2'!J26</f>
        <v>30</v>
      </c>
      <c r="F37" s="59">
        <f>'приложение 2'!K27+'приложение 2'!K26</f>
        <v>30</v>
      </c>
      <c r="G37" s="39"/>
    </row>
    <row r="38" spans="1:8" ht="27" x14ac:dyDescent="0.25">
      <c r="A38" s="23">
        <v>34</v>
      </c>
      <c r="B38" s="15" t="s">
        <v>181</v>
      </c>
      <c r="C38" s="53"/>
      <c r="D38" s="59"/>
      <c r="E38" s="59"/>
      <c r="F38" s="59"/>
    </row>
    <row r="39" spans="1:8" ht="27" x14ac:dyDescent="0.25">
      <c r="A39" s="23">
        <v>35</v>
      </c>
      <c r="B39" s="100" t="s">
        <v>80</v>
      </c>
      <c r="C39" s="101">
        <f>D39+E39+F39</f>
        <v>831.5</v>
      </c>
      <c r="D39" s="101">
        <f>D41+D44+D46+D48</f>
        <v>610.5</v>
      </c>
      <c r="E39" s="101">
        <f>E41+E44+E46+E48</f>
        <v>110.5</v>
      </c>
      <c r="F39" s="101">
        <f>F41+F44+F46+F48</f>
        <v>110.5</v>
      </c>
      <c r="G39" s="39"/>
    </row>
    <row r="40" spans="1:8" x14ac:dyDescent="0.25">
      <c r="A40" s="23">
        <v>36</v>
      </c>
      <c r="B40" s="15" t="s">
        <v>16</v>
      </c>
      <c r="C40" s="53"/>
      <c r="D40" s="60"/>
      <c r="E40" s="60"/>
      <c r="F40" s="60"/>
      <c r="G40" s="39"/>
    </row>
    <row r="41" spans="1:8" x14ac:dyDescent="0.25">
      <c r="A41" s="23">
        <v>37</v>
      </c>
      <c r="B41" s="15" t="s">
        <v>17</v>
      </c>
      <c r="C41" s="53">
        <f>D41+E41+F41</f>
        <v>331.5</v>
      </c>
      <c r="D41" s="59">
        <f>'приложение 2'!I55+'приложение 2'!I51++'приложение 2'!I49+'приложение 2'!I48</f>
        <v>110.5</v>
      </c>
      <c r="E41" s="59">
        <f>'приложение 2'!J55+'приложение 2'!J51+'приложение 2'!J49+'приложение 2'!J48</f>
        <v>110.5</v>
      </c>
      <c r="F41" s="59">
        <f>'приложение 2'!K48+'приложение 2'!K49+'приложение 2'!K51+'приложение 2'!K55</f>
        <v>110.5</v>
      </c>
      <c r="G41" s="39"/>
    </row>
    <row r="42" spans="1:8" x14ac:dyDescent="0.25">
      <c r="A42" s="23">
        <v>38</v>
      </c>
      <c r="B42" s="15" t="s">
        <v>18</v>
      </c>
      <c r="C42" s="53"/>
      <c r="D42" s="60"/>
      <c r="E42" s="60"/>
      <c r="F42" s="60"/>
      <c r="G42" s="39"/>
    </row>
    <row r="43" spans="1:8" ht="27" x14ac:dyDescent="0.25">
      <c r="A43" s="23">
        <v>39</v>
      </c>
      <c r="B43" s="15" t="s">
        <v>19</v>
      </c>
      <c r="C43" s="53"/>
      <c r="D43" s="60"/>
      <c r="E43" s="60"/>
      <c r="F43" s="60"/>
      <c r="G43" s="183"/>
      <c r="H43" s="134"/>
    </row>
    <row r="44" spans="1:8" x14ac:dyDescent="0.25">
      <c r="A44" s="23">
        <v>40</v>
      </c>
      <c r="B44" s="15" t="s">
        <v>20</v>
      </c>
      <c r="C44" s="53">
        <f>D44+E44+F44</f>
        <v>500</v>
      </c>
      <c r="D44" s="60">
        <f>'приложение 2'!I56</f>
        <v>500</v>
      </c>
      <c r="E44" s="60">
        <f>'приложение 2'!J56</f>
        <v>0</v>
      </c>
      <c r="F44" s="60">
        <f>'приложение 2'!K56</f>
        <v>0</v>
      </c>
      <c r="G44" s="39"/>
    </row>
    <row r="45" spans="1:8" x14ac:dyDescent="0.25">
      <c r="A45" s="23">
        <v>41</v>
      </c>
      <c r="B45" s="15" t="s">
        <v>18</v>
      </c>
      <c r="C45" s="53"/>
      <c r="D45" s="60"/>
      <c r="E45" s="60"/>
      <c r="F45" s="60"/>
      <c r="G45" s="39"/>
    </row>
    <row r="46" spans="1:8" x14ac:dyDescent="0.25">
      <c r="A46" s="23">
        <v>42</v>
      </c>
      <c r="B46" s="15" t="s">
        <v>21</v>
      </c>
      <c r="C46" s="53">
        <f>D46+F46+E46</f>
        <v>0</v>
      </c>
      <c r="D46" s="60"/>
      <c r="E46" s="60"/>
      <c r="F46" s="60"/>
      <c r="G46" s="39"/>
    </row>
    <row r="47" spans="1:8" x14ac:dyDescent="0.25">
      <c r="A47" s="23">
        <v>43</v>
      </c>
      <c r="B47" s="15" t="s">
        <v>18</v>
      </c>
      <c r="C47" s="53"/>
      <c r="D47" s="60"/>
      <c r="E47" s="60"/>
      <c r="F47" s="60"/>
      <c r="G47" s="39"/>
    </row>
    <row r="48" spans="1:8" x14ac:dyDescent="0.25">
      <c r="A48" s="23">
        <v>44</v>
      </c>
      <c r="B48" s="15" t="s">
        <v>22</v>
      </c>
      <c r="C48" s="53">
        <f>D48+F48+E48</f>
        <v>0</v>
      </c>
      <c r="D48" s="60"/>
      <c r="E48" s="60"/>
      <c r="F48" s="60"/>
      <c r="G48" s="39"/>
    </row>
    <row r="49" spans="1:9" ht="16.149999999999999" customHeight="1" x14ac:dyDescent="0.25">
      <c r="A49" s="23">
        <v>45</v>
      </c>
      <c r="B49" s="15" t="s">
        <v>18</v>
      </c>
      <c r="C49" s="53"/>
      <c r="D49" s="60"/>
      <c r="E49" s="60"/>
      <c r="F49" s="60"/>
      <c r="G49" s="39"/>
    </row>
    <row r="50" spans="1:9" ht="1.1499999999999999" hidden="1" customHeight="1" x14ac:dyDescent="0.25">
      <c r="A50" s="23">
        <v>46</v>
      </c>
      <c r="B50" s="98" t="s">
        <v>178</v>
      </c>
      <c r="C50" s="99">
        <f>C52+C55+C57+C59</f>
        <v>25</v>
      </c>
      <c r="D50" s="99">
        <f>D52+D55+D57+D59</f>
        <v>0</v>
      </c>
      <c r="E50" s="99">
        <f>E52+E55+E57+E59</f>
        <v>12.5</v>
      </c>
      <c r="F50" s="99">
        <f>F52+F55+F57+F59</f>
        <v>12.5</v>
      </c>
      <c r="G50" s="39"/>
    </row>
    <row r="51" spans="1:9" hidden="1" x14ac:dyDescent="0.25">
      <c r="A51" s="23">
        <v>47</v>
      </c>
      <c r="B51" s="15" t="s">
        <v>16</v>
      </c>
      <c r="C51" s="53"/>
      <c r="D51" s="53"/>
      <c r="E51" s="53"/>
      <c r="F51" s="54"/>
      <c r="G51" s="39"/>
    </row>
    <row r="52" spans="1:9" hidden="1" x14ac:dyDescent="0.25">
      <c r="A52" s="23">
        <v>48</v>
      </c>
      <c r="B52" s="15" t="s">
        <v>17</v>
      </c>
      <c r="C52" s="53">
        <f>D52+E52+F52</f>
        <v>25</v>
      </c>
      <c r="D52" s="59">
        <v>0</v>
      </c>
      <c r="E52" s="59">
        <f>'приложение 2'!J55</f>
        <v>12.5</v>
      </c>
      <c r="F52" s="59">
        <f>'приложение 2'!K55</f>
        <v>12.5</v>
      </c>
      <c r="G52" s="39"/>
    </row>
    <row r="53" spans="1:9" hidden="1" x14ac:dyDescent="0.25">
      <c r="A53" s="23">
        <v>49</v>
      </c>
      <c r="B53" s="15" t="s">
        <v>18</v>
      </c>
      <c r="C53" s="53"/>
      <c r="D53" s="60"/>
      <c r="E53" s="60"/>
      <c r="F53" s="54"/>
      <c r="G53" s="39"/>
    </row>
    <row r="54" spans="1:9" ht="27" hidden="1" x14ac:dyDescent="0.25">
      <c r="A54" s="23">
        <v>50</v>
      </c>
      <c r="B54" s="15" t="s">
        <v>19</v>
      </c>
      <c r="C54" s="53"/>
      <c r="D54" s="60"/>
      <c r="E54" s="60"/>
      <c r="F54" s="54"/>
      <c r="G54" s="39"/>
    </row>
    <row r="55" spans="1:9" hidden="1" x14ac:dyDescent="0.25">
      <c r="A55" s="23">
        <v>51</v>
      </c>
      <c r="B55" s="15" t="s">
        <v>20</v>
      </c>
      <c r="C55" s="53">
        <f>D55+E55+F55</f>
        <v>0</v>
      </c>
      <c r="D55" s="59">
        <v>0</v>
      </c>
      <c r="E55" s="59">
        <f>'приложение 2'!J54</f>
        <v>0</v>
      </c>
      <c r="F55" s="59">
        <f>'приложение 2'!K54</f>
        <v>0</v>
      </c>
      <c r="G55" s="39"/>
    </row>
    <row r="56" spans="1:9" hidden="1" x14ac:dyDescent="0.25">
      <c r="A56" s="23">
        <v>52</v>
      </c>
      <c r="B56" s="15" t="s">
        <v>18</v>
      </c>
      <c r="C56" s="53"/>
      <c r="D56" s="60"/>
      <c r="E56" s="60"/>
      <c r="F56" s="54"/>
      <c r="G56" s="39"/>
    </row>
    <row r="57" spans="1:9" hidden="1" x14ac:dyDescent="0.25">
      <c r="A57" s="23">
        <v>53</v>
      </c>
      <c r="B57" s="15" t="s">
        <v>21</v>
      </c>
      <c r="C57" s="53">
        <f>D57+E57+F57</f>
        <v>0</v>
      </c>
      <c r="D57" s="59"/>
      <c r="E57" s="59"/>
      <c r="F57" s="59"/>
      <c r="G57" s="39"/>
    </row>
    <row r="58" spans="1:9" hidden="1" x14ac:dyDescent="0.25">
      <c r="A58" s="23">
        <v>54</v>
      </c>
      <c r="B58" s="15" t="s">
        <v>18</v>
      </c>
      <c r="C58" s="53"/>
      <c r="D58" s="60"/>
      <c r="E58" s="60"/>
      <c r="F58" s="54"/>
      <c r="G58" s="39"/>
    </row>
    <row r="59" spans="1:9" hidden="1" x14ac:dyDescent="0.25">
      <c r="A59" s="23">
        <v>55</v>
      </c>
      <c r="B59" s="15" t="s">
        <v>22</v>
      </c>
      <c r="C59" s="53">
        <f>D59+E59+F59</f>
        <v>0</v>
      </c>
      <c r="D59" s="60"/>
      <c r="E59" s="60"/>
      <c r="F59" s="60"/>
      <c r="G59" s="39"/>
      <c r="I59" s="134"/>
    </row>
    <row r="60" spans="1:9" hidden="1" x14ac:dyDescent="0.25">
      <c r="A60" s="23">
        <v>56</v>
      </c>
      <c r="B60" s="15" t="s">
        <v>18</v>
      </c>
      <c r="C60" s="53"/>
      <c r="D60" s="60"/>
      <c r="E60" s="60"/>
      <c r="F60" s="60"/>
      <c r="G60" s="39"/>
    </row>
  </sheetData>
  <mergeCells count="14">
    <mergeCell ref="D2:I2"/>
    <mergeCell ref="D3:I3"/>
    <mergeCell ref="D4:I4"/>
    <mergeCell ref="A10:F10"/>
    <mergeCell ref="A11:F11"/>
    <mergeCell ref="A12:F12"/>
    <mergeCell ref="A14:F14"/>
    <mergeCell ref="B20:F20"/>
    <mergeCell ref="A15:A17"/>
    <mergeCell ref="B15:B17"/>
    <mergeCell ref="C15:F15"/>
    <mergeCell ref="C16:C17"/>
    <mergeCell ref="D16:F16"/>
    <mergeCell ref="B19:F19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 1</vt:lpstr>
      <vt:lpstr>прил 4 экон  правл</vt:lpstr>
      <vt:lpstr>приложение 2</vt:lpstr>
      <vt:lpstr>приложение 3 </vt:lpstr>
      <vt:lpstr>'прил 1'!Заголовки_для_печати</vt:lpstr>
      <vt:lpstr>'прил 4 экон  правл'!Заголовки_для_печати</vt:lpstr>
      <vt:lpstr>'приложение 2'!Заголовки_для_печати</vt:lpstr>
      <vt:lpstr>'приложение 3 '!Заголовки_для_печати</vt:lpstr>
      <vt:lpstr>'прил 1'!Область_печати</vt:lpstr>
      <vt:lpstr>'прил 4 экон  правл'!Область_печати</vt:lpstr>
      <vt:lpstr>'приложение 2'!Область_печати</vt:lpstr>
      <vt:lpstr>'приложение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2023-06-08T08:30:17Z</cp:lastPrinted>
  <dcterms:created xsi:type="dcterms:W3CDTF">2015-12-01T03:34:08Z</dcterms:created>
  <dcterms:modified xsi:type="dcterms:W3CDTF">2023-06-08T08:33:53Z</dcterms:modified>
</cp:coreProperties>
</file>