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Концессия в газету  и на сайт\517-п\"/>
    </mc:Choice>
  </mc:AlternateContent>
  <bookViews>
    <workbookView xWindow="0" yWindow="0" windowWidth="28800" windowHeight="11730" tabRatio="795"/>
  </bookViews>
  <sheets>
    <sheet name="таб 1  ВСнаб" sheetId="6" r:id="rId1"/>
    <sheet name="таб 2 ВСнаб" sheetId="8" r:id="rId2"/>
    <sheet name="таб 3  КС " sheetId="1" r:id="rId3"/>
    <sheet name="таб 2 осн КС" sheetId="2" state="hidden" r:id="rId4"/>
    <sheet name="таб 1 иное КС" sheetId="3" state="hidden" r:id="rId5"/>
    <sheet name="таб 4 КС" sheetId="4" r:id="rId6"/>
    <sheet name="таб 2 осн ВСнаб " sheetId="7" state="hidden" r:id="rId7"/>
    <sheet name="таб 2 иное ВСнаб" sheetId="9" state="hidden" r:id="rId8"/>
  </sheets>
  <definedNames>
    <definedName name="_xlnm._FilterDatabase" localSheetId="1" hidden="1">'таб 2 ВСнаб'!#REF!</definedName>
    <definedName name="_xlnm._FilterDatabase" localSheetId="5" hidden="1">'таб 4 КС'!#REF!</definedName>
    <definedName name="_xlnm.Print_Area" localSheetId="0">'таб 1  ВСнаб'!$A$1:$J$89</definedName>
    <definedName name="_xlnm.Print_Area" localSheetId="4">'таб 1 иное КС'!$A$1:$P$261</definedName>
    <definedName name="_xlnm.Print_Area" localSheetId="1">'таб 2 ВСнаб'!$A$1:$J$393</definedName>
    <definedName name="_xlnm.Print_Area" localSheetId="7">'таб 2 иное ВСнаб'!$A$1:$Q$414</definedName>
    <definedName name="_xlnm.Print_Area" localSheetId="6">'таб 2 осн ВСнаб '!$A$1:$Q$95</definedName>
    <definedName name="_xlnm.Print_Area" localSheetId="3">'таб 2 осн КС'!$A$1:$T$78</definedName>
    <definedName name="_xlnm.Print_Area" localSheetId="2">'таб 3  КС '!$A$1:$J$60</definedName>
    <definedName name="_xlnm.Print_Area" localSheetId="5">'таб 4 КС'!$A$1:$J$244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4" i="8" l="1"/>
  <c r="H244" i="4" l="1"/>
  <c r="N259" i="3" l="1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103" i="3" l="1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1" i="3"/>
  <c r="P12" i="3"/>
  <c r="P9" i="3"/>
  <c r="P10" i="3"/>
  <c r="P8" i="3"/>
  <c r="O87" i="7" l="1"/>
  <c r="H89" i="6"/>
  <c r="D97" i="6" s="1"/>
  <c r="H60" i="1"/>
  <c r="H393" i="8"/>
  <c r="O77" i="2"/>
  <c r="K259" i="3"/>
  <c r="P259" i="3" s="1"/>
  <c r="O412" i="9" l="1"/>
  <c r="J259" i="3" l="1"/>
  <c r="M412" i="9" l="1"/>
  <c r="L412" i="9"/>
  <c r="P411" i="9"/>
  <c r="P410" i="9"/>
  <c r="P409" i="9"/>
  <c r="P408" i="9"/>
  <c r="P407" i="9"/>
  <c r="P406" i="9"/>
  <c r="P405" i="9"/>
  <c r="P404" i="9"/>
  <c r="P403" i="9"/>
  <c r="P402" i="9"/>
  <c r="P401" i="9"/>
  <c r="P400" i="9"/>
  <c r="P399" i="9"/>
  <c r="P398" i="9"/>
  <c r="P397" i="9"/>
  <c r="P396" i="9"/>
  <c r="P395" i="9"/>
  <c r="P394" i="9"/>
  <c r="P393" i="9"/>
  <c r="P392" i="9"/>
  <c r="P391" i="9"/>
  <c r="P390" i="9"/>
  <c r="P389" i="9"/>
  <c r="P388" i="9"/>
  <c r="P387" i="9"/>
  <c r="P386" i="9"/>
  <c r="P385" i="9"/>
  <c r="P384" i="9"/>
  <c r="P383" i="9"/>
  <c r="P382" i="9"/>
  <c r="P381" i="9"/>
  <c r="P380" i="9"/>
  <c r="P379" i="9"/>
  <c r="P378" i="9"/>
  <c r="P377" i="9"/>
  <c r="P376" i="9"/>
  <c r="P375" i="9"/>
  <c r="P374" i="9"/>
  <c r="P373" i="9"/>
  <c r="P372" i="9"/>
  <c r="P371" i="9"/>
  <c r="P370" i="9"/>
  <c r="P369" i="9"/>
  <c r="P368" i="9"/>
  <c r="P367" i="9"/>
  <c r="P366" i="9"/>
  <c r="P365" i="9"/>
  <c r="P364" i="9"/>
  <c r="P363" i="9"/>
  <c r="P362" i="9"/>
  <c r="P361" i="9"/>
  <c r="P360" i="9"/>
  <c r="P359" i="9"/>
  <c r="P358" i="9"/>
  <c r="P357" i="9"/>
  <c r="P356" i="9"/>
  <c r="P355" i="9"/>
  <c r="P354" i="9"/>
  <c r="P353" i="9"/>
  <c r="P352" i="9"/>
  <c r="P351" i="9"/>
  <c r="P350" i="9"/>
  <c r="P349" i="9"/>
  <c r="P348" i="9"/>
  <c r="P347" i="9"/>
  <c r="P346" i="9"/>
  <c r="P345" i="9"/>
  <c r="P344" i="9"/>
  <c r="P343" i="9"/>
  <c r="P342" i="9"/>
  <c r="P341" i="9"/>
  <c r="P340" i="9"/>
  <c r="P339" i="9"/>
  <c r="P338" i="9"/>
  <c r="P337" i="9"/>
  <c r="P336" i="9"/>
  <c r="P335" i="9"/>
  <c r="P334" i="9"/>
  <c r="P333" i="9"/>
  <c r="P332" i="9"/>
  <c r="P331" i="9"/>
  <c r="P330" i="9"/>
  <c r="P329" i="9"/>
  <c r="P328" i="9"/>
  <c r="P327" i="9"/>
  <c r="P326" i="9"/>
  <c r="P325" i="9"/>
  <c r="P324" i="9"/>
  <c r="P323" i="9"/>
  <c r="P322" i="9"/>
  <c r="P321" i="9"/>
  <c r="P320" i="9"/>
  <c r="P319" i="9"/>
  <c r="P318" i="9"/>
  <c r="P317" i="9"/>
  <c r="P316" i="9"/>
  <c r="P315" i="9"/>
  <c r="P314" i="9"/>
  <c r="P313" i="9"/>
  <c r="P312" i="9"/>
  <c r="P311" i="9"/>
  <c r="P310" i="9"/>
  <c r="P309" i="9"/>
  <c r="P308" i="9"/>
  <c r="P307" i="9"/>
  <c r="P306" i="9"/>
  <c r="P305" i="9"/>
  <c r="P304" i="9"/>
  <c r="P303" i="9"/>
  <c r="P302" i="9"/>
  <c r="P301" i="9"/>
  <c r="P300" i="9"/>
  <c r="P299" i="9"/>
  <c r="P298" i="9"/>
  <c r="P297" i="9"/>
  <c r="P296" i="9"/>
  <c r="P295" i="9"/>
  <c r="P294" i="9"/>
  <c r="P293" i="9"/>
  <c r="P292" i="9"/>
  <c r="P291" i="9"/>
  <c r="P290" i="9"/>
  <c r="P289" i="9"/>
  <c r="P288" i="9"/>
  <c r="P287" i="9"/>
  <c r="P286" i="9"/>
  <c r="P285" i="9"/>
  <c r="P284" i="9"/>
  <c r="P283" i="9"/>
  <c r="P282" i="9"/>
  <c r="P281" i="9"/>
  <c r="P280" i="9"/>
  <c r="P279" i="9"/>
  <c r="P278" i="9"/>
  <c r="P277" i="9"/>
  <c r="P276" i="9"/>
  <c r="P275" i="9"/>
  <c r="P274" i="9"/>
  <c r="P273" i="9"/>
  <c r="P272" i="9"/>
  <c r="P271" i="9"/>
  <c r="P270" i="9"/>
  <c r="P269" i="9"/>
  <c r="P268" i="9"/>
  <c r="P267" i="9"/>
  <c r="P266" i="9"/>
  <c r="P265" i="9"/>
  <c r="P264" i="9"/>
  <c r="P263" i="9"/>
  <c r="P262" i="9"/>
  <c r="P261" i="9"/>
  <c r="P260" i="9"/>
  <c r="P259" i="9"/>
  <c r="P258" i="9"/>
  <c r="P257" i="9"/>
  <c r="P256" i="9"/>
  <c r="P255" i="9"/>
  <c r="P254" i="9"/>
  <c r="P253" i="9"/>
  <c r="P252" i="9"/>
  <c r="P251" i="9"/>
  <c r="P250" i="9"/>
  <c r="P249" i="9"/>
  <c r="P248" i="9"/>
  <c r="P247" i="9"/>
  <c r="P246" i="9"/>
  <c r="P245" i="9"/>
  <c r="P244" i="9"/>
  <c r="P243" i="9"/>
  <c r="P242" i="9"/>
  <c r="P241" i="9"/>
  <c r="P240" i="9"/>
  <c r="P239" i="9"/>
  <c r="P238" i="9"/>
  <c r="P237" i="9"/>
  <c r="P236" i="9"/>
  <c r="P235" i="9"/>
  <c r="P234" i="9"/>
  <c r="P233" i="9"/>
  <c r="P232" i="9"/>
  <c r="P231" i="9"/>
  <c r="P230" i="9"/>
  <c r="P229" i="9"/>
  <c r="P228" i="9"/>
  <c r="P227" i="9"/>
  <c r="P226" i="9"/>
  <c r="P225" i="9"/>
  <c r="P224" i="9"/>
  <c r="P223" i="9"/>
  <c r="P222" i="9"/>
  <c r="P221" i="9"/>
  <c r="P220" i="9"/>
  <c r="P219" i="9"/>
  <c r="P218" i="9"/>
  <c r="P217" i="9"/>
  <c r="P216" i="9"/>
  <c r="P215" i="9"/>
  <c r="P214" i="9"/>
  <c r="P213" i="9"/>
  <c r="P212" i="9"/>
  <c r="P211" i="9"/>
  <c r="P210" i="9"/>
  <c r="P209" i="9"/>
  <c r="P208" i="9"/>
  <c r="P207" i="9"/>
  <c r="P206" i="9"/>
  <c r="P205" i="9"/>
  <c r="P204" i="9"/>
  <c r="P203" i="9"/>
  <c r="P202" i="9"/>
  <c r="P201" i="9"/>
  <c r="P200" i="9"/>
  <c r="P199" i="9"/>
  <c r="P198" i="9"/>
  <c r="P197" i="9"/>
  <c r="P196" i="9"/>
  <c r="P195" i="9"/>
  <c r="P194" i="9"/>
  <c r="P193" i="9"/>
  <c r="P192" i="9"/>
  <c r="P191" i="9"/>
  <c r="P190" i="9"/>
  <c r="P189" i="9"/>
  <c r="P188" i="9"/>
  <c r="P187" i="9"/>
  <c r="P186" i="9"/>
  <c r="P185" i="9"/>
  <c r="P184" i="9"/>
  <c r="P183" i="9"/>
  <c r="P182" i="9"/>
  <c r="P181" i="9"/>
  <c r="P180" i="9"/>
  <c r="P179" i="9"/>
  <c r="P178" i="9"/>
  <c r="P177" i="9"/>
  <c r="P176" i="9"/>
  <c r="P175" i="9"/>
  <c r="P174" i="9"/>
  <c r="P173" i="9"/>
  <c r="P172" i="9"/>
  <c r="P171" i="9"/>
  <c r="P170" i="9"/>
  <c r="P169" i="9"/>
  <c r="P168" i="9"/>
  <c r="P167" i="9"/>
  <c r="P166" i="9"/>
  <c r="P165" i="9"/>
  <c r="P164" i="9"/>
  <c r="P163" i="9"/>
  <c r="P162" i="9"/>
  <c r="P161" i="9"/>
  <c r="P160" i="9"/>
  <c r="P159" i="9"/>
  <c r="P158" i="9"/>
  <c r="P157" i="9"/>
  <c r="P156" i="9"/>
  <c r="P155" i="9"/>
  <c r="P154" i="9"/>
  <c r="P153" i="9"/>
  <c r="P152" i="9"/>
  <c r="P151" i="9"/>
  <c r="P150" i="9"/>
  <c r="P149" i="9"/>
  <c r="P148" i="9"/>
  <c r="P147" i="9"/>
  <c r="P146" i="9"/>
  <c r="P145" i="9"/>
  <c r="P144" i="9"/>
  <c r="P143" i="9"/>
  <c r="P142" i="9"/>
  <c r="P141" i="9"/>
  <c r="P140" i="9"/>
  <c r="P139" i="9"/>
  <c r="P138" i="9"/>
  <c r="P137" i="9"/>
  <c r="P136" i="9"/>
  <c r="P135" i="9"/>
  <c r="P134" i="9"/>
  <c r="P133" i="9"/>
  <c r="P132" i="9"/>
  <c r="P131" i="9"/>
  <c r="P130" i="9"/>
  <c r="P129" i="9"/>
  <c r="P128" i="9"/>
  <c r="P127" i="9"/>
  <c r="P126" i="9"/>
  <c r="P125" i="9"/>
  <c r="P124" i="9"/>
  <c r="P123" i="9"/>
  <c r="P122" i="9"/>
  <c r="P121" i="9"/>
  <c r="P120" i="9"/>
  <c r="P119" i="9"/>
  <c r="P118" i="9"/>
  <c r="P117" i="9"/>
  <c r="P116" i="9"/>
  <c r="P115" i="9"/>
  <c r="P114" i="9"/>
  <c r="P113" i="9"/>
  <c r="P112" i="9"/>
  <c r="P111" i="9"/>
  <c r="P110" i="9"/>
  <c r="P109" i="9"/>
  <c r="P108" i="9"/>
  <c r="P107" i="9"/>
  <c r="P106" i="9"/>
  <c r="P105" i="9"/>
  <c r="P104" i="9"/>
  <c r="P103" i="9"/>
  <c r="P102" i="9"/>
  <c r="P101" i="9"/>
  <c r="P100" i="9"/>
  <c r="P99" i="9"/>
  <c r="P98" i="9"/>
  <c r="P97" i="9"/>
  <c r="P96" i="9"/>
  <c r="P95" i="9"/>
  <c r="P94" i="9"/>
  <c r="P93" i="9"/>
  <c r="P92" i="9"/>
  <c r="P91" i="9"/>
  <c r="P90" i="9"/>
  <c r="P89" i="9"/>
  <c r="P88" i="9"/>
  <c r="P87" i="9"/>
  <c r="P86" i="9"/>
  <c r="P85" i="9"/>
  <c r="P84" i="9"/>
  <c r="P83" i="9"/>
  <c r="P82" i="9"/>
  <c r="P81" i="9"/>
  <c r="P80" i="9"/>
  <c r="P79" i="9"/>
  <c r="P78" i="9"/>
  <c r="P77" i="9"/>
  <c r="P76" i="9"/>
  <c r="P75" i="9"/>
  <c r="P74" i="9"/>
  <c r="P73" i="9"/>
  <c r="P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N412" i="9"/>
  <c r="M87" i="7"/>
  <c r="L87" i="7"/>
  <c r="P86" i="7"/>
  <c r="P85" i="7"/>
  <c r="P84" i="7"/>
  <c r="P83" i="7"/>
  <c r="P82" i="7"/>
  <c r="P81" i="7"/>
  <c r="P80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N87" i="7"/>
  <c r="P7" i="2" l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6" i="2"/>
  <c r="M77" i="2" l="1"/>
  <c r="L77" i="2"/>
  <c r="N77" i="2" l="1"/>
</calcChain>
</file>

<file path=xl/sharedStrings.xml><?xml version="1.0" encoding="utf-8"?>
<sst xmlns="http://schemas.openxmlformats.org/spreadsheetml/2006/main" count="7095" uniqueCount="2239">
  <si>
    <t>№ п/п</t>
  </si>
  <si>
    <t>Наименование Объекта Соглашения</t>
  </si>
  <si>
    <t>Местоположение (адрес, описание границ)</t>
  </si>
  <si>
    <t>Данные государственной регистрации права на Объект Соглашения</t>
  </si>
  <si>
    <t>Протяженность или площадь</t>
  </si>
  <si>
    <t>Кадастровый (или условный) номер</t>
  </si>
  <si>
    <t>Состав и описание Объекта Соглашения</t>
  </si>
  <si>
    <t>Срок полезного использования имущества, месяц</t>
  </si>
  <si>
    <t>Капитальный ремонт, год</t>
  </si>
  <si>
    <t>Описание, в том числе технико-экономические показатели Объекта Соглашения</t>
  </si>
  <si>
    <t>Наименование объекта</t>
  </si>
  <si>
    <t>Адрес местоположения</t>
  </si>
  <si>
    <t>Дата, серия, номер свидетельства о гос. регистрации права</t>
  </si>
  <si>
    <t>Дата ввода в эксплуатацию, мес. год</t>
  </si>
  <si>
    <t>Инвентарный номер</t>
  </si>
  <si>
    <t>Диаметр, материал</t>
  </si>
  <si>
    <t>Срок службы, мес.</t>
  </si>
  <si>
    <t>Амортизационная  группа</t>
  </si>
  <si>
    <t>Фактический срок службы, мес.</t>
  </si>
  <si>
    <t>Амортизация (износ), руб.</t>
  </si>
  <si>
    <t>Остаточная стоимость, руб.</t>
  </si>
  <si>
    <t>Первоначальная стоимость, руб</t>
  </si>
  <si>
    <t>Количество (S, кв.м/протяжённость, м)</t>
  </si>
  <si>
    <t>Первоначальная стоимость имущества, руб.</t>
  </si>
  <si>
    <t>Балансовая стоимость, тыс. руб.</t>
  </si>
  <si>
    <t>Нежилое здание - проходная</t>
  </si>
  <si>
    <t xml:space="preserve">Помещение </t>
  </si>
  <si>
    <t>ОБЪЕКТЫ ВОДООТВЕДЕНИЯ</t>
  </si>
  <si>
    <t>Нежилое здание - канализационная насосная станция №1</t>
  </si>
  <si>
    <t>Красноярский край, г. Назарово, ул. 30 лет ВЛКСМ, д. 94 "А"</t>
  </si>
  <si>
    <t>Нежилое здание - канализационная насосная станция №2</t>
  </si>
  <si>
    <t>Красноярский край, г. Назарово, ул. Труда, д. 11"В"</t>
  </si>
  <si>
    <t>Нежилое здание - канализационная насосная  станция №3</t>
  </si>
  <si>
    <t>Красноярский край, г. Назарово, ул. Кузнечная, д. 1"А"</t>
  </si>
  <si>
    <t>Канализационная насосная станция №4 ул. Ключевая, 12 -А</t>
  </si>
  <si>
    <t>Красноярский край, г. Назарово, Канализационная насосная станция №4 ул. Ключевая, 12 -А</t>
  </si>
  <si>
    <t>Нежилое здание - канализационная насосная станция №5</t>
  </si>
  <si>
    <t>Красноярский край, г.Назарово, ул.Болотная, д.5 "А"</t>
  </si>
  <si>
    <t>Нежилое здание - канализационная насосная станция №6</t>
  </si>
  <si>
    <t>Красноярский край, г. Назарово, мкр. Промышленный узел, д. 25</t>
  </si>
  <si>
    <t xml:space="preserve">Нежилое здание - КНС №7 </t>
  </si>
  <si>
    <t>Красноярский край, г.Назарово, микрорайон "Промышленный узел", №24</t>
  </si>
  <si>
    <t>Нежилое здание - канализационная насосная  станция №8</t>
  </si>
  <si>
    <t>Красноярский край, г. Назарово, 8-й микрорайон, д. 8 "А"</t>
  </si>
  <si>
    <t xml:space="preserve">Нежилое здание - канализационная насосная  станция №9 </t>
  </si>
  <si>
    <t>Российская Федерация, Красноярский край, г.Назарово, ул.30 лет ВЛКСМ, №89"А"</t>
  </si>
  <si>
    <t>Нежилое здание - канализационная насосная станция №10</t>
  </si>
  <si>
    <t>Красноярский край, г. Назарово, ул. Верхняя, д. 9</t>
  </si>
  <si>
    <t>Нежилое здание - канализационная насосная станция №11</t>
  </si>
  <si>
    <t>Красноярский край, г. Назарово, ул. Паровозная, д. 1</t>
  </si>
  <si>
    <t>Нежилое здание - канализационная насосная станция №12</t>
  </si>
  <si>
    <t>Красноярский край, г. Назарово, ул. Коммунальная, д. 20</t>
  </si>
  <si>
    <t>Нежилое здание - канализационная насосная станция №13</t>
  </si>
  <si>
    <t>Красноярский край, г. Назарово, микрорайон "Промышленный узел", вл. 10, стр. 40</t>
  </si>
  <si>
    <t>Здание насосной станции №14, ул. Черняховского, вл. № 4 «А», здание №1</t>
  </si>
  <si>
    <t>Красноярский край, г. Назарово, Здание насосной станции №14, ул. Черняховского, вл. № 4 «А», здание №1</t>
  </si>
  <si>
    <t>Здание обслуживающего персонала, ул. Черняховского, вл. № 4 «А»</t>
  </si>
  <si>
    <t>Красноярский край, г. Назарово, Здание обслуживающего персонала, ул. Черняховского, вл. № 4 «А»</t>
  </si>
  <si>
    <t>Нежилое здание - ремонтно-механические мастерские для КНС</t>
  </si>
  <si>
    <t>Красноярский край, г. Назарово, ул. 30 лет ВЛКСМ, д. 35А</t>
  </si>
  <si>
    <t>Красноярский край, Назаровский р-н, 2-ой км. автодороги Дорохово - Алтат, северо-западнее с. Дорохово, зд.1</t>
  </si>
  <si>
    <t xml:space="preserve">Нежилое здание - насосная станция метантенка </t>
  </si>
  <si>
    <t>Красноярский край, Назаровский р-н, 2-ой км. автодороги Дорохово - Алтат, северо-западнее с.Дорохово, зд. 2</t>
  </si>
  <si>
    <t>Нежилое здание - блок воздуходувок, мастерские, насосная станция</t>
  </si>
  <si>
    <t xml:space="preserve"> Красноярский край, Назаровский р-н, 2-ой км. автодороги Дорохово- Алтат, северо-западнее с. Дорохово,зд. 3</t>
  </si>
  <si>
    <t xml:space="preserve">Нежилое здание - хлораторная и склад хлора </t>
  </si>
  <si>
    <t>Красноярский край, Назаровский р-н, 2-ой км. автодороги Дорохово- Алтат, северо-западнее с. Дорохово, зд. 4</t>
  </si>
  <si>
    <t>Нежилое здание - здание песколовых бункеров</t>
  </si>
  <si>
    <t>Красноярский край, Назаровский р-н, 2-ой км. автодороги Дорохово- Алтат, северо-западнее с. Дорохово, зд. 5</t>
  </si>
  <si>
    <t xml:space="preserve">Нежилое здание - котельная </t>
  </si>
  <si>
    <t>Красноярский край, Назаровский район, 2-й км автодороги Дорохово-Алтат, северо-западнее с. Дорохово, здание 6</t>
  </si>
  <si>
    <t>Нежилое здание - гараж</t>
  </si>
  <si>
    <t>Красноярский край, Назаровский р-н, 2-ой км. автодороги Дорохово - Алтат, северо-западнее с. Дорохово, зд.7</t>
  </si>
  <si>
    <t>Нежилое здание - административно-бытовой корпус</t>
  </si>
  <si>
    <t>Красноярский край, Назаровский р-н, 2-ой км автодороги Дорохово - Алтат, северо-западнее с. Дорохово, зд. 8</t>
  </si>
  <si>
    <t>Сооружение - блок емкостей (песколовки, преаэратор, отстойники, контактные резервуары, аэротенки)</t>
  </si>
  <si>
    <t>Красноярский край, Назаровский р-н, 2-ой км. автодороги Дорохово - Алтат, северо-западнее с. Дорохово, соор. 9</t>
  </si>
  <si>
    <t>Нежилое здание - станция 2-х трубчатая насосная (водозабор)</t>
  </si>
  <si>
    <t>Красноярский край, Назаровский р-н, 2-ой км. автодороги Дорохово - Алтат, северо-западнее с.Дорохово, зд.10</t>
  </si>
  <si>
    <t>Нежилое здание - Иловая насосная станция</t>
  </si>
  <si>
    <t>Красноярский край, Назаровский р-н, 2-ой км. автодороги Дорохово - Алтат северо-западнее с. Дорохово, зд.№ 11</t>
  </si>
  <si>
    <t xml:space="preserve">Сооружение - иловая площадка </t>
  </si>
  <si>
    <t>Красноярский край, Назаровский р-н, 2-ой км. автодороги Дорохово - Алтат, северо-западнее с.Дорохово, соор.12</t>
  </si>
  <si>
    <t>Сооружение - иловая площадка</t>
  </si>
  <si>
    <t>Красноярский край, Назаровский р-н, 2-ой км. автодороги Дорохово - Алтат, северо-западнее с. Дорохово, соор.13</t>
  </si>
  <si>
    <t>Красноярский край, Назаровский р-н, 2-ой км. автодороги Дорохово - Алтат, северо-западнее с. Дорохово, соор.14</t>
  </si>
  <si>
    <t>Красноярский край, Назаровский р-н, 2-ой км, автодороги Дорохово-Алтат, северо-западнее с. Дорохово, соор.15</t>
  </si>
  <si>
    <t>Красноярский край, Назаровский р-н, 2-ой км. автодороги Дорохово - Алтат, северо-западнее с. Дорохово, соор.16</t>
  </si>
  <si>
    <t>Красноярский край, Назаровский р-н, 2-ой км. автодороги Дорохово - Алтат, северо-западнее с. Дорохово, соор.17</t>
  </si>
  <si>
    <t>Красноярский край, Назаровский р-н, 2-ой км. автодороги Дорохово - Алтат, северо-западнее с. Дорохово, соор.18</t>
  </si>
  <si>
    <t>Красноярский край, Назаровский р-н, 2-ой км. автодороги Дорохово - Алтат, северо-западнее с. Дорохово, соор.19</t>
  </si>
  <si>
    <t>Красноярский край, Назаровский р-н, 2-ой км. автодороги Дорохово - Алтат, северо-западнее с. Дорохово, соор. 20</t>
  </si>
  <si>
    <t>Красноярский край, Назаровский р-н, 2-ой км. автодороги Дорохово - Алтат, северо-западнее с. Дорохово, соор.21</t>
  </si>
  <si>
    <t>Сооружение - резервуар</t>
  </si>
  <si>
    <t xml:space="preserve"> Красноярский край, Назаровский район, 2-ой км. автодороги Дорохово - Алтат, северо-западнее с. Дорохово, соор. 22</t>
  </si>
  <si>
    <t>Красноярский край, Назаровский р-н, 2-ой км. автодороги Дорохово - Алтат, северо-западнее с. Дорохово, соор. 23</t>
  </si>
  <si>
    <r>
      <t>Сооружение - резервуар</t>
    </r>
    <r>
      <rPr>
        <sz val="9"/>
        <color indexed="8"/>
        <rFont val="Times New Roman"/>
        <family val="1"/>
        <charset val="204"/>
      </rPr>
      <t xml:space="preserve"> </t>
    </r>
  </si>
  <si>
    <t>Красноярский край, Назаровский р-н, 2-ой км. автодороги Дорохово - Алтат, северо-западнее с. Дорохово, соор. 24</t>
  </si>
  <si>
    <t xml:space="preserve">Сооружение - артезианская скважина </t>
  </si>
  <si>
    <t>Красноярский край, Назаровский р-н, 2-ой км автодороги Дорохово - Алтат северо-западнее с. Дорохово, соор. 25</t>
  </si>
  <si>
    <t>Красноярский край, г.Назарово, 22-й микрорайон, вл.1, стр.1, пом.2</t>
  </si>
  <si>
    <t>Красноярский край, г.Назарово, 22-й микрорайон, вл.1, стр.1, пом.3</t>
  </si>
  <si>
    <t>Красноярский край, г.Назарово, 22-й микрорайон, вл.1, стр.1, пом.4</t>
  </si>
  <si>
    <t>Красноярский край, г.Назарово, 22-й микрорайон, вл.1, стр.1, пом.5</t>
  </si>
  <si>
    <t>Красноярский край, г.Назарово, 22-й микрорайон, вл.1, стр.1, пом.6</t>
  </si>
  <si>
    <t>Помещение</t>
  </si>
  <si>
    <t xml:space="preserve"> Красноярский край, г.Назарово, 22-й микрорайон, вл.1, стр.1, пом.7</t>
  </si>
  <si>
    <t>Красноярский край, г.Назарово, 22-й микрорайон, вл.№1, стр.№6, пом.№2</t>
  </si>
  <si>
    <t xml:space="preserve">Нежилое здание - холодный склад №5 </t>
  </si>
  <si>
    <t>Красноярский край, г.Назарово, 22-й микрорайон, вл.№1, стр.№3</t>
  </si>
  <si>
    <t xml:space="preserve">Нежилое здание - теплый склад №2 </t>
  </si>
  <si>
    <t>Красноярский край, г.Назарово, 22-й микрорайон, вл.№1, стр.№9</t>
  </si>
  <si>
    <t xml:space="preserve">Нежилое здание - гараж на 5 боксов </t>
  </si>
  <si>
    <t>Красноярский край, г.Назарово, 22-й микрорайон, вл. №1, стр. №11</t>
  </si>
  <si>
    <t>Нежилое здание - гараж на 5 автомобилей</t>
  </si>
  <si>
    <t>Красноярский край, г.Назарово, 22-й микрорайон, вл. №1, стр. №10</t>
  </si>
  <si>
    <t xml:space="preserve">Нежилое здание - встроено-пристроенное помещение проходной </t>
  </si>
  <si>
    <t>Красноярский край, г.Назарово, 22-й микрорайон, вл.№1, стр.№8</t>
  </si>
  <si>
    <t xml:space="preserve">Нежилое здание - склад ПТБ №23 </t>
  </si>
  <si>
    <t>Красноярский край, г.Назарово, 22-й микрорайон, вл. №1, стр. №12</t>
  </si>
  <si>
    <t xml:space="preserve">Нежилое здание - цех тонкомера </t>
  </si>
  <si>
    <t>Российская Федерация, Красноярский край, г. Назарово, 22-й микрорайон, вл. № 1, здание № 7</t>
  </si>
  <si>
    <t>Нежилое здание - котельная</t>
  </si>
  <si>
    <t xml:space="preserve"> Красноярский край, г.Назарово, мкр-н 22, владение № 1, зд. № 6</t>
  </si>
  <si>
    <t>Забор базы, М-район,22-2</t>
  </si>
  <si>
    <t>Красноярский край, г. Назарово, Забор базы, М-район,22-2</t>
  </si>
  <si>
    <t>Линии электропередач, м-он 22-2</t>
  </si>
  <si>
    <t>Красноярский край, г. Назарово, Линии электропередач, м-он 22-2</t>
  </si>
  <si>
    <t>Сооружение - тепловая сеть</t>
  </si>
  <si>
    <t>Красноярский край, г.Назарово, от котельной здание № 6, владение № 1, 22 микрорайон, до нежилых зданий, владение № 1, 22 микрорайон</t>
  </si>
  <si>
    <t>Подземная часть из монолитного ж/б. Диаметр 14м. Глубина 7,85 м. Площадь 147,3 кв.м. Объем 1156 куб.м.Надземная часть из кирпича, подземная – монолитный ж/б. Глубина подводящего коллектора 6 м. Производительность КНС 360 куб. м/час.Общий строительный объем 1204 куб. м.Надземная часть. Высота здания 5,3 м и 3,1 м. Площадь застройки 90,4 кв. м. Объем 391 куб. м.Подземная часть. Диаметр 7 м. Глубина 8,4 м. Объем 813  куб. м</t>
  </si>
  <si>
    <t>Здание кирпичное. Кровля мягкая. Физические размеры: 32,9х8,8 м. Высота 6,6 м. Площадь застройки 289,5 кв. м. Строительный объем 1911 куб. м. Надземная часть из кирпича, подземная – монолитный ж/б. Общий строительный объем 1882 куб. м.</t>
  </si>
  <si>
    <t>Надземная часть из кирпича, подземная из монолитного ж/б. Кровля мягкая, совмещенная с железобетонным перекрытием. Строительный объем Объем подземной части 517 куб. м.1080 куб. м. Глубина подводящего коллектора 7 м. Производительность КНС 140 куб. м/час. Надземная часть. Физические размеры: 9,85х9,85 м. Высота 5,8 м. Застроенная площадь 119,7 кв. м. Объем надземной части 563 куб. м. Подземная часть. Диаметр 8,8 м. Глубина 8,5 м. Площадь 60,8 кв. м.</t>
  </si>
  <si>
    <t>Надземная часть из кирпича, подземная из монолитного ж/б. Кровля мягкая по ж/б плитам. Строительный объем 420 куб. м. Глубина подводящего коллектора 6 м. Производительность КНС 140 куб. м/час. Надземная часть состоит из двух помещений и тамбура. Общая площадь застройки 84,5 кв. м. Высота здания 3,7 м. Объем 244 куб. м. Подземная часть. Диаметр 5,5 м. Глубина 7,4 м. Объем 176 куб. м.</t>
  </si>
  <si>
    <t>Надземная часть из кирпича, подземная из монолитного ж/б. Кровля мягкая рулонная,совмещенная с перекрытием из ж/б плит. Строительный объем 817 куб. м. Глубина подводящего коллектора 3,5 м.Производительность КНС 300 куб. м/час. .Наземная часть. Физические размеры: 9,7х9,8 м. Высота здания 5,2 м. Объем наземной части 494 куб. м. Подземная часть. Диаметр 10 м. Глубина 4,2 м. Объем 323 куб. м.</t>
  </si>
  <si>
    <t>Надземная часть из кирпича, подземная из монолитного ж/б. Кровля мягкая, совмещенная с перекрытием.Строительный объем 413 куб. м. Глубина подводящего коллектора 6 м. Производительность КНС 100 куб. м/час.Надземная часть. Физические размеры: 10х6 м. Высота 4,1 м. Объем надземной части 246 куб. м. Площадь застройки 59,5 кв. м. Подземная часть. Физические размеры. Диаметр 5 м. Глубина 8,2 м. Объем подземной части 167 куб. м.</t>
  </si>
  <si>
    <t>Реконструкция насосного оборудования 2018г.</t>
  </si>
  <si>
    <t>Надземная часть из кирпича, подземная из монолитного ж/б. Кровля мягкая рулонная, совмещенная с перекрытием из ж/б плит. Нежилое одноэтажное здание - стены и перегородки кирпичные;кровля рулонная; Общая площадь 53.3 кв. м.</t>
  </si>
  <si>
    <t>Реконстр.насосного оборудования -2012г.</t>
  </si>
  <si>
    <t>реконструкция насосного оборудования 2010г.</t>
  </si>
  <si>
    <t>Нежилое одноэтажное здание - стены и перегородки кирпичные;кровля рулонная; Общая площадь 213 кв. м.</t>
  </si>
  <si>
    <t>Надземная часть из кирпича, подземная из монолитного ж/б. Кровля мягкая рулонная,совмещенная с перекрытием из ж/б плит. Нежилое одноэтажное здание - стены и перегородки кирпичные; Общая площадь 286.4 кв. м.</t>
  </si>
  <si>
    <t>Надземная часть из кирпича, подземная из монолитного ж/б. Кровля мягкая рулонная,совмещенная с перекрытием из ж/б плит. Нежилое одноэтажное здание - стены и перегородки кирпичные; Общая площадь 279.7 кв. м.</t>
  </si>
  <si>
    <t xml:space="preserve">Надземная часть из кирпича, подземная из монолитного ж/б. Кровля мягкая рулонная,совмещенная с перекрытием из ж/б плит. Нежилое двухэтажное здание  </t>
  </si>
  <si>
    <t xml:space="preserve">Надземная часть из кирпича, подземная из монолитного ж/б. Кровля мягкая рулонная,совмещенная с перекрытием из ж/б плит. </t>
  </si>
  <si>
    <t>Глубина подводящего коллектора 6 м. Надземная часть: кирпичное двухэтажное. Физические размеры: 12,35х12,5 м. Высота 6,5 м. Площадь застройки 154,4 кв. м. Объем 726 куб. м. Кровля мягкая рулонная по ж/б плитам.</t>
  </si>
  <si>
    <t xml:space="preserve">общей  площадью 16,6 кв. м. </t>
  </si>
  <si>
    <t>Здание кирпичное одноэтажное. Диаметр 8м. Высота 4,1м. Подземная часть выполнена из монолитного ж/б. Глубина 5 м. Строительный объем насосной 633 куб. м. Подводящий коллектор на глубине 5 м.</t>
  </si>
  <si>
    <t>Здание кирпичное одноэтажное. Перекрытие - ж/б плиты. Кровля мягкая. Физические размеры: 9,5х12 м. Высота 3,7 м. Площадь застройки 120 кв. м. Строительный объем 422 куб. м.</t>
  </si>
  <si>
    <t>Здание кирпичное одноэтажное. Фундамент – ленточный. Внутренняя отделка простая. Инженерное обеспечение: электроснабжение. отопление от местной котельной. Надземная часть. Физические размеры: 5,44х3,48 м. Высота 2,78м. Общая площадь 10,3 кв. м. Строительный объем надземной части 53,0куб. м.</t>
  </si>
  <si>
    <t>общая площадь 61,1</t>
  </si>
  <si>
    <t>Здание кирпичное одноэтажное. Фундамент – ленточный. Кровля мягкая, совмещенная с перекрытием. Внутренняя отделка простая. Инженерное обеспечение: электроснабжение. Отопление от местной котельной, водоснабжение и водоотведение. Надземная часть. Физические размеры: 24,9х6,5 м. Высота 5,5м.Пристройка: 4,0х3,2 м. Высота 2,85 м.Общая площадь застройки 128,5 кв. м. Строительный объем надземной части 927,0 куб. м.</t>
  </si>
  <si>
    <t>Здание кирпичное двухэтажное. Имеется подземная частьФундамент – ленточный. Кровля мягкая, совмещенная с перекрытием.Внутренняя отделка простая.Инженерное обеспечение: электроснабжение.отопление от местной котельной, водоснабжение и водоотведение.Надземная часть. Физические размеры: 12,95х31,40 м. Высота 10,40 м.Пристройка: 7,23х 16,48 м. Высота 11,80 м.Пристройка №2: 6,50х 7,10 1,85х0,40 м. Высота 2,80 м.Пристройка№3: 7,25х 6,30 м. Высота 3,40 м.Общая площадь застройки  617,0 кв. м.Строительный объем надземной части 5918 куб. м.Подземная часть.Физические размеры: 7,25х6,05+7,20х9,35-4,40х0,60 Высота 3,40 мОбщая площадь застройки  108,6 кв. м.Строительный объем надземной части 369 куб. м.</t>
  </si>
  <si>
    <t>Здание кирпичное двухэтажное. Имеется подземная часть, где расположена насосная станция. Фундамент – ленточный. Кровля мягкая, совмещенная с перекры-тием.  Надземная часть. Физические размеры: 12,65х54,5 м. Высота 7 м. Пристройка: 3,05х4,85 м. Высота 3,1 м. Общая площадь застройки 704,2 кв. м. Строительный объем надземной части 4872 куб. м. Подземная часть из монолитного ж/б. Физические размеры: 12,92х6,95 м. Высота 4,2 м. Объем подземной части 377куб.м. Строительный объем здания 5249куб.м.</t>
  </si>
  <si>
    <t>Здание кирпичное. Физические размеры: 11,4х6,5 м. Высота 7,3 м. Кровля мягкая, совмещенная с перекрытием. Площадь застройки 74,1 кв. м. Строительный объем здания 541 куб. м.</t>
  </si>
  <si>
    <t>Входит в состав здания блока воздуходувок, мастерских и насосной станции</t>
  </si>
  <si>
    <t xml:space="preserve">Нежилое одноэтажное  здание – стены, перегородки кирпичные; кровля рулонная; Строительный объем - 2325 </t>
  </si>
  <si>
    <t>Здание кирпичное двухэтажное. Фундамент – ленточный. Кровля мягкая, совмещенная с перекрытием. Внутренняя отделка простая. Инженерное обеспечение: электроснабжение. отопление от местной котельной, водоснабжение и водоотведение. Надземная часть. Физические размеры: 12,65х54,5 м. Высота 7 м.Общая площадь застройки  403,5 кв. м.Строительный объем 3391,5 куб. м.</t>
  </si>
  <si>
    <t>реконструкция:  системы аэротенков - 2010г.;  кромок  блока емкостей - 2013г.; жироловок - 2012г.;</t>
  </si>
  <si>
    <t xml:space="preserve">Три скважины пробурены на глубину от 90- 100 м. Диаметр обсадной трубы 273 мм . </t>
  </si>
  <si>
    <t>Заглубленные в земле. Дно выполнено из глины. Физи-ческие размеры одной площадки: 130х75,3 м. Глубина 1,5 м. Площадь застройки одной 9800 кв. м.площадки</t>
  </si>
  <si>
    <t>Подземный обвалованный. Объем 50 куб. м. Железобетонная емкость. Диаметр 3 м. Глубина 3,5 м.</t>
  </si>
  <si>
    <t>Подземный обвалованный. Объем 100 куб. м. Ж/б емкость. Диаметр 6 м. Глубина 3,5 м. Площадь застройки 28,3 кв. м</t>
  </si>
  <si>
    <t>Подземный обвалованный. Объем 55 куб. м. Ж/б емкость. Диаметр 6 м. Глубина 3,5 м. Площадь застройки 28,3 кв. м</t>
  </si>
  <si>
    <t>Пробурена на глубину 110 м. Диаметр обсадной трубы 273 мм. Площадь застройки 0,311 кв. м.</t>
  </si>
  <si>
    <t>Красноярский край, Назаровский р-н, 2-ой км автодороги Дорохово - Алтат северо-западнее с. Дорохово, соор. 27</t>
  </si>
  <si>
    <t>Низковольтные сети</t>
  </si>
  <si>
    <t>протяженность 752 м</t>
  </si>
  <si>
    <t>24:27:0000000:1785</t>
  </si>
  <si>
    <t>24:27:0000000:1786</t>
  </si>
  <si>
    <t>24:27:0000000:2136</t>
  </si>
  <si>
    <t>24:27:0000000:1780</t>
  </si>
  <si>
    <t>24:27:0000000:1796</t>
  </si>
  <si>
    <t>24:27:0000000:1777</t>
  </si>
  <si>
    <t>24:27:0000000:1774</t>
  </si>
  <si>
    <t>24:27:0000000:1775</t>
  </si>
  <si>
    <t>24:27:0000000:1776</t>
  </si>
  <si>
    <t>24:27:0000000:2137</t>
  </si>
  <si>
    <t>24:27:0000000:1778</t>
  </si>
  <si>
    <t>24:27:0000000:1810</t>
  </si>
  <si>
    <t>24:27:0000000:1789</t>
  </si>
  <si>
    <t>24:27:0000000:1788</t>
  </si>
  <si>
    <t>24:27:0000000:1790</t>
  </si>
  <si>
    <t>24:27:0000000:2219</t>
  </si>
  <si>
    <t>24:27:0000000:1787</t>
  </si>
  <si>
    <t>24:27:0000000:1811</t>
  </si>
  <si>
    <t>24:27:0000000:1782</t>
  </si>
  <si>
    <t>24:27:0000000:1773</t>
  </si>
  <si>
    <t>24:27:0000000:1793</t>
  </si>
  <si>
    <t>24:27:0000000:1783</t>
  </si>
  <si>
    <t>24:27:0000000:1781</t>
  </si>
  <si>
    <t>24:27:0000000:1770</t>
  </si>
  <si>
    <t>24:27:0000000:1779</t>
  </si>
  <si>
    <t>24:27:0000000:1771</t>
  </si>
  <si>
    <t>трубы стальные диаметром 100 мм</t>
  </si>
  <si>
    <t>Сооружение - водопроводная сеть</t>
  </si>
  <si>
    <t>01.01.1988</t>
  </si>
  <si>
    <t>Трубы чугунные диаметром 100 мм</t>
  </si>
  <si>
    <t>Трубы чугунные диаметром 150 мм</t>
  </si>
  <si>
    <t>Трубы полиэтиленовые диаметром 100 мм</t>
  </si>
  <si>
    <t>Трубы полиэтиленовые диаметром 150 мм</t>
  </si>
  <si>
    <t>Трубы чугунные диаметром 200 мм</t>
  </si>
  <si>
    <t>Трубы чугунные диаметром 150 – 300 мм</t>
  </si>
  <si>
    <t xml:space="preserve"> Красноярский край, г.Назарово, от ВК 20, расположенного в районе нежилого здания № 45, микрорайон "Березовая роща" вл. 1, до нежилых зданий № 1, № 6, 22 микрорайон, вл. 1</t>
  </si>
  <si>
    <t>Сооружение - канализационная сеть</t>
  </si>
  <si>
    <t>Красноярский край, г.Назарово, от ФК 7, расположенного в районе нежилого здания № 2 по ул.Черняховского, вл. 1, до сооружения № 1 (КНС 14), расположенного по ул. Черняховского, вл. 1 А</t>
  </si>
  <si>
    <t>Трубы  железобетонные диаметром  500мм</t>
  </si>
  <si>
    <t>Красноярский край, Назаровский район, от нежилых зданий № 6,4,8,3,7,5 до СК 20, расположенных по адресу:2-й км автодороги Дорохово-Алтат, северо-западнее с. Дорохово</t>
  </si>
  <si>
    <t>трубы чугунные диаметром 150-200 мм</t>
  </si>
  <si>
    <t>Сооружение – напорный коллектор</t>
  </si>
  <si>
    <t>Красноярский край, г.Назарово, от СК, расположенного в районе нежилого здания № 1, по ул.Парковая, владение № 39А, до СК, расположенного в районе нежилого здания № 8 по ул. 30 лет ВЛКСМ, вл. № 72</t>
  </si>
  <si>
    <t xml:space="preserve">трубы полиэтиленновые диаметром 400 мм </t>
  </si>
  <si>
    <t>Сооружение- самотечная канализационная сеть</t>
  </si>
  <si>
    <t>Красноярский край, г.Назарово, от СК 19-1, СК 27, СК 35, расположенных в районе жилых домов № № 2,1, нежилых зданий № 3, 4, микрорайон "Промышленный узел", владение № 10А, до КНС-13, расположенной в районе микрорайон "Промышленный узел", владение №10, сооружение №40</t>
  </si>
  <si>
    <t>Трубы  чугунные диаметром  150 -200 мм</t>
  </si>
  <si>
    <t>Сооружение- канализационная сеть</t>
  </si>
  <si>
    <t>Красноярский край, г.Назарово, от К 4, расположенного в районе жилого дома № 12А по ул.30 лет ВЛКСМ, до СК 28, расположенного в районе здания КНС-11 по ул.Паровозная, 1</t>
  </si>
  <si>
    <t>Трубы полиэтиленновые диаметром  200,500 мм</t>
  </si>
  <si>
    <t>Сооружение -напорный коллектор</t>
  </si>
  <si>
    <t>Красноярский край, г.Назарово, от сооружения № 1 (КНС-14), расположенной по ул. Черняховского, владение № 1А, до КГН, расположенной в районе нежилого здания № 2 по ул. Клубная</t>
  </si>
  <si>
    <t>Трубы полиэтиленновые диаметром  300 мм</t>
  </si>
  <si>
    <t>Красноярский край, г.Назарово, от жилых домов по ул.Проезд 1, Проезд 2, Северная, Спортивная, Дальняя, Кольцевая до СК 12-8, расположенного в районе жилого дома № 1 "В" по ул.Абрамова</t>
  </si>
  <si>
    <t>трубы полиэтиленновые диаметром  225 мм-300мм; Чугунные  диаметром 160-300мм;асбестоцементные  диаметром 200 мм</t>
  </si>
  <si>
    <t>Красноярский край, г.Назарово, от жилых домов по ул.Кедровая, Надежды, Северная, Трудовых резервов, Спортивная, Дальняя, Восточная, Центральная до СК 28, расположенного в районе жилого дома № 8 по ул.Центральная</t>
  </si>
  <si>
    <t>трубы полиэтиленновые диаметром 110-160мм; Чугунные диаметром 160-250 мм</t>
  </si>
  <si>
    <t>Сооружение - напорный коллектор от канализационной насосной станции № 7 до городских очистных сооружений г. Назарово (4719/5000 доля в праве)</t>
  </si>
  <si>
    <t>Красноярский край, г. Назарово, от камеры К-1, расположенной в районе нежилого здания микрорайон "Промышленный узел" №24, до камеры К-2, расположенной 2-й км автодороги Дорохово - Алтат северо -западнее с. Дорохово</t>
  </si>
  <si>
    <t>Трубы  полиэтиленовые диаметром 630мм</t>
  </si>
  <si>
    <t xml:space="preserve">Сооружение - Канализационные сети ст. Назарово </t>
  </si>
  <si>
    <t>Трубы керамические диаметром 100-200 мм, трубы ПХВ диаметром 150 мм</t>
  </si>
  <si>
    <t xml:space="preserve">Сооружение - наружные сети канализации </t>
  </si>
  <si>
    <t>трубы стальные, чугунные, асбестоцементные, керамические, железобетонные, диаметром от 150мм - 500мм</t>
  </si>
  <si>
    <t>Канализационные сети от  жилого дома  ул. Арбузова 85г</t>
  </si>
  <si>
    <t>Красноярский край, г.Назарово, Канализационные сети от  жилого дома  ул. Арбузова 85г</t>
  </si>
  <si>
    <t>Трубы асбестоцементные диаметром. 150 мм</t>
  </si>
  <si>
    <t>Канализационные сети к жилому дому ул. Школьная, 2а</t>
  </si>
  <si>
    <t>Красноярский край, г.Назарово, Канализационные сети к жилому дому ул. Школьная, 2а</t>
  </si>
  <si>
    <t xml:space="preserve">Канализационные сети к жилому дому ул.30лет ВЛКСМ-63 по территории школы № 8   </t>
  </si>
  <si>
    <t xml:space="preserve">Красноярский край, г.Назарово, Канализационные сети к жилому дому ул.30лет ВЛКСМ-63 по территории школы № 8   </t>
  </si>
  <si>
    <t>Трубы керамические диаметром 200 мм</t>
  </si>
  <si>
    <t xml:space="preserve">Канализационные сети к жилому дому ул.30лет ВЛКСМ-61   </t>
  </si>
  <si>
    <t xml:space="preserve">Красноярский край, г.Назарово, Канализационные сети к жилому дому ул.30лет ВЛКСМ-61   </t>
  </si>
  <si>
    <t>Трубы керамические диаметром 150 мм</t>
  </si>
  <si>
    <t xml:space="preserve">Канализационные сети к жилому дому ул.Школьная  57  </t>
  </si>
  <si>
    <t xml:space="preserve">Красноярский край, г.Назарово, Канализационные сети к жилому дому ул.Школьная  57  </t>
  </si>
  <si>
    <t>Канализационные сети к  детсаду "Аленка"</t>
  </si>
  <si>
    <t>Красноярский край, г.Назарово, Канализационные сети к  детсаду "Аленка"</t>
  </si>
  <si>
    <t>Трубы железобетонные диаметром 150 мм</t>
  </si>
  <si>
    <t>Канализационные  сети от гор. туалета к жилому дому ул.  Мира-15,22,13а</t>
  </si>
  <si>
    <t>Красноярский край, г.Назарово, Канализационные  сети от гор. туалета к жилому дому ул.  Мира-15,22,13а</t>
  </si>
  <si>
    <t>Канализационные  сети к жилому дому  ул. Коминтерна 7</t>
  </si>
  <si>
    <t>Красноярский край, г.Назарово, Канализационные  сети к жилому дому  ул. Коминтерна 7</t>
  </si>
  <si>
    <t xml:space="preserve">Канализационные сети к жилому дому  ул. Карла-Маркса 48,50,52,54   </t>
  </si>
  <si>
    <t xml:space="preserve">Красноярский край, г.Назарово, Канализационные сети к жилому дому  ул. Карла-Маркса 48,50,52,54   </t>
  </si>
  <si>
    <t xml:space="preserve">Канализационные сети  от К. Маркса до 30лет ВЛКСМ   </t>
  </si>
  <si>
    <t xml:space="preserve">Красноярский край, г.Назарово, Канализационные сети  от К. Маркса до 30лет ВЛКСМ   </t>
  </si>
  <si>
    <t xml:space="preserve">Канализационные сети  от гор. исполкома  ул.К. Маркса-27   </t>
  </si>
  <si>
    <t xml:space="preserve">Красноярский край, г.Назарово, Канализационные сети  от гор. исполкома  ул.К. Маркса-27   </t>
  </si>
  <si>
    <t>Канализационные сети ул. Борисенко до жилого дома 77-79  ул. Арбузова</t>
  </si>
  <si>
    <t>Красноярский край, г.Назарово, Канализационные сети ул. Борисенко до жилого дома 77-79  ул. Арбузова</t>
  </si>
  <si>
    <t xml:space="preserve">Канализационные  сети к жилому дому ул. Арбузова  92,92а  </t>
  </si>
  <si>
    <t xml:space="preserve">Красноярский край, г.Назарово, Канализационные  сети к жилому дому ул. Арбузова  92,92а  </t>
  </si>
  <si>
    <t xml:space="preserve">Канализационные сети 30лет ВЛКСМ- 65   </t>
  </si>
  <si>
    <t xml:space="preserve">Красноярский край, г.Назарово, Канализационные сети 30лет ВЛКСМ- 65   </t>
  </si>
  <si>
    <t xml:space="preserve">Канализационные сети к жилому  дому ул. Школьная , 22  </t>
  </si>
  <si>
    <t xml:space="preserve">Красноярский край, г.Назарово, Канализационные сети к жилому  дому ул. Школьная , 22  </t>
  </si>
  <si>
    <t>Трубы керамические диаметром 100 мм</t>
  </si>
  <si>
    <t>Канализац. сети к жилому дому 19  в 8м-не</t>
  </si>
  <si>
    <t>Красноярский край, г.Назарово, Канализац. сети к жилому дому 19  в 8м-не</t>
  </si>
  <si>
    <t xml:space="preserve">Канализационные  сети  к жилому дому ул. Арбузова 75г.  </t>
  </si>
  <si>
    <t xml:space="preserve">Красноярский край, г.Назарово, Канализационные  сети  к жилому дому ул. Арбузова 75г.  </t>
  </si>
  <si>
    <t>Канализационные сети к жилому дому ул. Арбузова 75б.</t>
  </si>
  <si>
    <t>Красноярский край, г.Назарово, Канализационные сети к жилому дому ул. Арбузова 75б.</t>
  </si>
  <si>
    <t>Канализационные  сети  к  жилому дому ул. Арбузова 75в.</t>
  </si>
  <si>
    <t>Красноярский край, г.Назарово, Канализационные  сети  к  жилому дому ул. Арбузова 75в.</t>
  </si>
  <si>
    <t>Трубы чугунные диамет. 150 мм – 103,6 м Трубы чугунные диаметром 200 мм –72,4 м                             Трубы чугунные диаметр. 300 мм – 97,6 м</t>
  </si>
  <si>
    <t>Канализационные сети по Школьной от Чехова до Чулымской</t>
  </si>
  <si>
    <t>Красноярский край, г.Назарово, Канализационные сети по Школьной от Чехова до Чулымской</t>
  </si>
  <si>
    <t>Трубы жел/бетон. диамет. 500 мм.-596,8 м Трубы керамические диамет.400 мм.-34,9 м</t>
  </si>
  <si>
    <t>Канализация по Школьной от бани до Борисенко</t>
  </si>
  <si>
    <t>Красноярский край, г.Назарово, Канализация по Школьной от бани до Борисенко</t>
  </si>
  <si>
    <t>Трубы керамические диаметром 250 мм</t>
  </si>
  <si>
    <t>Канализация по ул. Чулымской до КНС-1</t>
  </si>
  <si>
    <t>Красноярский край, г.Назарово, Канализация по ул. Чулымской до КНС-1</t>
  </si>
  <si>
    <t>Трубы керамические диаметром 500 мм</t>
  </si>
  <si>
    <t>Канализационные сети к жилому дому ул. Арбузова 69а.</t>
  </si>
  <si>
    <t>Красноярский край, г.Назарово, Канализационные сети к жилому дому ул. Арбузова 69а.</t>
  </si>
  <si>
    <t>Канализация объект УС ГРЭС 8 м-он, д.13а.</t>
  </si>
  <si>
    <t>Красноярский край, г.Назарово, Канализация объект УС ГРЭС 8 м-он, д.13а.</t>
  </si>
  <si>
    <t>Трубы чугунные диамет. 150 мм – 180,4 м Трубы чугунные диамет. 300 мм – 137,6 м</t>
  </si>
  <si>
    <t>Канализационные сети  к ж.д. РТП ул.Арбузова 75а, ул. 30лет ВЛКСМ</t>
  </si>
  <si>
    <t>Красноярский край, г.Назарово, Канализационные сети  к ж.д. РТП ул.Арбузова 75а, ул. 30лет ВЛКСМ</t>
  </si>
  <si>
    <t>Трубы асбестоцемент. диамет.150 мм – 75 м Трубы асбестоцемен. диамет.200 мм-107,7м</t>
  </si>
  <si>
    <t>Внутриквартальная самотечная канализация.</t>
  </si>
  <si>
    <t>Красноярский край, г.Назарово, Внутриквартальная самотечная канализация.</t>
  </si>
  <si>
    <t>Трубы асбестоцементные, чугунные, керамические диаметром 100-250 мм</t>
  </si>
  <si>
    <t xml:space="preserve">Сбросной коллектор в р. Чулым ОСК п.БОР </t>
  </si>
  <si>
    <t xml:space="preserve">Красноярский край, г.Назарово, Сбросной коллектор в р. Чулым ОСК п.БОР </t>
  </si>
  <si>
    <t>Трубы чугунные диаметром 250 мм</t>
  </si>
  <si>
    <t>Хоз. фекальная канализация на очистные  сооружения п. БОР</t>
  </si>
  <si>
    <t>Красноярский край, г.Назарово, Хоз. фекальная канализация на очистные  сооружения п. БОР</t>
  </si>
  <si>
    <t>Самотечный коллектор от КГН у клуба МИР до  ОСК п.Бор</t>
  </si>
  <si>
    <t>Красноярский край, г.Назарово, Самотечный коллектор от КГН у клуба МИР до  ОСК п.Бор</t>
  </si>
  <si>
    <t>Трубы железобетонные  диаметром 500 мм</t>
  </si>
  <si>
    <t>Аварийный выпуск КНС№5.</t>
  </si>
  <si>
    <t>Красноярский край, г.Назарово, Аварийный выпуск КНС№5.</t>
  </si>
  <si>
    <t>Трубы железобетонные  диаметром 700 мм</t>
  </si>
  <si>
    <t>Самотечная канализация ул.30лет ВЛКСМ от К-Маркса до КНС-1.</t>
  </si>
  <si>
    <t>Красноярский край, г.Назарово, Самотечная канализация ул.30лет ВЛКСМ от К-Маркса до КНС-1.</t>
  </si>
  <si>
    <t>Трубы стальные  диаметром 600 мм</t>
  </si>
  <si>
    <t>Канализация от пром. площадки разреза</t>
  </si>
  <si>
    <t>Красноярский край, г.Назарово, Канализация от пром. площадки разреза</t>
  </si>
  <si>
    <t xml:space="preserve">Канализация уличная городская ул. К. Маркса ул. Чехова. </t>
  </si>
  <si>
    <t xml:space="preserve">Красноярский край, г.Назарово, Канализация уличная городская ул. К. Маркса ул. Чехова. </t>
  </si>
  <si>
    <t>Трубы керамические диаметром 200- 250 мм</t>
  </si>
  <si>
    <t xml:space="preserve">Канализационные сети к жилому дому ул. Труда 11а    </t>
  </si>
  <si>
    <t xml:space="preserve">Красноярский край, г.Назарово, Канализационные сети к жилому дому ул. Труда 11а    </t>
  </si>
  <si>
    <t xml:space="preserve">Канализационные сети  к жилому дому ул. К. Маркса 44а.     </t>
  </si>
  <si>
    <t xml:space="preserve">Красноярский край, г.Назарово, Канализационные сети  к жилому дому ул. К. Маркса 44а.     </t>
  </si>
  <si>
    <t xml:space="preserve">Канализационные  сети  к жилому дому ул. Арбузова-77б      </t>
  </si>
  <si>
    <t xml:space="preserve">Красноярский край, г.Назарово, Канализационные  сети  к жилому дому ул. Арбузова-77б      </t>
  </si>
  <si>
    <t xml:space="preserve">Канализационные  сети  к жилому дому ул. Арбузова 104         </t>
  </si>
  <si>
    <t xml:space="preserve">Красноярский край, г.Назарово, Канализационные  сети  к жилому дому ул. Арбузова 104         </t>
  </si>
  <si>
    <t>Канализационные  сети к школе №7.</t>
  </si>
  <si>
    <t>Красноярский край, г.Назарово, Канализационные  сети к школе №7.</t>
  </si>
  <si>
    <t>Трубы чугунные диаметром 150 – 200 мм</t>
  </si>
  <si>
    <t xml:space="preserve">Канализационные  сети   по ул. Школьной  (ГДК)      </t>
  </si>
  <si>
    <t xml:space="preserve">Красноярский край, г.Назарово, Канализационные  сети   по ул. Школьной  (ГДК)      </t>
  </si>
  <si>
    <t>Трубы чугунные диаметром 150- 300 мм</t>
  </si>
  <si>
    <t>Канализац.  сети  к зданию ул. Труда 13а.</t>
  </si>
  <si>
    <t>Красноярский край, г.Назарово, Канализац.  сети  к зданию ул. Труда 13а.</t>
  </si>
  <si>
    <t xml:space="preserve">Самотечная канализация от КГН (стр.) до КГН (сущ.)      </t>
  </si>
  <si>
    <t xml:space="preserve">Красноярский край, г.Назарово, Самотечная канализация от КГН (стр.) до КГН (сущ.)      </t>
  </si>
  <si>
    <t xml:space="preserve">Самотечная канализация от КГН(стр) до КГН (сущ.)     </t>
  </si>
  <si>
    <t xml:space="preserve">Красноярский край, г.Назарово, Самотечная канализация от КГН(стр) до КГН (сущ.)     </t>
  </si>
  <si>
    <t xml:space="preserve">Напорный коллектор от КНС №7    </t>
  </si>
  <si>
    <t xml:space="preserve">Красноярский край, г.Назарово, Напорный коллектор от КНС №7    </t>
  </si>
  <si>
    <t>Трубы чугун., стальные диамет. 600 700 мм</t>
  </si>
  <si>
    <t xml:space="preserve">Напорный коллектор от КНС №7     </t>
  </si>
  <si>
    <t xml:space="preserve">Красноярский край, г.Назарово, Напорный коллектор от КНС №7     </t>
  </si>
  <si>
    <t>Трубы чугунные диаметром 600 мм</t>
  </si>
  <si>
    <t xml:space="preserve">Канализационные  сети к жилому дому ул. Школьной,  55       </t>
  </si>
  <si>
    <t xml:space="preserve">Красноярский край, г.Назарово, Канализационные  сети к жилому дому ул. Школьной,  55       </t>
  </si>
  <si>
    <t>Трубы керамические диаметром 150- 200 мм</t>
  </si>
  <si>
    <t xml:space="preserve">Канализационные сети к жилому дому ул. Школьная,  51    </t>
  </si>
  <si>
    <t xml:space="preserve">Красноярский край, г.Назарово, Канализационные сети к жилому дому ул. Школьная,  51    </t>
  </si>
  <si>
    <t xml:space="preserve">Канализационные сети к жилому дому ул. 30 лет ВЛКСМ, 59      </t>
  </si>
  <si>
    <t xml:space="preserve">Красноярский край, г.Назарово, Канализационные сети к жилому дому ул. 30 лет ВЛКСМ, 59      </t>
  </si>
  <si>
    <t>Трубы чугунные диаметром - 200 мм</t>
  </si>
  <si>
    <t>Канализационные сети к жилому дому ул. 30 лет ВЛКСМ, 82.</t>
  </si>
  <si>
    <t>Красноярский край, г.Назарово, Канализационные сети к жилому дому ул. 30 лет ВЛКСМ, 82.</t>
  </si>
  <si>
    <t xml:space="preserve">Канализация к жилому дому ул. К. Маркса, 23 ,25       </t>
  </si>
  <si>
    <t xml:space="preserve">Красноярский край, г.Назарово, Канализация к жилому дому ул. К. Маркса, 23 ,25       </t>
  </si>
  <si>
    <t>Канализационные сети от гостиницы "Заря".</t>
  </si>
  <si>
    <t>Красноярский край, г.Назарово, Канализационные сети от гостиницы "Заря".</t>
  </si>
  <si>
    <t xml:space="preserve">Канализационные сети объектов райбольницы     </t>
  </si>
  <si>
    <t xml:space="preserve">Красноярский край, г.Назарово, Канализационные сети объектов райбольницы     </t>
  </si>
  <si>
    <t xml:space="preserve">Канализационные сети  объектов райбольницы       </t>
  </si>
  <si>
    <t xml:space="preserve">Красноярский край, г.Назарово, Канализационные сети  объектов райбольницы       </t>
  </si>
  <si>
    <t xml:space="preserve">Канализационные сети от прокуратуры базы ЖЭК.       </t>
  </si>
  <si>
    <t xml:space="preserve">Красноярский край, г.Назарово, Канализационные сети от прокуратуры базы ЖЭК.       </t>
  </si>
  <si>
    <t>Канализационные сети учебного корпуса  ул. Черняховского</t>
  </si>
  <si>
    <t>Красноярский край, г.Назарово, Канализационные сети учебного корпуса  ул. Черняховского</t>
  </si>
  <si>
    <t>Канализационные сети к общ. №1  ул.  Черняховского 7</t>
  </si>
  <si>
    <t>Красноярский край, г.Назарово, Канализационные сети к общ. №1  ул.  Черняховского 7</t>
  </si>
  <si>
    <t xml:space="preserve">Канализационные  сети к жилому дому ул. Южная 17а   </t>
  </si>
  <si>
    <t xml:space="preserve">Красноярский край, г.Назарово, Канализационные  сети к жилому дому ул. Южная 17а   </t>
  </si>
  <si>
    <t xml:space="preserve">Канализационные  сети  к жилому дому 8м-н  №18а    </t>
  </si>
  <si>
    <t xml:space="preserve">Красноярский край, г.Назарово, Канализационные  сети  к жилому дому 8м-н  №18а    </t>
  </si>
  <si>
    <t xml:space="preserve">Канализационные сети к жилому дому ул. 30 лет ВЛКСМ- 93    </t>
  </si>
  <si>
    <t xml:space="preserve">Красноярский край, г.Назарово, Канализационные сети к жилому дому ул. 30 лет ВЛКСМ- 93    </t>
  </si>
  <si>
    <t xml:space="preserve">Канализационные сети к  жилому дому ул. Арбузова 102.      </t>
  </si>
  <si>
    <t xml:space="preserve">Красноярский край, г.Назарово, Канализационные сети к  жилому дому ул. Арбузова 102.      </t>
  </si>
  <si>
    <t>Канализационные сети  к зданию ГОВД.</t>
  </si>
  <si>
    <t>Красноярский край, г.Назарово, Канализационные сети  к зданию ГОВД.</t>
  </si>
  <si>
    <t>рубы керамические диаметром 150 мм</t>
  </si>
  <si>
    <t xml:space="preserve">Канализационные сети  по ул. Полиграфистов №1  </t>
  </si>
  <si>
    <t xml:space="preserve">Красноярский край, г.Назарово, Канализационные сети  по ул. Полиграфистов №1  </t>
  </si>
  <si>
    <t xml:space="preserve">Канализационные сети  жилого дома   ул. Арбузова 120     </t>
  </si>
  <si>
    <t xml:space="preserve">Красноярский край, г.Назарово, Канализационные сети  жилого дома   ул. Арбузова 120     </t>
  </si>
  <si>
    <t xml:space="preserve">Канализационные  сети жилого дома   ул. Чехова 4а    </t>
  </si>
  <si>
    <t xml:space="preserve">Красноярский край, г.Назарово, Канализационные  сети жилого дома   ул. Чехова 4а    </t>
  </si>
  <si>
    <t xml:space="preserve">Канализация к жил. дому  ул. Арбузова,  83    </t>
  </si>
  <si>
    <t xml:space="preserve">Красноярский край, г.Назарово, Канализация к жил. дому  ул. Арбузова,  83    </t>
  </si>
  <si>
    <t>Канализация от админ. корпуса разреза до КНС-1</t>
  </si>
  <si>
    <t>Красноярский край, г.Назарово, Канализация от админ. корпуса разреза до КНС-1</t>
  </si>
  <si>
    <t>Cамотечный коллектор по Черняховского</t>
  </si>
  <si>
    <t>Красноярский край, г.Назарово, Cамотечный коллектор по Черняховского</t>
  </si>
  <si>
    <t>Трубы железобетонные диаметром 500 мм.</t>
  </si>
  <si>
    <t xml:space="preserve">Канализация к жил. дому ул. Арбузова 96     </t>
  </si>
  <si>
    <t xml:space="preserve">Красноярский край, г.Назарово, Канализация к жил. дому ул. Арбузова 96     </t>
  </si>
  <si>
    <t>Трубы асбестоцемент. диаметром 150 мм</t>
  </si>
  <si>
    <t>Канализация к КНС №1от 30 лет ВЛКСМ до КНС-1  от СК 1-633-1 до СК 1-61</t>
  </si>
  <si>
    <t>Красноярский край, г.Назарово, Канализация к КНС №1от 30 лет ВЛКСМ до КНС-1  от СК 1-633-1 до СК 1-61</t>
  </si>
  <si>
    <t>Самотечный хоз. фекальный коллектор п. Бор до ОСК</t>
  </si>
  <si>
    <t>Красноярский край, г.Назарово, Самотечный хоз. фекальный коллектор п. Бор до ОСК</t>
  </si>
  <si>
    <t>Канализация от КНС-4 по ул. Нижняя, ул. Ключевая</t>
  </si>
  <si>
    <t>Красноярский край, г.Назарово, Канализация от КНС-4 по ул. Нижняя, ул. Ключевая</t>
  </si>
  <si>
    <t>Трубы стальные  диаметром 100 мм</t>
  </si>
  <si>
    <t xml:space="preserve">Канализация обьектов ДКУ     </t>
  </si>
  <si>
    <t xml:space="preserve">Красноярский край, г.Назарово, Канализация обьектов ДКУ     </t>
  </si>
  <si>
    <t>Канализационные  сети к жилому дому № 5 в 8м-не КПД.</t>
  </si>
  <si>
    <t>Красноярский край, г.Назарово, Канализационные  сети к жилому дому № 5 в 8м-не КПД.</t>
  </si>
  <si>
    <t>Трубы асбестоцемен. диаметром 150 мм</t>
  </si>
  <si>
    <t xml:space="preserve">Канализация  к  жилому дому ул. Молодежная 9   </t>
  </si>
  <si>
    <t xml:space="preserve">Красноярский край, г.Назарово, Канализация  к  жилому дому ул. Молодежная 9   </t>
  </si>
  <si>
    <t xml:space="preserve">Канализация к  жилому дому №3 в 10м-не.      </t>
  </si>
  <si>
    <t xml:space="preserve">Красноярский край, г.Назарово, Канализация к  жилому дому №3 в 10м-не.      </t>
  </si>
  <si>
    <t>Трубы асбестоцементные, чугунные диаметром 150 -200 мм</t>
  </si>
  <si>
    <t>Канализация к  жилому дому 18а в 8 м-не.</t>
  </si>
  <si>
    <t>Красноярский край, г.Назарово, Канализация к  жилому дому 18а в 8 м-не.</t>
  </si>
  <si>
    <t xml:space="preserve">Канализация от ЦТП №1        </t>
  </si>
  <si>
    <t xml:space="preserve">Красноярский край, г.Назарово, Канализация от ЦТП №1        </t>
  </si>
  <si>
    <t xml:space="preserve">Канализация  к  жилому дому  ул. Молодежная 8.    </t>
  </si>
  <si>
    <t xml:space="preserve">Красноярский край, г.Назарово, Канализация  к  жилому дому  ул. Молодежная 8.    </t>
  </si>
  <si>
    <t xml:space="preserve">Канализация  от жилого дома  8, 9 в 8 м-не.   </t>
  </si>
  <si>
    <t xml:space="preserve">Красноярский край, г.Назарово, Канализация  от жилого дома  8, 9 в 8 м-не.   </t>
  </si>
  <si>
    <t>Трубы чугунные диаметром 100 – 200 мм</t>
  </si>
  <si>
    <t>Напорный  коллектор от КНС №5 (2-я нитка левый)</t>
  </si>
  <si>
    <t>Красноярский край, г.Назарово, Напорный  коллектор от КНС №5 (2-я нитка левый)</t>
  </si>
  <si>
    <t>Трубы чугунные, стальные  диаметром 600-900 мм</t>
  </si>
  <si>
    <t>Канализационные сети  Дома Быта</t>
  </si>
  <si>
    <t>Красноярский край, г.Назарово, Канализационные сети  Дома Быта</t>
  </si>
  <si>
    <t xml:space="preserve">Канализация к жилому дому  ул. 30 лет ВЛКСМ 81а </t>
  </si>
  <si>
    <t xml:space="preserve">Красноярский край, г.Назарово, Канализация к жилому дому  ул. 30 лет ВЛКСМ 81а </t>
  </si>
  <si>
    <t xml:space="preserve">Канализационные  сети  ул. 30 лет ВЛКСМ 83      </t>
  </si>
  <si>
    <t xml:space="preserve">Красноярский край, г.Назарово, Канализационные  сети  ул. 30 лет ВЛКСМ 83      </t>
  </si>
  <si>
    <t xml:space="preserve">Канализационные сети   ул.30 лет ВЛКСМ 42а     </t>
  </si>
  <si>
    <t xml:space="preserve">Красноярский край, г.Назарово, Канализационные сети   ул.30 лет ВЛКСМ 42а     </t>
  </si>
  <si>
    <t xml:space="preserve">Канализационные сети  ул.30 лет ВЛКСМ 42       </t>
  </si>
  <si>
    <t xml:space="preserve">Красноярский край, г.Назарово, Канализационные сети  ул.30 лет ВЛКСМ 42       </t>
  </si>
  <si>
    <t xml:space="preserve">Канализация ул.30 лет ВЛКСМ 36б  </t>
  </si>
  <si>
    <t xml:space="preserve">Красноярский край, г.Назарово, Канализация ул.30 лет ВЛКСМ 36б  </t>
  </si>
  <si>
    <t>Трубы асбестоцементовые диаметром 150 мм</t>
  </si>
  <si>
    <t xml:space="preserve">Канализация ул.30 лет ВЛКСМ 36а   </t>
  </si>
  <si>
    <t xml:space="preserve">Красноярский край, г.Назарово, Канализация ул.30 лет ВЛКСМ 36а   </t>
  </si>
  <si>
    <t>Канализация ул.30 лет ВЛКСМ 27г</t>
  </si>
  <si>
    <t>Красноярский край, г.Назарово, Канализация ул.30 лет ВЛКСМ 27г</t>
  </si>
  <si>
    <t>Трубы асбестоцементовые  диаметром 150 мм</t>
  </si>
  <si>
    <t xml:space="preserve">Канализация ул.30 лет ВЛКСМ 27б   </t>
  </si>
  <si>
    <t xml:space="preserve">Красноярский край, г.Назарово, Канализация ул.30 лет ВЛКСМ 27б   </t>
  </si>
  <si>
    <t xml:space="preserve">Канализация к жилому дому  ул. Фабричная-3/1     </t>
  </si>
  <si>
    <t xml:space="preserve">Красноярский край, г.Назарово, Канализация к жилому дому  ул. Фабричная-3/1     </t>
  </si>
  <si>
    <t xml:space="preserve">Канализация  к жилому дому ул. Труда-10  </t>
  </si>
  <si>
    <t xml:space="preserve">Красноярский край, г.Назарово, Канализация  к жилому дому ул. Труда-10  </t>
  </si>
  <si>
    <t>Трубы асбестоцемент. диаметром 200 мм</t>
  </si>
  <si>
    <t>Канализация к жилому дому  ул. Труда 10</t>
  </si>
  <si>
    <t>Красноярский край, г.Назарово, Канализация к жилому дому  ул. Труда 10</t>
  </si>
  <si>
    <t xml:space="preserve">Канализация к жилому дому ул. Парковая 13     </t>
  </si>
  <si>
    <t xml:space="preserve">Красноярский край, г.Назарово, Канализация к жилому дому ул. Парковая 13     </t>
  </si>
  <si>
    <t xml:space="preserve">Канализация к жилому дому ул. 30лет ВЛКСМ 25в    </t>
  </si>
  <si>
    <t xml:space="preserve">Красноярский край, г.Назарово, Канализация к жилому дому ул. 30лет ВЛКСМ 25в    </t>
  </si>
  <si>
    <t xml:space="preserve">Канализация к жил. дому  ул. Арбузова 66      </t>
  </si>
  <si>
    <t xml:space="preserve">Красноярский край, г.Назарово, Канализация к жил. дому  ул. Арбузова 66      </t>
  </si>
  <si>
    <t>Трубы керамические диаметр. 150 - 300 мм</t>
  </si>
  <si>
    <t xml:space="preserve">Канализация к жил. дому  ул. Арбузова 106    </t>
  </si>
  <si>
    <t xml:space="preserve">Красноярский край, г.Назарово, Канализация к жил. дому  ул. Арбузова 106    </t>
  </si>
  <si>
    <t xml:space="preserve">Канализация к жил. дому  ул. Абрамова  1в     </t>
  </si>
  <si>
    <t xml:space="preserve">Красноярский край, г.Назарово, Канализация к жил. дому  ул. Абрамова  1в     </t>
  </si>
  <si>
    <t>Канализация Привокзальный  м-он 3</t>
  </si>
  <si>
    <t>Красноярский край, г.Назарово, Канализация Привокзальный  м-он 3</t>
  </si>
  <si>
    <t xml:space="preserve">Канализация к жил. дому  ул. Донских 16     </t>
  </si>
  <si>
    <t xml:space="preserve">Красноярский край, г.Назарово, Канализация к жил. дому  ул. Донских 16     </t>
  </si>
  <si>
    <t xml:space="preserve">Канализация  к жил. дому  ул. Гуськова 4    </t>
  </si>
  <si>
    <t xml:space="preserve">Красноярский край, г.Назарово, Канализация  к жил. дому  ул. Гуськова 4    </t>
  </si>
  <si>
    <t xml:space="preserve">Канализация  к жилому дому ул. Радиальная 1   </t>
  </si>
  <si>
    <t xml:space="preserve">Красноярский край, г.Назарово, Канализация  к жилому дому ул. Радиальная 1   </t>
  </si>
  <si>
    <t xml:space="preserve">Канализация  к жилому дому ул. Радиальная 5   </t>
  </si>
  <si>
    <t xml:space="preserve">Красноярский край, г.Назарово, Канализация  к жилому дому ул. Радиальная 5   </t>
  </si>
  <si>
    <t xml:space="preserve">Канализация  к жилому дому ул. Радиальная 7  </t>
  </si>
  <si>
    <t xml:space="preserve">Красноярский край, г.Назарово, Канализация  к жилому дому ул. Радиальная 7  </t>
  </si>
  <si>
    <t xml:space="preserve">Канализация  к жилому дому ул. Радиальная 9   </t>
  </si>
  <si>
    <t xml:space="preserve">Красноярский край, г.Назарово, Канализация  к жилому дому ул. Радиальная 9   </t>
  </si>
  <si>
    <t xml:space="preserve">Канализация  к жилому дому ул. Радиальная 11   </t>
  </si>
  <si>
    <t xml:space="preserve">Красноярский край, г.Назарово, Канализация  к жилому дому ул. Радиальная 11   </t>
  </si>
  <si>
    <t xml:space="preserve">Канализация  к жил. дому ул. Майская 3       </t>
  </si>
  <si>
    <t xml:space="preserve">Красноярский край, г.Назарово, Канализация  к жил. дому ул. Майская 3       </t>
  </si>
  <si>
    <t xml:space="preserve">Канализация  к жил. дому  ул. Майская 6      </t>
  </si>
  <si>
    <t xml:space="preserve">Красноярский край, г.Назарово, Канализация  к жил. дому  ул. Майская 6      </t>
  </si>
  <si>
    <t xml:space="preserve">Канализация  к жил. дому ул. Майская 8     </t>
  </si>
  <si>
    <t xml:space="preserve">Красноярский край, г.Назарово, Канализация  к жил. дому ул. Майская 8     </t>
  </si>
  <si>
    <t xml:space="preserve">Канализация  к жил. дому ул. Майская 12   </t>
  </si>
  <si>
    <t xml:space="preserve">Красноярский край, г.Назарово, Канализация  к жил. дому ул. Майская 12   </t>
  </si>
  <si>
    <t xml:space="preserve">Канализация к жил. дому  ул. Добычная 1   </t>
  </si>
  <si>
    <t xml:space="preserve">Красноярский край, г.Назарово, Канализация к жил. дому  ул. Добычная 1   </t>
  </si>
  <si>
    <t xml:space="preserve">Канализация к жил. дому  ул. Торговая 7    </t>
  </si>
  <si>
    <t xml:space="preserve">Красноярский край, г.Назарово, Канализация к жил. дому  ул. Торговая 7    </t>
  </si>
  <si>
    <t>Самотечная  канализация к КНС-11от ул.30 лет ВЛКСМ 42а</t>
  </si>
  <si>
    <t>Красноярский край, г.Назарово, Самотечная  канализация к КНС-11от ул.30 лет ВЛКСМ 42а</t>
  </si>
  <si>
    <t xml:space="preserve">Канализационные сети к жилому дому ул. Арбузова 100а     </t>
  </si>
  <si>
    <t xml:space="preserve">Красноярский край, г.Назарово, Канализационные сети к жилому дому ул. Арбузова 100а     </t>
  </si>
  <si>
    <t>Канализационные сети  по 30лет ВЛКСМ до 60 квартала</t>
  </si>
  <si>
    <t>Красноярский край, г.Назарово, Канализационные сети  по 30лет ВЛКСМ до 60 квартала</t>
  </si>
  <si>
    <t xml:space="preserve">Канализационные сети от жил. дома  №.2  в 10м-н   </t>
  </si>
  <si>
    <t xml:space="preserve">Красноярский край, г.Назарово, Канализационные сети от жил. дома  №.2  в 10м-н   </t>
  </si>
  <si>
    <t xml:space="preserve">Канализационные сети  от жилого дома ул. Торговая, 1   </t>
  </si>
  <si>
    <t xml:space="preserve">Красноярский край, г.Назарово, Канализационные сети  от жилого дома ул. Торговая, 1   </t>
  </si>
  <si>
    <t xml:space="preserve">Канализационные сети  от жилого дома ул. Торговая, 3    </t>
  </si>
  <si>
    <t xml:space="preserve">Красноярский край, г.Назарово, Канализационные сети  от жилого дома ул. Торговая, 3    </t>
  </si>
  <si>
    <t xml:space="preserve">Канализационные  сети от жилого дома  Васильковый   2  </t>
  </si>
  <si>
    <t xml:space="preserve">Красноярский край, г.Назарово, Канализационные  сети от жилого дома  Васильковый   2  </t>
  </si>
  <si>
    <t xml:space="preserve">Канализационные  сети  от жилого дома Васильковый   4    </t>
  </si>
  <si>
    <t xml:space="preserve">Красноярский край, г.Назарово, Канализационные  сети  от жилого дома Васильковый   4    </t>
  </si>
  <si>
    <t>Трубы асбестоцемент. диаметром 100 мм</t>
  </si>
  <si>
    <t xml:space="preserve">Канализационные сети от жилого дома ул.30 лет ВЛКСМ-38    </t>
  </si>
  <si>
    <t xml:space="preserve">Красноярский край, г.Назарово, Канализационные сети от жилого дома ул.30 лет ВЛКСМ-38    </t>
  </si>
  <si>
    <t xml:space="preserve">Канализационные  сети  от жилого дома Солнечный  5      </t>
  </si>
  <si>
    <t xml:space="preserve">Красноярский край, г.Назарово, Канализационные  сети  от жилого дома Солнечный  5      </t>
  </si>
  <si>
    <t xml:space="preserve">Канализационные  сети  от АТЦ ул. Заречная   </t>
  </si>
  <si>
    <t xml:space="preserve">Красноярский край, г.Назарово, Канализационные  сети  от АТЦ ул. Заречная   </t>
  </si>
  <si>
    <t>Трубы асбестоцементные диаметром 150 мм - 42,5м; трубы полиэтилен. диаметр.110 мм-60м;</t>
  </si>
  <si>
    <t>Канализационные сети от эл. лаборатории ул. Чехова 7б</t>
  </si>
  <si>
    <t>Красноярский край, г.Назарово, Канализационные сети от эл. лаборатории ул. Чехова 7б</t>
  </si>
  <si>
    <t>Канализационные сети от РММ ул.30 лет ВЛКСМ-35а</t>
  </si>
  <si>
    <t>Красноярский край, г.Назарово, Канализационные сети от РММ ул.30 лет ВЛКСМ-35а</t>
  </si>
  <si>
    <t>Напорный  коллектор от КНС-6  до КП у ЗМК</t>
  </si>
  <si>
    <t>Красноярский край, г.Назарово, Напорный  коллектор от КНС-6  до КП у ЗМК</t>
  </si>
  <si>
    <t>Трубы чугун., стальные  диаметр. 600-700 мм</t>
  </si>
  <si>
    <t xml:space="preserve">Сливной колодец  р-н КНС-11  </t>
  </si>
  <si>
    <t xml:space="preserve">Красноярский край, г.Назарово, Сливной колодец  р-н КНС-11  </t>
  </si>
  <si>
    <t xml:space="preserve">Канализация к жилому дому   ул. Школьная-8            </t>
  </si>
  <si>
    <t xml:space="preserve">Красноярский край, г.Назарово, Канализация к жилому дому   ул. Школьная-8            </t>
  </si>
  <si>
    <t xml:space="preserve">Канализационный колодец ж/б  ул. Школьная, 8  </t>
  </si>
  <si>
    <t xml:space="preserve">Красноярский край, г.Назарово, Канализационный колодец ж/б  ул. Школьная, 8  </t>
  </si>
  <si>
    <t>Железобетонный диаметром 1250 мм</t>
  </si>
  <si>
    <t xml:space="preserve">Канализация к школе №2              </t>
  </si>
  <si>
    <t xml:space="preserve">Красноярский край, г.Назарово, Канализация к школе №2              </t>
  </si>
  <si>
    <t xml:space="preserve">Канализация к школе №3              </t>
  </si>
  <si>
    <t xml:space="preserve">Красноярский край, г.Назарово, Канализация к школе №3              </t>
  </si>
  <si>
    <t>Канализация от ТК до здания школы-8</t>
  </si>
  <si>
    <t>Красноярский край, г.Назарово, Канализация от ТК до здания школы-8</t>
  </si>
  <si>
    <t>Канализация от ТК до здания школы-10</t>
  </si>
  <si>
    <t>Красноярский край, г.Назарово, Канализация от ТК до здания школы-10</t>
  </si>
  <si>
    <t>Канализация от ТК до здания школы-12</t>
  </si>
  <si>
    <t>Красноярский край, г.Назарово, Канализация от ТК до здания школы-12</t>
  </si>
  <si>
    <t>Канализация от ТК до здания школы-13</t>
  </si>
  <si>
    <t>Красноярский край, г.Назарово, Канализация от ТК до здания школы-13</t>
  </si>
  <si>
    <t>Канализация к Детскому дому</t>
  </si>
  <si>
    <t>Красноярский край, г.Назарово, Канализация к Детскому дому</t>
  </si>
  <si>
    <t>Канализация к УПК.</t>
  </si>
  <si>
    <t>Красноярский край, г.Назарово, Канализация к УПК.</t>
  </si>
  <si>
    <t>Канализация к Школе №4</t>
  </si>
  <si>
    <t>Красноярский край, г.Назарово, Канализация к Школе №4</t>
  </si>
  <si>
    <t>Канализация к Лыжной Базе.</t>
  </si>
  <si>
    <t>Красноярский край, г.Назарово, Канализация к Лыжной Базе.</t>
  </si>
  <si>
    <t xml:space="preserve">Канализация к жил. дому  ул. Арбузова 112         </t>
  </si>
  <si>
    <t xml:space="preserve">Красноярский край, г.Назарово, Канализация к жил. дому  ул. Арбузова 112         </t>
  </si>
  <si>
    <t xml:space="preserve">Канализация к жил. дому  8 м-он    д. .№ 21     </t>
  </si>
  <si>
    <t xml:space="preserve">Красноярский край, г.Назарово, Канализация к жил. дому  8 м-он    д. .№ 21     </t>
  </si>
  <si>
    <t xml:space="preserve">Канализация к жил.  дому  8 м-он   д. № 21     </t>
  </si>
  <si>
    <t xml:space="preserve">Красноярский край, г.Назарово, Канализация к жил.  дому  8 м-он   д. № 21     </t>
  </si>
  <si>
    <t>Хоз.фекальная канализация к жилому дому № 2 ул.Советская</t>
  </si>
  <si>
    <t>Красноярский край, г.Назарово, Хоз.фекальная канализация к жилому дому № 2 ул.Советская</t>
  </si>
  <si>
    <t>Трубы асбестоцементные диаметром150мм</t>
  </si>
  <si>
    <t>Канализационные сети ул.Арбузова 85в</t>
  </si>
  <si>
    <t>Красноярский край, г.Назарово, Канализационные сети ул.Арбузова 85в</t>
  </si>
  <si>
    <t>Канализационные сети ул.Арбузова-88</t>
  </si>
  <si>
    <t>Красноярский край, г.Назарово, Канализационные сети ул.Арбузова-88</t>
  </si>
  <si>
    <t>Трубы керамические,асбестоцементные диаметром-150-200мм</t>
  </si>
  <si>
    <t>Канализационные сети ул.Арбузова-102а   д/сад</t>
  </si>
  <si>
    <t>Красноярский край, г.Назарово, Канализационные сети ул.Арбузова-102а   д/сад</t>
  </si>
  <si>
    <t>Трубы керамические,асбестоцементные диаметром-150-300мм</t>
  </si>
  <si>
    <t>Канализационные сети  ул.30лет ВЛКСМ-85</t>
  </si>
  <si>
    <t>Красноярский край, г.Назарово, Канализационные сети  ул.30лет ВЛКСМ-85</t>
  </si>
  <si>
    <t>Трубы керамические диаметром-300мм</t>
  </si>
  <si>
    <t>Канализационные сети ул.30летВЛКСМ-87</t>
  </si>
  <si>
    <t>Красноярский край, г.Назарово, Канализационные сети ул.30летВЛКСМ-87</t>
  </si>
  <si>
    <t>Трубы-асбестоцементные диаметром-150мм</t>
  </si>
  <si>
    <t>Канализационные сети ул.30летВЛКСМ-100</t>
  </si>
  <si>
    <t>Красноярский край, г.Назарово, Канализационные сети ул.30летВЛКСМ-100</t>
  </si>
  <si>
    <t>Трубы чугунные,асбестоцементные диаметром 150-300мм</t>
  </si>
  <si>
    <t>Канализационные сети 8 м-он д.13</t>
  </si>
  <si>
    <t>Красноярский край, г.Назарово, Канализационные сети 8 м-он д.13</t>
  </si>
  <si>
    <t>Трубы чугунные диаметром 150-300мм</t>
  </si>
  <si>
    <t>Канализационные сети ул.Мурашова-2</t>
  </si>
  <si>
    <t>Красноярский край, г.Назарово, Канализационные сети ул.Мурашова-2</t>
  </si>
  <si>
    <t>Трубы-асбестоцементные диаметром-400мм</t>
  </si>
  <si>
    <t>Трубы асбестоцементные диаметром-320мм</t>
  </si>
  <si>
    <t>Трубы-чугунные диаметром-250мм</t>
  </si>
  <si>
    <t>Трубы-чугунные диаметром-150мм</t>
  </si>
  <si>
    <t>Канализационные сети ул.30летВЛКСМ-55</t>
  </si>
  <si>
    <t>Красноярский край, г.Назарово, Канализационные сети ул.30летВЛКСМ-55</t>
  </si>
  <si>
    <t>Трубы-керамические диаметром-150мм</t>
  </si>
  <si>
    <t>Канализационные сети ул.30 летВЛКСМ-57</t>
  </si>
  <si>
    <t>Красноярский край, г.Назарово, Канализационные сети ул.30 летВЛКСМ-57</t>
  </si>
  <si>
    <t>Канализационные сети жилого дома ул.30летВЛКСМ-57а</t>
  </si>
  <si>
    <t>Красноярский край, г.Назарово, Канализационные сети жилого дома ул.30летВЛКСМ-57а</t>
  </si>
  <si>
    <t>Трубы-керамические диаметром-250мм</t>
  </si>
  <si>
    <t>Канализационные сети ул.30летВЛКСМ-78</t>
  </si>
  <si>
    <t>Красноярский край, г.Назарово, Канализационные сети ул.30летВЛКСМ-78</t>
  </si>
  <si>
    <t>Канализационные сети ул.Сибирская-10</t>
  </si>
  <si>
    <t>Красноярский край, г.Назарово, Канализационные сети ул.Сибирская-10</t>
  </si>
  <si>
    <t>Канализационные сети ул.Сибирская-12</t>
  </si>
  <si>
    <t>Красноярский край, г.Назарово, Канализационные сети ул.Сибирская-12</t>
  </si>
  <si>
    <t>Трубы-керамические-диаметром-150мм</t>
  </si>
  <si>
    <t>Канализационные сети ул.Ленина-7</t>
  </si>
  <si>
    <t>Красноярский край, г.Назарово, Канализационные сети ул.Ленина-7</t>
  </si>
  <si>
    <t>Канализационные сети ул.Черняховского-4</t>
  </si>
  <si>
    <t>Красноярский край, г.Назарово, Канализационные сети ул.Черняховского-4</t>
  </si>
  <si>
    <t>Канализационные сети общежитие ул.Арбузова-84а</t>
  </si>
  <si>
    <t>Красноярский край, г.Назарово, Канализационные сети общежитие ул.Арбузова-84а</t>
  </si>
  <si>
    <t>Трубы-асбестоцементные диаметром-180мм</t>
  </si>
  <si>
    <t>Напорный коллектор отКНС-9</t>
  </si>
  <si>
    <t>Красноярский край, г.Назарово, Напорный коллектор отКНС-9</t>
  </si>
  <si>
    <t>Трубы стальные диаметром-150мм</t>
  </si>
  <si>
    <t>Канализационные сети детсад «Малышок»</t>
  </si>
  <si>
    <t>Красноярский край, г.Назарово, Канализационные сети детсад «Малышок»</t>
  </si>
  <si>
    <t>Трубы керамические диаметром-150мм</t>
  </si>
  <si>
    <t>Наружные канализационные сети ул.Ключевая-12а,12б</t>
  </si>
  <si>
    <t>Красноярский край, г.Назарово, Наружные канализационные сети ул.Ключевая-12а,12б</t>
  </si>
  <si>
    <t>Трубы-железобетонные диаметром-200мм</t>
  </si>
  <si>
    <t>Наружные-канализационные сети ул.Сосновая-12</t>
  </si>
  <si>
    <t>Красноярский край, г.Назарово, Наружные-канализационные сети ул.Сосновая-12</t>
  </si>
  <si>
    <t>Трубы-чугунные диаметром-250</t>
  </si>
  <si>
    <t>Наружные канализационные сети ул.Сосновая-14</t>
  </si>
  <si>
    <t>Красноярский край, г.Назарово, Наружные канализационные сети ул.Сосновая-14</t>
  </si>
  <si>
    <t>Наружные канализационные сети ул.Молодежная-7а</t>
  </si>
  <si>
    <t>Красноярский край, г.Назарово, Наружные канализационные сети ул.Молодежная-7а</t>
  </si>
  <si>
    <t>Трубы чугунные диаметром-100мм</t>
  </si>
  <si>
    <t>Наружные канализационные сети ул.Молодежная-7</t>
  </si>
  <si>
    <t>Красноярский край, г.Назарово, Наружные канализационные сети ул.Молодежная-7</t>
  </si>
  <si>
    <t>Самотечный коллектор от кинотеатра МИР до КНС-7</t>
  </si>
  <si>
    <t>Красноярский край, г.Назарово, Самотечный коллектор от кинотеатра МИР до КНС-7</t>
  </si>
  <si>
    <t>Трубы чугунные диаметром-500мм</t>
  </si>
  <si>
    <t>Канализационные сети ул.Арбузова-58 к д/с «Одуванчик»</t>
  </si>
  <si>
    <t>Красноярский край, г.Назарово, Канализационные сети ул.Арбузова-58 к д/с «Одуванчик»</t>
  </si>
  <si>
    <t>Трубы асбестоцементные диаметром-150мм</t>
  </si>
  <si>
    <t>Канализационные сети к жилому дому ул.Молодежная-8ботКК10,9,8 до КК5</t>
  </si>
  <si>
    <t>Красноярский край, г.Назарово, Канализационные сети к жилому дому ул.Молодежная-8ботКК10,9,8 до КК5</t>
  </si>
  <si>
    <t>Трубы чугунные диаметром-150мм</t>
  </si>
  <si>
    <t xml:space="preserve">Канализационные сети к жилому дому ул. Молодежная-12 от КК7,6 доКК3  </t>
  </si>
  <si>
    <t xml:space="preserve">Красноярский край, г.Назарово, Канализационные сети к жилому дому ул. Молодежная-12 от КК7,6 доКК3  </t>
  </si>
  <si>
    <t>Канализационные сети к жилому дому ул. Сельскохозяйственная-15 от КК9 до септика</t>
  </si>
  <si>
    <t>Красноярский край, г.Назарово, Канализационные сети к жилому дому ул. Сельскохозяйственная-15 от КК9 до септика</t>
  </si>
  <si>
    <t xml:space="preserve">Канализационные сети от  КК13 до септика  </t>
  </si>
  <si>
    <t xml:space="preserve">Красноярский край, г.Назарово, Канализационные сети от  КК13 до септика  </t>
  </si>
  <si>
    <t>Канализационные сети от КК10,11,12 до КК13</t>
  </si>
  <si>
    <t>Красноярский край, г.Назарово, Канализационные сети от КК10,11,12 до КК13</t>
  </si>
  <si>
    <t>Канализационные сети от КК 15,14 до КК 13 д.15</t>
  </si>
  <si>
    <t>Красноярский край, г.Назарово, Канализационные сети от КК 15,14 до КК 13 д.15</t>
  </si>
  <si>
    <t>Канализационные сети Черняховского д.1</t>
  </si>
  <si>
    <t>Красноярский край, г.Назарово, Канализационные сети Черняховского д.1</t>
  </si>
  <si>
    <t xml:space="preserve">Напорный коллектор от КНС № 2     </t>
  </si>
  <si>
    <t xml:space="preserve">Красноярский край, г.Назарово, Напорный коллектор от КНС № 2     </t>
  </si>
  <si>
    <t>Трубы стальные диаметром 250 мм</t>
  </si>
  <si>
    <t xml:space="preserve">Главный канализац.  коллектор ул.30летВЛКСМ, Борисенко, Мира </t>
  </si>
  <si>
    <t xml:space="preserve">Красноярский край, г.Назарово, Главный канализац.  коллектор ул.30летВЛКСМ, Борисенко, Мира </t>
  </si>
  <si>
    <t>Трубы  керамические диаметр.200 – 300 мм</t>
  </si>
  <si>
    <t>Напорный коллектор от КНС ГРЭС</t>
  </si>
  <si>
    <t>Красноярский край, г.Назарово, Напорный коллектор от КНС ГРЭС</t>
  </si>
  <si>
    <t>Трубы  чугунные диаметром 219 мм</t>
  </si>
  <si>
    <t>Хоз. фекальная канализация п. Бор</t>
  </si>
  <si>
    <t>Красноярский край, г.Назарово, Хоз. фекальная канализация п. Бор</t>
  </si>
  <si>
    <t>Трубы  чугунные, керамические, асбестоцементные, железобетонные диаметром 100 – 500 мм</t>
  </si>
  <si>
    <t>Напорный коллектор от КНС-5 (1) ул. Старица Береговая-23</t>
  </si>
  <si>
    <t>Красноярский край, г.Назарово, Напорный коллектор от КНС-5 (1) ул. Старица Береговая-23</t>
  </si>
  <si>
    <t>Трубы  чугунные диаметром  600 мм</t>
  </si>
  <si>
    <t>Напорный коллектор от КНС №1       Д-400</t>
  </si>
  <si>
    <t>Красноярский край, г.Назарово, Напорный коллектор от КНС №1       Д-400</t>
  </si>
  <si>
    <t>Трубы  чугунные диаметром  400 мм</t>
  </si>
  <si>
    <t>Напорный коллектор от КНС №1</t>
  </si>
  <si>
    <t>Красноярский край, г.Назарово, Напорный коллектор от КНС №1</t>
  </si>
  <si>
    <t>Трубы  стальные, полиэтиленовые диаметром 400 мм</t>
  </si>
  <si>
    <t>Самотеч. напорный коллектор 8м-не №4</t>
  </si>
  <si>
    <t>Красноярский край, г.Назарово, Самотеч. напорный коллектор 8м-не №4</t>
  </si>
  <si>
    <t>Трубы  чугунные диаметром  100 - 300 мм</t>
  </si>
  <si>
    <t>Самотечная напорная канализация МПМК</t>
  </si>
  <si>
    <t>Красноярский край, г.Назарово, Самотечная напорная канализация МПМК</t>
  </si>
  <si>
    <t>Трубы чугунные, керамические, асбестоцементные, железобетонные диаметром 150 – 500 мм</t>
  </si>
  <si>
    <t>Канализационные сети пос. СПТУ-62.</t>
  </si>
  <si>
    <t>Красноярский край, г.Назарово, Канализационные сети пос. СПТУ-62.</t>
  </si>
  <si>
    <t>Трубы  чугунные диаметром  300 мм</t>
  </si>
  <si>
    <t xml:space="preserve">Канализационные сети пос. СПТУ-62. </t>
  </si>
  <si>
    <t xml:space="preserve">Красноярский край, г.Назарово, Канализационные сети пос. СПТУ-62. </t>
  </si>
  <si>
    <t>Трубы  керамические диаметром 150  мм</t>
  </si>
  <si>
    <t>Трубы  чугунные диаметром  200 - 400 мм</t>
  </si>
  <si>
    <t>Канализационные сети к жил дому ул.  30лет ВЛКСМ 38б Д-150,200</t>
  </si>
  <si>
    <t>Красноярский край, г.Назарово, Канализационные сети к жил дому ул.  30лет ВЛКСМ 38б Д-150,200</t>
  </si>
  <si>
    <t>Трубы асбестоцемент. диаметр. 150- 200  мм</t>
  </si>
  <si>
    <t>Самотеч. напорная канализация  от КНС-1</t>
  </si>
  <si>
    <t>Красноярский край, г.Назарово, Самотеч. напорная канализация  от КНС-1</t>
  </si>
  <si>
    <t>Трубы  железобетон. диаметр. 400 – 700 мм</t>
  </si>
  <si>
    <t>Напорный  коллектор от КНС-11  м-н Привокзальный 4а</t>
  </si>
  <si>
    <t>Красноярский край, г.Назарово, Напорный  коллектор от КНС-11  м-н Привокзальный 4а</t>
  </si>
  <si>
    <t>Трубы стальные, асбестоцементные диаметром 325 - 400  мм</t>
  </si>
  <si>
    <t>Напорный  коллектор от КНС-10  п. Горняк</t>
  </si>
  <si>
    <t>Красноярский край, г.Назарово, Напорный  коллектор от КНС-10  п. Горняк</t>
  </si>
  <si>
    <t>Трубы  полиэтиленовые диаметром  100 мм</t>
  </si>
  <si>
    <t>Самотечная канализация  по п.Горняк</t>
  </si>
  <si>
    <t>Красноярский край, г.Назарово, Самотечная канализация  по п.Горняк</t>
  </si>
  <si>
    <t>Трубы  чугунные диаметром  200 мм</t>
  </si>
  <si>
    <t>Канализационные сети к жилому дому  ул. К. Маркса-56 Д-150</t>
  </si>
  <si>
    <t>Красноярский край, г.Назарово, Канализационные сети к жилому дому  ул. К. Маркса-56 Д-150</t>
  </si>
  <si>
    <t>Канализационные сети к жилому дому ул.30лет ВЛКСМ-83а Д-150</t>
  </si>
  <si>
    <t>Красноярский край, г.Назарово, Канализационные сети к жилому дому ул.30лет ВЛКСМ-83а Д-150</t>
  </si>
  <si>
    <t>Трубы асбестоцемент. диаметром  150  мм</t>
  </si>
  <si>
    <t>Самотечный канализационный коллектор п. Строитель - ОСК п.Бор</t>
  </si>
  <si>
    <t>Красноярский край, г.Назарово, Самотечный канализационный коллектор п. Строитель - ОСК п.Бор</t>
  </si>
  <si>
    <t>Трубы  керамические диаметром 200  мм</t>
  </si>
  <si>
    <t>Канализационные  сети ул. Абрамова, 2а, 4,5а,6,10,11,13,7а,8,9 ул.Труд резервов-5</t>
  </si>
  <si>
    <t>Красноярский край, г.Назарово, Канализационные  сети ул. Абрамова, 2а, 4,5а,6,10,11,13,7а,8,9 ул.Труд резервов-5</t>
  </si>
  <si>
    <t>Трубы асбестоцементн. диаметр.150200  мм</t>
  </si>
  <si>
    <t>Самотечный коллектор от  РПС до  х/комбината</t>
  </si>
  <si>
    <t>Красноярский край, г.Назарово, Самотечный коллектор от  РПС до  х/комбината</t>
  </si>
  <si>
    <t>Трубы  железобетонные диаметром 800  мм</t>
  </si>
  <si>
    <t>Канализационные сети к жилому дому  ул. Кравченко-1 Д-150</t>
  </si>
  <si>
    <t>Красноярский край, г.Назарово, Канализационные сети к жилому дому  ул. Кравченко-1 Д-150</t>
  </si>
  <si>
    <t>Трубы асбестоцементные, железобетонные диаметром  150 - 500  мм</t>
  </si>
  <si>
    <t>Канализационные сети к жилому дому  ул. Майская- 4   Д-150</t>
  </si>
  <si>
    <t>Красноярский край, г.Назарово, Канализационные сети к жилому дому  ул. Майская- 4   Д-150</t>
  </si>
  <si>
    <t>Трубы  чугунные диаметром  150  мм</t>
  </si>
  <si>
    <t>Самотечная  канализация к КНС-11 от 30 лет ВЛКСМ- 42а   Д-400</t>
  </si>
  <si>
    <t>Красноярский край, г.Назарово, Самотечная  канализация к КНС-11 от 30 лет ВЛКСМ- 42а   Д-400</t>
  </si>
  <si>
    <t>Трубы асбестоцементные диаметр.  400  мм</t>
  </si>
  <si>
    <t>Канализационные сети  к фил. школы №2 "Сказка" ул.Мира-11а</t>
  </si>
  <si>
    <t>Красноярский край, г.Назарово, Канализационные сети  к фил. школы №2 "Сказка" ул.Мира-11а</t>
  </si>
  <si>
    <t>Канализационные сети к детсаду "Теремок" ул. Школьная-59а Д-150</t>
  </si>
  <si>
    <t>Красноярский край, г.Назарово, Канализационные сети к детсаду "Теремок" ул. Школьная-59а Д-150</t>
  </si>
  <si>
    <t>Канализационные сети к жил д.-1 в 110кв.ж.д Привокзальный мн</t>
  </si>
  <si>
    <t>Красноярский край, г.Назарово, Канализационные сети к жил д.-1 в 110кв.ж.д Привокзальный мн</t>
  </si>
  <si>
    <t>Трубы  чугунные диаметром  100  мм</t>
  </si>
  <si>
    <t>Канализационные сети к ж. д-1 в 110кв.ж.д Привокзальный м-н</t>
  </si>
  <si>
    <t>Красноярский край, г.Назарово, Канализационные сети к ж. д-1 в 110кв.ж.д Привокзальный м-н</t>
  </si>
  <si>
    <t>Трубы  полиэтиленовые диаметром 100 мм</t>
  </si>
  <si>
    <t xml:space="preserve">Канализационные сети к жилому дому ул.30 лет ВЛКСМ-108             </t>
  </si>
  <si>
    <t xml:space="preserve">Красноярский край, г.Назарово, Канализационные сети к жилому дому ул.30 лет ВЛКСМ-108             </t>
  </si>
  <si>
    <t>Трубы  чугунные диаметром 100 - 150  мм</t>
  </si>
  <si>
    <t>Канализационные сети к жилому дому  ул. Заречная 4-1 Д-200,100</t>
  </si>
  <si>
    <t>Красноярский край, г.Назарово, Канализационные сети к жилому дому  ул. Заречная 4-1 Д-200,100</t>
  </si>
  <si>
    <t>Трубы  стальные диаметром  100 - 200 мм</t>
  </si>
  <si>
    <t>Канализационные сети к жилому дому ул.30 лет ВЛКСМ-110 Д-150</t>
  </si>
  <si>
    <t>Красноярский край, г.Назарово, Канализационные сети к жилому дому ул.30 лет ВЛКСМ-110 Д-150</t>
  </si>
  <si>
    <t>Трубы  полиэтиленовые диаметром 150 мм</t>
  </si>
  <si>
    <t>Канализационные сети  дет.саду Звездочка ул. Клубная  Д-150</t>
  </si>
  <si>
    <t>Красноярский край, г.Назарово, Канализационные сети  дет.саду Звездочка ул. Клубная  Д-150</t>
  </si>
  <si>
    <t>Канализационные сети 8м-он д 11.4-блок</t>
  </si>
  <si>
    <t>Красноярский край, г.Назарово, Канализационные сети 8м-он д 11.4-блок</t>
  </si>
  <si>
    <t>Трубы асбестоцемент. диаметр.150-200  мм</t>
  </si>
  <si>
    <t xml:space="preserve"> Канализацион. сети м-он "Заречный", 4-2         </t>
  </si>
  <si>
    <t xml:space="preserve">Красноярский край, г.Назарово,  Канализацион. сети м-он "Заречный", 4-2         </t>
  </si>
  <si>
    <t>Трубы  чугунные диаметром  150 - 250 мм</t>
  </si>
  <si>
    <t xml:space="preserve">Канализацион. сети  ул.30лет ВЛКСМ, 40а        </t>
  </si>
  <si>
    <t xml:space="preserve">Красноярский край, г.Назарово, Канализацион. сети  ул.30лет ВЛКСМ, 40а        </t>
  </si>
  <si>
    <t>Трубы асбестоцементн. диаметром  150  мм</t>
  </si>
  <si>
    <t xml:space="preserve">Канализационные сети 8 м-он, 14,15,17,17а         </t>
  </si>
  <si>
    <t xml:space="preserve">Красноярский край, г.Назарово, Канализационные сети 8 м-он, 14,15,17,17а         </t>
  </si>
  <si>
    <t>Трубы  чугунные, керамические, асбестоцементные диаметром 150 – 500 мм</t>
  </si>
  <si>
    <t>Канализационные сети 8 м-он д.10  Д-150</t>
  </si>
  <si>
    <t>Красноярский край, г.Назарово, Канализационные сети 8 м-он д.10  Д-150</t>
  </si>
  <si>
    <t>Трубы  чугунные диаметром  150 мм</t>
  </si>
  <si>
    <t xml:space="preserve">Канализационные сети ул. Школьная д.2б            </t>
  </si>
  <si>
    <t xml:space="preserve">Красноярский край, г.Назарово, Канализационные сети ул. Школьная д.2б            </t>
  </si>
  <si>
    <t>Канализацион. сети ул. Школьная 2б 1блок</t>
  </si>
  <si>
    <t>Красноярский край, г.Назарово, Канализацион. сети ул. Школьная 2б 1блок</t>
  </si>
  <si>
    <t xml:space="preserve">Самотечный коллектор от КГН до КНС-6   </t>
  </si>
  <si>
    <t xml:space="preserve">Красноярский край, г.Назарово, Самотечный коллектор от КГН до КНС-6   </t>
  </si>
  <si>
    <t>Трубы  железобетонные диаметр.  1200  мм</t>
  </si>
  <si>
    <t xml:space="preserve">Канализацион. сети ул.30 лет ВЛКСМ, 102а          </t>
  </si>
  <si>
    <t xml:space="preserve">Красноярский край, г.Назарово, Канализацион. сети ул.30 лет ВЛКСМ, 102а          </t>
  </si>
  <si>
    <t xml:space="preserve">Канализацион. сети ул.30 лет ВЛКСМ, 59а          </t>
  </si>
  <si>
    <t xml:space="preserve">Красноярский край, г.Назарово, Канализацион. сети ул.30 лет ВЛКСМ, 59а          </t>
  </si>
  <si>
    <t xml:space="preserve">Канализацион. сети ул.30 лет ВЛКСМ, 91          </t>
  </si>
  <si>
    <t xml:space="preserve">Красноярский край, г.Назарово, Канализацион. сети ул.30 лет ВЛКСМ, 91          </t>
  </si>
  <si>
    <t xml:space="preserve">Канализацион. сети ул.30 лет ВЛКСМ, 89         </t>
  </si>
  <si>
    <t xml:space="preserve">Красноярский край, г.Назарово, Канализацион. сети ул.30 лет ВЛКСМ, 89         </t>
  </si>
  <si>
    <t xml:space="preserve">Канализационные сети ул. Арбузова, 71а           </t>
  </si>
  <si>
    <t xml:space="preserve">Красноярский край, г.Назарово, Канализационные сети ул. Арбузова, 71а           </t>
  </si>
  <si>
    <t xml:space="preserve">Канализационные сети ул. Арбузова, 71б          </t>
  </si>
  <si>
    <t xml:space="preserve">Красноярский край, г.Назарово, Канализационные сети ул. Арбузова, 71б          </t>
  </si>
  <si>
    <t xml:space="preserve">Канализационные сети ул. Чехова, 7а               </t>
  </si>
  <si>
    <t xml:space="preserve">Красноярский край, г.Назарово, Канализационные сети ул. Чехова, 7а               </t>
  </si>
  <si>
    <t>Трубы асбестоцемент.. диаметром  150  мм</t>
  </si>
  <si>
    <t xml:space="preserve">Канализационные сети 8м-он д. №19                  </t>
  </si>
  <si>
    <t xml:space="preserve">Красноярский край, г.Назарово, Канализационные сети 8м-он д. №19                  </t>
  </si>
  <si>
    <t xml:space="preserve">Канализацион. сети общеж. Школьная, 9        </t>
  </si>
  <si>
    <t xml:space="preserve">Красноярский край, г.Назарово, Канализацион. сети общеж. Школьная, 9        </t>
  </si>
  <si>
    <t>Канализационные сети детсаду" Вишенка" ул. Арбузова, 94а Д150</t>
  </si>
  <si>
    <t>Красноярский край, г.Назарово, Канализационные сети детсаду" Вишенка" ул. Арбузова, 94а Д150</t>
  </si>
  <si>
    <t>Канализационные сети от Карла Маркса до ул. Чулымская  Д-200</t>
  </si>
  <si>
    <t>Красноярский край, г.Назарово, Канализационные сети от Карла Маркса до ул. Чулымская  Д-200</t>
  </si>
  <si>
    <t>Трубы асбестоцемент.  диаметром  200  мм</t>
  </si>
  <si>
    <t xml:space="preserve">Магистральные сети канализации п. Южный  </t>
  </si>
  <si>
    <t xml:space="preserve">Красноярский край, г.Назарово, Магистральные сети канализации п. Южный  </t>
  </si>
  <si>
    <t>Трубы  чугунные диаметром  150 – 250 мм</t>
  </si>
  <si>
    <t xml:space="preserve">Канализационные  сети м-н   Привокзальный-4   </t>
  </si>
  <si>
    <t xml:space="preserve">Красноярский край, г.Назарово, Канализационные  сети м-н   Привокзальный-4   </t>
  </si>
  <si>
    <t>Трубы асбестоцементные диаметр.  200  мм</t>
  </si>
  <si>
    <t>Самотечный коллектор от кинотеатра  МИР до КНС 7    Д-500</t>
  </si>
  <si>
    <t>Красноярский край, г.Назарово, Самотечный коллектор от кинотеатра  МИР до КНС 7    Д-500</t>
  </si>
  <si>
    <t>Трубы железобетонные диаметром  500  мм</t>
  </si>
  <si>
    <t>Трубы асбестоцемент. диаметром  500  мм</t>
  </si>
  <si>
    <t xml:space="preserve">Самотечная канализация между ул.К. Маркса и 30лет ВЛКСМ </t>
  </si>
  <si>
    <t xml:space="preserve">Красноярский край, г.Назарово, Самотечная канализация между ул.К. Маркса и 30лет ВЛКСМ </t>
  </si>
  <si>
    <t xml:space="preserve">Самотечная канализация между  ул. К.Маркса и Школьная  </t>
  </si>
  <si>
    <t xml:space="preserve">Красноярский край, г.Назарово, Самотечная канализация между  ул. К.Маркса и Школьная  </t>
  </si>
  <si>
    <t xml:space="preserve">Канализационные  сети п. Южный </t>
  </si>
  <si>
    <t xml:space="preserve">Красноярский край, г.Назарово, Канализационные  сети п. Южный </t>
  </si>
  <si>
    <t>Канализация ул.30лет ВЛКСМ-43</t>
  </si>
  <si>
    <t>Красноярский край, г.Назарово, Канализация ул.30лет ВЛКСМ-43</t>
  </si>
  <si>
    <t>Трубы-чугунные-диаметром-150мм</t>
  </si>
  <si>
    <t>Трубы  чугунные диаметром  100 - 150 мм</t>
  </si>
  <si>
    <t>Трубы асбестоцемент. диаметром 150  мм</t>
  </si>
  <si>
    <t>Сооружение – канализационная сеть</t>
  </si>
  <si>
    <t>Красноярский край, г.Назарово, от нежилого здания № 1, 22 микрорайон, вл. 1 до СК, расположенного в районе нежилого здания № 1, 22 микрорайон, вл. 1</t>
  </si>
  <si>
    <t>Красноярский край, г.Назарово, от котельной, здание №6, городских очистных сооружений (ГОС), 2-км автодороги Дорохово-Алтат, северо-западнее с.Дорохово, до нежилых зданий ГОС</t>
  </si>
  <si>
    <t>Трубы  стальные диаметром 76 мм</t>
  </si>
  <si>
    <t>трубы  стальные диаметром 108 мм</t>
  </si>
  <si>
    <t>283,8</t>
  </si>
  <si>
    <t>Нежилое трехэтажное здание - Общая площадь 283,8 кв. м.</t>
  </si>
  <si>
    <t>Стены железобетонные.Перегородки  кирпичные.Кровля рулонная совмещенная с перекрытием. Полы бетонные. Общая полезная площадь - 302, 2 кв.м.</t>
  </si>
  <si>
    <t>Российская Федерация, Красноярский край, город Назарово, сооружение наружные сети канализации, доходящие до здания канализационной насосной станции №3, расположенной по адресу ул.Кузнечная, № 1"А</t>
  </si>
  <si>
    <t>кап.ремонт уч-ка: L=720м.- 2010г</t>
  </si>
  <si>
    <t>Замена уч-ка: L=893м.- 2018г</t>
  </si>
  <si>
    <t>Реконструкция уч-ка:  L=733м.- 2019г</t>
  </si>
  <si>
    <t>кап.ремонт уч-ка: L=490м.- 2015г.;  кап.ремонт уч-ка: L=230м.- 2014г</t>
  </si>
  <si>
    <t>кап.ремонт уч-ка: L=1038м.- 2010г</t>
  </si>
  <si>
    <t>Износ, %</t>
  </si>
  <si>
    <t>Недостатки переданного имущества</t>
  </si>
  <si>
    <t>-</t>
  </si>
  <si>
    <t>Наружные сети канализации</t>
  </si>
  <si>
    <t>Красноярский край, г. Назарово, 8-й микрорайон, № 13Г</t>
  </si>
  <si>
    <t xml:space="preserve">Красноярский край, г. Назарово, ул. Борисенко, д. 10
</t>
  </si>
  <si>
    <t>24:00:0000000:126</t>
  </si>
  <si>
    <t>№ 24-24-21/003/2014-631 от 03.04.2014</t>
  </si>
  <si>
    <t>№ 24-24-21/017/2014-077 от 31.12.2014</t>
  </si>
  <si>
    <t>№ 24-24/021-24/021/002/2015-355/1 от 26.02.2015</t>
  </si>
  <si>
    <t>№ 24-24-21/017/2014-034 от 30.12.2014</t>
  </si>
  <si>
    <t>№ 24-24/021-21/017/2014-42/1 от 24.02.2015</t>
  </si>
  <si>
    <t>№ 24-24/021-21/017/2014-60/1 от 20.01.2015</t>
  </si>
  <si>
    <t>№ 24-24/021-24/021/002/2015-354/1 от 26.02.2015</t>
  </si>
  <si>
    <t>№ 24-24-21/017/2014-078 от 31.12.2014</t>
  </si>
  <si>
    <t>№ 24-24-21/017/2014-076 от 31.12.2014</t>
  </si>
  <si>
    <t>№ 24-24-21/017/2014-038 от 30.12.2014</t>
  </si>
  <si>
    <t>№ 24-24-21/017/2014-039 от 30.12.2014</t>
  </si>
  <si>
    <t>№ 24-24-21/017/2014-031 от 30.12.2014</t>
  </si>
  <si>
    <t>№ 24-24/021-21/017/2014-43/1 от 25.02.2015</t>
  </si>
  <si>
    <t>№ 24-24-21/017/2014-040 от 30.12.2014</t>
  </si>
  <si>
    <t>№ 24-24-21/017/2014-081 от 31.12.2014</t>
  </si>
  <si>
    <t>№ 24-24-21/017/2014-084 от 31.12.2014</t>
  </si>
  <si>
    <t>№ 24-24/021-21/017/2014-49/1 от 24.02.2015</t>
  </si>
  <si>
    <t>№ 24-24/021-21/017/2014-48/1 от 20.02.2015</t>
  </si>
  <si>
    <t>№ 24-24/021-21/017/2014-46/1 от 24.02.2015</t>
  </si>
  <si>
    <t>№ 24-24-21/017/2014-030 от 30.12.2014</t>
  </si>
  <si>
    <t>№ 24-24-21/017/2014-082 от 31.12.2014</t>
  </si>
  <si>
    <t>№ 24-24-21/017/2014-033 от 30.12.2014</t>
  </si>
  <si>
    <t>№ 24-24-21/017/2014-087 от 31.12.2014</t>
  </si>
  <si>
    <t>№ 24-24/021-21/017/2014-53/1 от 27.02.2015</t>
  </si>
  <si>
    <t>№ 24-24-21/017/2014-089 от 31.12.2014</t>
  </si>
  <si>
    <t>№ 24-24-21/017/2014-079 от 31.12.2014</t>
  </si>
  <si>
    <t>№ 24-24-21/003/2009-188 от 06.02.2009</t>
  </si>
  <si>
    <t>№ 24-24-21/003/2009-208 от 10.02.2009</t>
  </si>
  <si>
    <t>24:27:0000000:2220</t>
  </si>
  <si>
    <t>№ 24-24/021-24/021/001/2016-741/1 от 01.03.2016</t>
  </si>
  <si>
    <t>24:54:0000000:1272</t>
  </si>
  <si>
    <t>24:54:0000000:1274-24/095/2018-1
06.03.2018</t>
  </si>
  <si>
    <t>24:54:0000000:1274</t>
  </si>
  <si>
    <t>Нежилое здание - канализационная насосная станция (№6)</t>
  </si>
  <si>
    <t>Россия, Красноярский край, г. Назарово, coop, канализационная сеть, протяженностью 2833,3 м., отходящая от сооружения канализационного колодца №1, расположенного в районе здания №5а ул. Вокзальная. Сооружение канализационные сети ст.Назарово</t>
  </si>
  <si>
    <t>24:54:0000000:8766</t>
  </si>
  <si>
    <t>№ 24-24/021-24/021/002/2015-77/2 от 02.02.2015</t>
  </si>
  <si>
    <t>№ 24-24-21/002/2009-125 от 04.02.2009</t>
  </si>
  <si>
    <t>№ 24-24-21/001/2009-176 от 03.02.2009</t>
  </si>
  <si>
    <t>№ 24-24-21/002/2009-126 от 04.02.2009</t>
  </si>
  <si>
    <t>24:54:0000000:9199</t>
  </si>
  <si>
    <t>№  24-24-21/002/2009-147 от 09.02.2009</t>
  </si>
  <si>
    <t>№ 24-24-21/003/2009-193 от 09.02.2009</t>
  </si>
  <si>
    <t>24:54:0000000:9209</t>
  </si>
  <si>
    <t>№ 24-24-21/002/2009-172 от 10.02.2009</t>
  </si>
  <si>
    <t>24:54:0000000:9216</t>
  </si>
  <si>
    <t>№ 24-24-21/003/2009-207 от 10.02.2009</t>
  </si>
  <si>
    <t>24:54:0000000:9219</t>
  </si>
  <si>
    <t>№ 24-24-21/002/2009-175 от 10.02.2009</t>
  </si>
  <si>
    <t>24:54:0000000:9220</t>
  </si>
  <si>
    <t>№ 24-24-21/002/2009-176 от 10.02.2009</t>
  </si>
  <si>
    <t>24:54:0000000:9221</t>
  </si>
  <si>
    <t>№ 24-24-21/002/2009-177 от 10.02.2009</t>
  </si>
  <si>
    <t>24:54:0000000:9222</t>
  </si>
  <si>
    <t>№ 24-24-21/002/2009-179 от 10.02.2009</t>
  </si>
  <si>
    <t>24:54:0000000:9223</t>
  </si>
  <si>
    <t>№ 24-24-21/001/2009-232 от 10.02.2009</t>
  </si>
  <si>
    <t>№ 24-24/021-24/021/011/2016-1075/1 от 30.06.2016</t>
  </si>
  <si>
    <t>№ 24-24/021-24/021/011/2016-1080/1 от 30.06.2016</t>
  </si>
  <si>
    <t>№ 24-24/021-24/021/011/2016-1082/1 от 30.06.2016</t>
  </si>
  <si>
    <t>№ 24-24/021-24/021/011/2016-1070/1 от 30.06.2016</t>
  </si>
  <si>
    <t>№ 24-24/021-24/021/011/2016-1067/1 от 30.06.2016</t>
  </si>
  <si>
    <t>№ 24-24/021-24/021/011/2016-1084/1 от 30.06.2016</t>
  </si>
  <si>
    <t>№ 24-24/021-24/021/011/2016-1081/1 от 30.06.2016</t>
  </si>
  <si>
    <t>№ 24:54:0000000:12943-24/021/2017-1 от 20.03.2017</t>
  </si>
  <si>
    <t>24:54:0000000:12943</t>
  </si>
  <si>
    <t>№ 24-24-21/017/2014-029 от 30.12.2014</t>
  </si>
  <si>
    <t>24:54:0102004:370</t>
  </si>
  <si>
    <t>№ 24-24-21/017/2014-020 от 30.12.2014</t>
  </si>
  <si>
    <t>24:54:0102012:817</t>
  </si>
  <si>
    <t>№ 24-24-21/017/2014-024 от 30.12.2014</t>
  </si>
  <si>
    <t>24:54:0104003:1233</t>
  </si>
  <si>
    <t>№ 24-24-21/017/2014-066 от 30.12.2014</t>
  </si>
  <si>
    <t>24:54:0104005:1412</t>
  </si>
  <si>
    <t>№ 24-24-21/017/2014-027 от 30.12.2014</t>
  </si>
  <si>
    <t>24:54:0104008:748</t>
  </si>
  <si>
    <t>№ 24-24-21/017/2014-062 от 31.12.2014</t>
  </si>
  <si>
    <t>№ 24-24/021-24/021/004/2016-1451/1 от 30.05.2016</t>
  </si>
  <si>
    <t>24:54:0104010:2049</t>
  </si>
  <si>
    <t>№ 24-24-21/017/2014-022 от 30.12.2014</t>
  </si>
  <si>
    <t>24:54:0104012:1244</t>
  </si>
  <si>
    <t>№ 24-24-21/017/2014-015 от 30.12.2014</t>
  </si>
  <si>
    <t>24:54:0105007:779</t>
  </si>
  <si>
    <t>№ 24-24-21/017/2014-018 от 30.12.2014</t>
  </si>
  <si>
    <t>24:54:0106006:287</t>
  </si>
  <si>
    <t>№ 24-24/021-24/021/011/2016-1066/1 от 30.06.2016</t>
  </si>
  <si>
    <t>№ 24-24/021-24/021/011/2016-1086/1 от 30.06.2016</t>
  </si>
  <si>
    <t>№ 24-24/021-24/021/011/2016-1085/1 от 30.06.2016</t>
  </si>
  <si>
    <t>№ 24-24/021-24/021/011/2016-1063/1 от 30.06.2016</t>
  </si>
  <si>
    <t>№ 24-24/021-24/021/011/2016-1079/1 от 30.06.2016</t>
  </si>
  <si>
    <t>№ 24-24/021-24/021/011/2016-1083/1 от 30.06.2016</t>
  </si>
  <si>
    <t>№ 24:54:0106006:736-24/095/2017-1 от 28.08.2017</t>
  </si>
  <si>
    <t>№ 24-24-21/017/2014-065 от 30.12.2014</t>
  </si>
  <si>
    <t>24:54:0106008:1137</t>
  </si>
  <si>
    <t>Сооружение - насосно-фильтровальная станция</t>
  </si>
  <si>
    <t>Красноярский край, г. Назарово, ул. Отдыха, вл. №2"А", coop. №2</t>
  </si>
  <si>
    <t>Нежилое здание - здание котельной НФС</t>
  </si>
  <si>
    <t>Красноярский край, г. Назарово, ул. Отдыха, 2а, здание №3</t>
  </si>
  <si>
    <t xml:space="preserve">Нежилое здание - хлораторная и склад хлора насосно-фильтровальной станции  </t>
  </si>
  <si>
    <t>Красноярский край, г. Назарово, ул. Отдыха, вл. №2"А", стр. №4</t>
  </si>
  <si>
    <t>Нежилое здание - склад хлора с хлораторной</t>
  </si>
  <si>
    <t>Россия, Красноярский край, г. Назарово, ул. Новокомсомольская, владение №4 "А", зд.4</t>
  </si>
  <si>
    <t>Сооружение - проходная с ограждением</t>
  </si>
  <si>
    <t>Россия, Красноярский край, г. Назарово, ул. Новокомсомольская, владение №4 "А", сооружение 1</t>
  </si>
  <si>
    <t>Нежилое здание - гараж с АБК, стояночным боксом и стояночным боксом для тракторов</t>
  </si>
  <si>
    <t>Россия, Красноярский край, г. Назарово, ул. Заречная, владение №10, зд.1</t>
  </si>
  <si>
    <t>Красноярский край, г. Назарово, ул. Заречная, д. 10, здание №2</t>
  </si>
  <si>
    <t>Нежилое здание - электролаборатория</t>
  </si>
  <si>
    <t>Красноярский край, г. Назарово, ул. Чехова, д. 7"б"</t>
  </si>
  <si>
    <t xml:space="preserve">Нежилое здание - управление </t>
  </si>
  <si>
    <t>Российская Федерация, Красноярский край, г. Назарово, ул. Борисенко, вл. № 23, строение № 1</t>
  </si>
  <si>
    <t>Сооружение - наружная сеть водопровода НФС</t>
  </si>
  <si>
    <t>Красноярский край, г.Назарово, от нежилого здания № 3 (котельная) до сооружения № 2, нежилого здания № 4, насосной 1 подъема, расположенных по ул. Отдыха, вл. № 2А</t>
  </si>
  <si>
    <t>Сооружение - наружная сеть производственной канализации</t>
  </si>
  <si>
    <t>Красноярский край, г.Назарово, от нежилых зданий № 3,4, сооружения № 2, водонапорной башни, резервуаров запаса воды № 1, № 2, расположенных по ул. Отдыха, вл. № 2А до реки Чулым</t>
  </si>
  <si>
    <t>Сооружение - сеть грязевой канализации</t>
  </si>
  <si>
    <t>Красноярский край, г.Назарово, от резервуара запаса воды № 2 до КК 2, расположенных по ул.Отдыха, вл. № 2А</t>
  </si>
  <si>
    <t>Сооружение - сеть  грязевой канализации</t>
  </si>
  <si>
    <t>Красноярский край, г.Назарово, от резервуара запаса воды № 1 до КК 1, расположенных по ул. Отдыха, вл. № 2 А</t>
  </si>
  <si>
    <t>Сооружение - наружная сеть фекальной канализации</t>
  </si>
  <si>
    <t>Красноярский край, г.Назарово, от нежилых зданий № 3, 4, сооружения № 2 до выгребного накопителя, расположенных по ул.Отдыха, вл. № 2А</t>
  </si>
  <si>
    <t>Красноярский край, г.Назарово, от нежилого здания № 3 по ул. Новокомсомольская, владение № 4А, до СК 353, расположенного в районе сооружения № 1 по ул. Новокомсомольская, владение № 4А</t>
  </si>
  <si>
    <t xml:space="preserve"> Красноярский край, г.Назарово, от ВК 35, расположенного в районе нежилого здания №2, владения № 2 по ул. Курчатова, до ВК 22, расположенного в районе нежилого здания № 2"Д" по ул. Курчатова</t>
  </si>
  <si>
    <t>Красноярский край, г.Назарово, от ВК 95-3, расположенного в районе нежилого здания № 46 "А" по ул. К.Маркса, до жилого дома № 48 по ул. К.Маркса</t>
  </si>
  <si>
    <t>Красноярский край, г.Назарово, от ВК 27-1, расположенного в районе жилого дома № 26 по ул. К.Маркса, до жилого дома № 26 по ул. К.Маркса</t>
  </si>
  <si>
    <t>Красноярский край, г.Назарово, от ВК 95-2А, расположенного в районе жилого дома №44Б, по ул.К.Маркса, до жилых домов №№ 44Б, 44А по ул. К.Маркса</t>
  </si>
  <si>
    <t>Красноярский край, г.Назарово, от ВК 91-1, расположенного в районе жилого дома №112А по ул. Арбузова, до ВК 153-2, расположенного в районе жилого дома № 49 по ул. Школьная</t>
  </si>
  <si>
    <t>Красноярский край, г.Назарово, от ВК 28-3, расположенного в районе жилого дома № 30 по ул. К.Маркса, до жилого дома № 30 по ул. К.Маркса</t>
  </si>
  <si>
    <t>Красноярский край, г.Назарово, от ВК 109, расположенного в районе жилого дома № 84, стр. 2 по ул.Арбузова, до жилого дома № 86, стр. 1 по ул. Арбузова</t>
  </si>
  <si>
    <t>Красноярский край, г.Назарово, от ВК 109, расположенного в районе жилого дома № 84, стр. 2 по ул. Арбузова, до жилого дома № 84, стр. 2 по ул. Арбузова</t>
  </si>
  <si>
    <t xml:space="preserve"> Красноярский край, г.Назарово, от ВК 47, расположенного в районе жилого дома № 71Б по ул. Арбузова, до жилого дома № 71Б по ул. Арбузова</t>
  </si>
  <si>
    <t xml:space="preserve"> Красноярский край, г.Назарово, от ВК 165-1, расположенного в районе жилого дома № 78 по ул. 30 лет ВЛКСМ, до ВК 165-3, расположенного в районе нежилого здания № 1 по ул. Парковая, вл. 37</t>
  </si>
  <si>
    <t>Красноярский край, г.Назарово, от ВК 100-2, расположенного в районе нежилого здания № 94А по ул. Арбузова, до нежилого здания № 94А по ул. Арбузова</t>
  </si>
  <si>
    <t>Красноярский край, г.Назарово, от ВК 46-1, расположенного в районе жилого дома № 69А по ул. Арбузова, до жилых домов №№ 69А, 71, 73 по ул. Арбузова</t>
  </si>
  <si>
    <t>Красноярский край, г.Назарово, от ВК 63-17-1, расположенного в районе сооружения № 40 микрорайон "Промышленный узел", владение № 10А, до нежилого здания № 3, жилых домов № № 1, 2 микрорайон "Промышленный узел", владение № 10А</t>
  </si>
  <si>
    <t>Красноярский край, г.Назарово, от ВК 133-1, расположенного в районе нежилого здания № 1 по ул.Паровозная, до ВК 133-19, расположенного в районе нежилого здания № 15 по ул.30 лет ВЛКСМ, вл.1, до жилого дома № 12А по ул.30 лет ВЛКСМ</t>
  </si>
  <si>
    <t xml:space="preserve"> Красноярский край, г. Назарово, соор. водопроводная сеть, отходящая от водопроводного колодца ВК 87 (ПГ60), расположенного в районе жилого дома № 120 "А" ул. Арбузова</t>
  </si>
  <si>
    <t>Красноярский край, г.Назарово, соор.водопроводная сеть, отходящая от водопроводного колодца ВК 155,расположенного в районе жилого дома №104 по ул.30 лет ВЛКСМ</t>
  </si>
  <si>
    <t>Красноярский край, г.Назарово, соор. водопроводная сеть, отходящая от водопроводного колодца ВК 86, расположенного в районе жилого дома № 93 ул.30 лет ВЛКСМ</t>
  </si>
  <si>
    <t xml:space="preserve"> Красноярский край, г. Назарово, ул. Арбузова, соор. Водопроводная сеть, отходящая от водопроводного колодца ВК 88-1, расположенного в районе жилого дома № 114 по ул. Арбузова и доходящая до жилых домов № 114 и № 116 ул. Арбузова</t>
  </si>
  <si>
    <t>Красноярский край, г. Назарово, ул.30 лет ВЛКСМ, соор.водопроводная сеть, отходящая от водопроводного колодца ВК 161, расположенного в районе здания №75 по ул. 30 лет ВЛКСМ и доходящая до здания №75 ул.30 лет ВЛКСМ</t>
  </si>
  <si>
    <t>Красноярский край, г.Назарово, от ВК 22А, расположенного в районе нежилого здания № 2Д по ул.Курчатова, до жилых домов по ул.Кедровая, Надежды, Северная, Трудовых резервов, Спортивная,Дальняя, Восточная, Центральная, Проезд 1, Проезд 2, Кольцевая</t>
  </si>
  <si>
    <t>Красноярский край, г.Назарово, от ВК 40, расположенного в районе жилого дома № 2, по ул. Трудовых резервов, до нежилого здания № 8 по ул. Курчатова, до ВК 44-2, расположенного в районе жилого дома № 15 по ул.Абрамова</t>
  </si>
  <si>
    <t>Красноярский край, г.Назарово, от ВК 44, расположенного в районе жилого дома № 7 по ул.Абрамова, до ВК 47, расположенного в районе жилого дома № 11 по ул.Абрамова</t>
  </si>
  <si>
    <t>Красноярский край, г.Назарово, от ВК 153-1, расположенного в районе жилого дома № 110 по ул. 30 лет ВЛКСМ, до ВК 153-2, расположенного в районе жилого дома № 102 по ул. 30 лет ВЛКСМ</t>
  </si>
  <si>
    <t>Красноярский край, г.Назарово, от ВК 83, расположенного в районе жилого дома № 68, по ул.Пролетарская, до ВК 83-4, расположенного в районе жилого дома № 40 по ул.Крупской</t>
  </si>
  <si>
    <t>Красноярский край, г. Назарово, от ВК 83-4, расположенного в районе жилого дома № 40 по ул. Крупской, до ВК 83-5, расположенного в районе жилого дома № 30 по ул. Крупской</t>
  </si>
  <si>
    <t>Красноярский край, г.Назарово, от ВК 83, расположенного в районе жилого дома №63 по ул. Пролетарская, до ВК 83А, расположенного в районе жилого дома № 54 по ул. Пролетарская</t>
  </si>
  <si>
    <t>Красноярский край, г.Назарово, от ВК 29-13, расположенного в районе жилого дома №5 по ул. Советская, до ВК 29-14, расположенного в районе жилого дома № 14 по ул. Кузнечная</t>
  </si>
  <si>
    <t>Красноярский край, г.Назарово, от ВК 27ж-175-3, расположенного в районе нежилого здания № 27А по ул. Шоссейная, до ВК 27ж-172-5, расположенного в районе жилого дома № 39 по ул. Свободы</t>
  </si>
  <si>
    <t>Красноярский край, г.Назарово, от ВК 27ж 168-7, расположенного в районе жилого дома № 48 по ул.Кирова, до ВК 53-17, расположенного в районе жилого дома № 64 по ул. Октябрьская, от ВК 53-21, расположенного в районе жилого дома № 19 по ул. Гвардейская</t>
  </si>
  <si>
    <t>Красноярский край, г.Назарово, от ВК 45, расположенного в районе жилого дома № 1 Б по ул.Гусарова, до ВК 46, расположенного в районе жилого дома № 1 по ул.Абрамова</t>
  </si>
  <si>
    <t>Красноярский край, г.Назарово, от ВК 22А-1, расположенного в районе жилого дома № 15 по ул.Коммунальная, до ВК 10, расположенного в районе жилого дома № 4 по ул.Коммунальная</t>
  </si>
  <si>
    <t>Красноярский край, г.Назарово, от ВК 22, расположенного в районе жилого дома № 34, по ул. Партизанская, до ВК 22-2, расположенного в районе жилого дома № 1 по ул. Новопартизанская</t>
  </si>
  <si>
    <t>Красноярский край, г.Назарово, от ВК 44, расположенного в районе жилого дома № 14 по ул. Трудовых резервов, до жилого дома № 14 по ул. Трудовых резервов, до жилых домов №№ 10,8,7,6,5,4,3,2,1 по ул. Гусарова</t>
  </si>
  <si>
    <t xml:space="preserve"> Красноярский край, г.Назарово, от ВК 53-20-12, расположенного в районе жилого дома № 9 по ул. Красноармейская, до ВК 53-20-4, расположенного в районе жилого дома № 68 по ул. Красноармейская</t>
  </si>
  <si>
    <t>Сооружение -  водопроводная сеть</t>
  </si>
  <si>
    <t>Красноярский край, г.Назарово, от ВК 56А-1, расположенного в районе жилого дома № 26, по ул.Лермонтова, до нежилого здания №24, микрорайон "Промышленный узел"</t>
  </si>
  <si>
    <t>Красноярский край, г.Назарово, от ВК 15, расположенного в районе жилого дома № 2 по ул.Черняховского, до ВК 15-1, расположенного в районе нежилого здания № 1 по ул. Черняховского, вл. 1</t>
  </si>
  <si>
    <t>Красноярский край, г.Назарово, от ВК 132-13б, расположенного в районе жилого дома № 17 по ул. Заречная, до ВК 132-13в, расположенного в районе жилого дома № 8 по ул. Суш.Заводская</t>
  </si>
  <si>
    <t>Красноярский край, г.Назарово, от ВК 160-3, расположенного в районе жилого дома № 83, по ул. 30 лет ВЛКСМ, до ВК 160-4, расположенного в районе жилого дома № 81 "А" по ул.30 лет ВЛКСМ</t>
  </si>
  <si>
    <t>Красноярский край, г.Назарово, от ВК 53-4, расположенного в районе жилого дома № 6 по ул. Суворова, до ВК 53-6, расположенного в районе нежилого здания № 9 по ул. Суворова, вл. 9</t>
  </si>
  <si>
    <t>Красноярский край, г.Назарово, от ВК 53, расположенного в районе жилого дома № 14 по ул. Калинина, до ВК 53-4, расположенного в районе жилого дома № 6 по ул. Суворова</t>
  </si>
  <si>
    <t>Красноярский край, г.Назарово, от ВК 133-8, расположенного в районе жилого дома № 61 по ул.Луговая, до ВК 133-19, расположенного в районе жилого дома № 38 по ул.Луговая</t>
  </si>
  <si>
    <t>Красноярский край, г.Назарово, от ВК 29-13, расположенного в районе жилого дома № 5 по ул. Советская, до ВК 29-12, расположенного в районе нежилого здания № 1 по ул. Советская, вл. 1А</t>
  </si>
  <si>
    <t>Красноярский край, г.Назарово, от ВК 27ж167-3, расположенного в районе жилого дома №10 по ул.Ададымская, до ВК 27ж171-1, расположенного в районе жилого дома №2 по ул. Первомайская</t>
  </si>
  <si>
    <t xml:space="preserve">Сооружение - водопроводная сеть </t>
  </si>
  <si>
    <t>Красноярский край, г.Назарово, от ВК 27ж171-3, расположенного в районе жилого дома № 6 по ул. Шоссейная, до ВК 27ж171-1, расположенного в районе жилого дома № 2 по ул. Первомайская</t>
  </si>
  <si>
    <t>Красноярский край, г.Назарово, от ВК 27ж171-1, расположенного в районе жилого дома № 2 по ул. Первомайская, до ВК 27ж170-3, расположенного в районе жилого дома № 10 по ул. Первомайская</t>
  </si>
  <si>
    <t>Красноярский край, г.Назарово, от ВК 14ж 169, расположенного в районе жилого дома № 60 по ул. Вокзальная, до ВК 14ж 162-19, расположенного в районе жилого дома № 72 по ул. Комсомольская</t>
  </si>
  <si>
    <t>Красноярский край, г.Назарово, от водопроводной башни, расположенной в районе жилого дома № 19 по ул.Вокзальная, до нежилого здания № 1В (котельная), микрорайон "СМП"-268</t>
  </si>
  <si>
    <t>Красноярский край, г.Назарово, от ВК 19ж176-1, расположенного в районе жилого дома № 32А, микрорайон "СМП-268", до ВК 19ж176-4, расположенного в районе жилого дома № 11 по ул. Загородная</t>
  </si>
  <si>
    <t>Красноярский край, г.Назарово, от ВК 133-21, расположенного в районе жилого дома № 8 по ул.Безымянная, до ВК 133-20, расположенного в районе жилого дома № 27 по ул.Братская, до ВК 133-20-9, расположенного в районе жилого дома № 86 по ул.Братская</t>
  </si>
  <si>
    <t>Красноярский край, г.Назарово, от ВК 27ж171-3, расположенного в районе жилого дома № 6 по ул. Шоссейная, до ВК 27ж168-10, расположенного в районе жилого дома № 60 по ул. Кирова</t>
  </si>
  <si>
    <t>Красноярский край, г.Назарово, от ВК 7ж165-1, расположенного в районе жилого дома №98, по ул. Вокзальная, до ВК 7ж165-4, расположенного в районе жилого дома № 31 по ул. Степная</t>
  </si>
  <si>
    <t>Красноярский край, г.Назарово, от ВК 133-19, расположенного в районе жилого дома № 63 по ул.Луговая, до ВК 133-20, расположенного в районе жилого дома № 27 по ул.Братская, до ВК 133-19-4, расположенного в районе жилого дома № 82 по ул.Луговая</t>
  </si>
  <si>
    <t>Красноярский край, г.Назарово, от ВК 133-21, расположенного в районе жилого дома № 8, по ул.Безымянная, до ВК 133-16, расположенного в районе нежилого здания № 8А по ул. 30 лет ВЛКСМ, до ВК 133-21-5, расположенного в районе жилого дома № 115 по ул. Китайкиной</t>
  </si>
  <si>
    <t>Красноярский край, г.Назарово, от ВК 27ж 175, расположенного в районе нежилого здания № 1Б по ул. Ададымская, до ВК 27ж 167-10, расположенного в районе жилого дома № 72 по ул. Ададымска</t>
  </si>
  <si>
    <t>Красноярский край, г.Назарово, от ВК 14ж 161-1, расположенного в районе жилого дома № 54 по ул. Вокзальная, до ВК 14ж 161-15, расположенного в районе жилого дома № 70 по ул. Железнодорожная</t>
  </si>
  <si>
    <t>Красноярский край, г.Назарово, от ВК 11ж169, расположенного в районе жилого дома № 2, по ул. Вокзальная, до ВК 11ж164-10, расположенного в районе жилого дома № 74 по ул. Совхозная</t>
  </si>
  <si>
    <t xml:space="preserve">Сооружение -  водопроводная сеть </t>
  </si>
  <si>
    <t>Красноярский край, г.Назарово, от насосоной станции нежилого здания № 156А по ул. Вокзальная, до ВК 133-15-1ж 166-5, расположенного в районе жилого дома № 5 по ул. Грунтовая, до ВК 1ж 166-8, расположенного в районе жилого дома № 37 по ул. Грунтовая</t>
  </si>
  <si>
    <t>Красноярский край, г.Назарово, от ВК 23ж 173-1, расположенного в районе жилого дома № 42 по ул. Вокзальная, до ВК 23ж 173-15, расположенного в районе жилого дома № 53 по ул. О.Кошевого</t>
  </si>
  <si>
    <t>Красноярский край, г.Назарово, от ВК 10ж169, расположенного в районе жилого дома № 84, по ул. Вокзальная, до ВК 10ж163-11, расположенного в районе жилого дома № 62 по ул. Рабочая</t>
  </si>
  <si>
    <t xml:space="preserve">Сооружение – водопроводная сеть </t>
  </si>
  <si>
    <t>Россия, Красноярский край, г. Назарово, сооружение , ст. Назарово (полоса отвода). Водопроводная сеть</t>
  </si>
  <si>
    <t xml:space="preserve">Сооружение - водопровод от ВК-56 ул. Калинина до водозабора п. Бор </t>
  </si>
  <si>
    <t>Красноярский край, г. Назарово, соор. водопровод, отходящий от водопроводного колодца, расположенного в районе жилого дома № 32 ул. Калинина и дохоящий до здания насосной II подъема, расположенного ул. Новокомсомольская, вл. № 4 «А», стр. № 2 (стр.)</t>
  </si>
  <si>
    <t>Красноярский край, г.Назарово, ул.Школьная, соор. водопроводная сеть, отходящая от водопроводного колодца (ВК 166-14), расположенного в районе ул.Чехова, №2 и доходящая до водопроводного колодца (ВК178-7), расположенного ул.Школьная, №5 "Г"</t>
  </si>
  <si>
    <t>Российская Федерация, Красноярский край, г.Назарово, соор. водопроводная сеть, отходящая от водопроводного колодца ВК 23, расположенного в районе жилого дома № 2 8-й микрорайон</t>
  </si>
  <si>
    <t>Наружные сети водоснабжения</t>
  </si>
  <si>
    <t>300м3</t>
  </si>
  <si>
    <t>Самотечная линия 1-го подъема</t>
  </si>
  <si>
    <t>Красноярский край, г. Назарово, Самотечная линия 1-го подъема</t>
  </si>
  <si>
    <t>Водопровод сырой воды 2 от НФС до 3-го подъема</t>
  </si>
  <si>
    <t>Красноярский край, г. Назарово, Водопровод сырой воды 2 от НФС до 3-го подъема</t>
  </si>
  <si>
    <t>Водопровод к жилому дому  ул. Школьная - 57</t>
  </si>
  <si>
    <t>Красноярский край, г. Назарово, Водопровод к жилому дому  ул. Школьная - 57</t>
  </si>
  <si>
    <t>Водопровод к жилому дому  ул. Школьная -59</t>
  </si>
  <si>
    <t>Красноярский край, г. Назарово, Водопровод к жилому дому  ул. Школьная -59</t>
  </si>
  <si>
    <t>Водопровод к жилому дому  ул.  К. Маркса - 27</t>
  </si>
  <si>
    <t>Красноярский край, г. Назарово, Водопровод к жилому дому  ул.  К. Маркса - 27</t>
  </si>
  <si>
    <t>Водопровод к гостинице Заря</t>
  </si>
  <si>
    <t>Красноярский край, г. Назарово, Водопровод к гостинице Заря</t>
  </si>
  <si>
    <t>Водопровод к жилому дому  ул. Школьная - 51</t>
  </si>
  <si>
    <t>Красноярский край, г. Назарово, Водопровод к жилому дому  ул. Школьная - 51</t>
  </si>
  <si>
    <t>Водопровод к жилому дому  ул. Школьная - 55</t>
  </si>
  <si>
    <t>Красноярский край, г. Назарово, Водопровод к жилому дому  ул. Школьная - 55</t>
  </si>
  <si>
    <t xml:space="preserve">Водопровод к жилому дому  ул. 30лет ВЛКСМ- 61,63  </t>
  </si>
  <si>
    <t xml:space="preserve">Красноярский край, г. Назарово, Водопровод к жилому дому  ул. 30лет ВЛКСМ- 61,63  </t>
  </si>
  <si>
    <t>Водопровод к жилому дому  ул. 30лет ВЛКСМ - 65</t>
  </si>
  <si>
    <t>Красноярский край, г. Назарово, Водопровод к жилому дому  ул. 30лет ВЛКСМ - 65</t>
  </si>
  <si>
    <t>Водопровод от жилого дома, 65 до жилого дома , 59, ул. 30 лет ВЛКСМ</t>
  </si>
  <si>
    <t>Красноярский край, г. Назарово, Водопровод от жилого дома, 65 до жилого дома , 59, ул. 30 лет ВЛКСМ</t>
  </si>
  <si>
    <t>Красноярский край, г. Назарово, Водопровод от ул. .Арбузова, 92 до ул. Школьная</t>
  </si>
  <si>
    <t>Водопровод по ул. Чулымская, от 30 лет ВЛКСМ до ввода в здание д/с Аленка</t>
  </si>
  <si>
    <t>Красноярский край, г. Назарово, Водопровод по ул. Чулымская, от 30 лет ВЛКСМ до ввода в здание д/с Аленка</t>
  </si>
  <si>
    <t>Водопровод к жилому дому ул. Арбузова 131,131а,133</t>
  </si>
  <si>
    <t>Красноярский край, г. Назарово, Водопровод к жилому дому ул. Арбузова 131,131а,133</t>
  </si>
  <si>
    <t>Водопровод от К. Маркса № 25</t>
  </si>
  <si>
    <t>Красноярский край, г. Назарово, Водопровод от К. Маркса № 25</t>
  </si>
  <si>
    <t>Водопровод от К. Маркса № 23</t>
  </si>
  <si>
    <t>Красноярский край, г. Назарово, Водопровод от К. Маркса № 23</t>
  </si>
  <si>
    <t>Водопровод к жилому дому ул. 30лет ВЛКСМ-71</t>
  </si>
  <si>
    <t>Красноярский край, г. Назарово, Водопровод к жилому дому ул. 30лет ВЛКСМ-71</t>
  </si>
  <si>
    <t>Водопровод к жилому дому ул. К. Маркса, 54</t>
  </si>
  <si>
    <t>Красноярский край, г. Назарово, Водопровод к жилому дому ул. К. Маркса, 54</t>
  </si>
  <si>
    <t>Водопровод к жилому дому ул.30лет ВЛКСМ, 82</t>
  </si>
  <si>
    <t>Красноярский край, г. Назарово, Водопровод к жилому дому ул.30лет ВЛКСМ, 82</t>
  </si>
  <si>
    <t xml:space="preserve">Водопровод к жилому дому ул. Труда 11а   </t>
  </si>
  <si>
    <t xml:space="preserve">Красноярский край, г. Назарово, Водопровод к жилому дому ул. Труда 11а   </t>
  </si>
  <si>
    <t>Водопровод к жилому дому ул. К. Маркса- 44 а</t>
  </si>
  <si>
    <t>Красноярский край, г. Назарово, Водопровод к жилому дому ул. К. Маркса- 44 а</t>
  </si>
  <si>
    <t>Водопровод к жилому дому ул.  Арбузова, 75 в</t>
  </si>
  <si>
    <t>Красноярский край, г. Назарово, Водопровод к жилому дому ул.  Арбузова, 75 в</t>
  </si>
  <si>
    <t xml:space="preserve">Водопровод к жилому дому ул. Арбузова, 75 б  </t>
  </si>
  <si>
    <t xml:space="preserve">Красноярский край, г. Назарово, Водопровод к жилому дому ул. Арбузова, 75 б  </t>
  </si>
  <si>
    <t xml:space="preserve">Водопровод от НФС до хлебозавода    </t>
  </si>
  <si>
    <t xml:space="preserve">Красноярский край, г. Назарово, Водопровод от НФС до хлебозавода    </t>
  </si>
  <si>
    <t>Водопровод к жилому дому ул. Арбузова- 77 б</t>
  </si>
  <si>
    <t>Красноярский край, г. Назарово, Водопровод к жилому дому ул. Арбузова- 77 б</t>
  </si>
  <si>
    <t>Водопровод к жилому дому  ул. Арбузова 104</t>
  </si>
  <si>
    <t>Красноярский край, г. Назарово, Водопровод к жилому дому  ул. Арбузова 104</t>
  </si>
  <si>
    <t>Водопровод  ул. Борисенко до ул. Школьной</t>
  </si>
  <si>
    <t>Красноярский край, г. Назарово, Водопровод  ул. Борисенко до ул. Школьной</t>
  </si>
  <si>
    <t>Водопровод ул. Чехова от Школьной  до 30 лет ВЛКСМ</t>
  </si>
  <si>
    <t>Красноярский край, г. Назарово, Водопровод ул. Чехова от Школьной  до 30 лет ВЛКСМ</t>
  </si>
  <si>
    <t>Водопровод к жилому дому ул. Коминтерна 7,11</t>
  </si>
  <si>
    <t>Красноярский край, г. Назарово, Водопровод к жилому дому ул. Коминтерна 7,11</t>
  </si>
  <si>
    <t>Водопровод  к жилому дому по ул. Коминтерна от ул. Мира</t>
  </si>
  <si>
    <t>Красноярский край, г. Назарово, Водопровод  к жилому дому по ул. Коминтерна от ул. Мира</t>
  </si>
  <si>
    <t>Водопровод по ул. Пушкина</t>
  </si>
  <si>
    <t>Красноярский край, г. Назарово, Водопровод по ул. Пушкина</t>
  </si>
  <si>
    <t>Водопровод к ВРК по ул. Переездной</t>
  </si>
  <si>
    <t>Красноярский край, г. Назарово, Водопровод к ВРК по ул. Переездной</t>
  </si>
  <si>
    <t xml:space="preserve">Водопровод по ул. Речной к ВРК  </t>
  </si>
  <si>
    <t xml:space="preserve">Красноярский край, г. Назарово, Водопровод по ул. Речной к ВРК  </t>
  </si>
  <si>
    <t>Водопровод к котельной 46, 55</t>
  </si>
  <si>
    <t>Красноярский край, г. Назарово, Водопровод к котельной 46, 55</t>
  </si>
  <si>
    <t xml:space="preserve">Водопровод к п. Бор  </t>
  </si>
  <si>
    <t xml:space="preserve">Красноярский край, г. Назарово, Водопровод к п. Бор  </t>
  </si>
  <si>
    <t>Водопровод по п. Горняк</t>
  </si>
  <si>
    <t>Красноярский край, г. Назарово, Водопровод по п. Горняк</t>
  </si>
  <si>
    <t>Водопровод к жилому дому   ул. Молодежная 9</t>
  </si>
  <si>
    <t>Красноярский край, г. Назарово, Водопровод к жилому дому   ул. Молодежная 9</t>
  </si>
  <si>
    <t>Водопровод к жилому дому   ул. Молодежная- 8</t>
  </si>
  <si>
    <t>Красноярский край, г. Назарово, Водопровод к жилому дому   ул. Молодежная- 8</t>
  </si>
  <si>
    <t xml:space="preserve">Водопровод к Школе 9  </t>
  </si>
  <si>
    <t xml:space="preserve">Красноярский край, г. Назарово, Водопровод к Школе 9  </t>
  </si>
  <si>
    <t>Водопровод к ЦТП –1</t>
  </si>
  <si>
    <t>Красноярский край, г. Назарово, Водопровод к ЦТП –1</t>
  </si>
  <si>
    <t>Водопровод к жилому дому ул. К. Маркса 18,18а</t>
  </si>
  <si>
    <t>Красноярский край, г. Назарово, Водопровод к жилому дому ул. К. Маркса 18,18а</t>
  </si>
  <si>
    <t xml:space="preserve">Водопровод к жилому дому ул.30лет ВЛКСМ-83а  </t>
  </si>
  <si>
    <t xml:space="preserve">Красноярский край, г. Назарово, Водопровод к жилому дому ул.30лет ВЛКСМ-83а  </t>
  </si>
  <si>
    <t>Красноярский край, г. Назарово, Водопровод к жилому дому   ул. Кузнечная 2</t>
  </si>
  <si>
    <t xml:space="preserve">Водопровод к детсаду  Дельфиненок </t>
  </si>
  <si>
    <t xml:space="preserve">Красноярский край, г. Назарово, Водопровод к детсаду  Дельфиненок </t>
  </si>
  <si>
    <t>Водопровод по ул.Арбузова 85г</t>
  </si>
  <si>
    <t>Красноярский край, г. Назарово, Водопровод по ул.Арбузова 85г</t>
  </si>
  <si>
    <t>Водопровод к жилому дому   ул. Школьная 2а</t>
  </si>
  <si>
    <t>Красноярский край, г. Назарово, Водопровод к жилому дому   ул. Школьная 2а</t>
  </si>
  <si>
    <t>Водопровод к зданию Труда, 13а</t>
  </si>
  <si>
    <t>Красноярский край, г. Назарово, Водопровод к зданию Труда, 13а</t>
  </si>
  <si>
    <t>Водопровод по  детсаду  «Улыбка».Арбузова, 89б</t>
  </si>
  <si>
    <t>Красноярский край, г. Назарово, Водопровод по  детсаду  «Улыбка».Арбузова, 89б</t>
  </si>
  <si>
    <t>Водопровод по ул. Арбузова 83 (общежитие)</t>
  </si>
  <si>
    <t>Красноярский край, г. Назарово, Водопровод по ул. Арбузова 83 (общежитие)</t>
  </si>
  <si>
    <t>Водопровод ул. Арбузова, 89г  (общежитие)</t>
  </si>
  <si>
    <t>Красноярский край, г. Назарово, Водопровод ул. Арбузова, 89г  (общежитие)</t>
  </si>
  <si>
    <t>Водопровод ул. К. Маркса, 22</t>
  </si>
  <si>
    <t>Красноярский край, г. Назарово, Водопровод ул. К. Маркса, 22</t>
  </si>
  <si>
    <t xml:space="preserve">Водопровод к жилому дому ЖЭК  </t>
  </si>
  <si>
    <t xml:space="preserve">Красноярский край, г. Назарово, Водопровод к жилому дому ЖЭК  </t>
  </si>
  <si>
    <t>Водопровод к жилому дому К. Маркса-28  НЗ СХМ</t>
  </si>
  <si>
    <t>Красноярский край, г. Назарово, Водопровод к жилому дому К. Маркса-28  НЗ СХМ</t>
  </si>
  <si>
    <t>Водопровод к  КНС №1 ул.30 лет ВЛКСМ 96а</t>
  </si>
  <si>
    <t>Красноярский край, г. Назарово, Водопровод к  КНС №1 ул.30 лет ВЛКСМ 96а</t>
  </si>
  <si>
    <t>Водопровод от Водозабора по Ленина п. Бор</t>
  </si>
  <si>
    <t>Красноярский край, г. Назарово, Водопровод от Водозабора по Ленина п. Бор</t>
  </si>
  <si>
    <t>Водопровод по ул.К. Маркса до рощи</t>
  </si>
  <si>
    <t>Красноярский край, г. Назарово, Водопровод по ул.К. Маркса до рощи</t>
  </si>
  <si>
    <t>Водопровод от детсада «Калинка» до НСТ ул. Чехова, 2б</t>
  </si>
  <si>
    <t>Красноярский край, г. Назарово, Водопровод от детсада «Калинка» до НСТ ул. Чехова, 2б</t>
  </si>
  <si>
    <t>Водопровод к жилому дому ул. Арбузова-100а</t>
  </si>
  <si>
    <t>Красноярский край, г. Назарово, Водопровод к жилому дому ул. Арбузова-100а</t>
  </si>
  <si>
    <t>Водопровод к  жилому дому Арбузова,75г.</t>
  </si>
  <si>
    <t>Красноярский край, г. Назарово, Водопровод к  жилому дому Арбузова,75г.</t>
  </si>
  <si>
    <t>Водопровод от спортзала до Снежинки ул. Школьная, 49</t>
  </si>
  <si>
    <t>Красноярский край, г. Назарово, Водопровод от спортзала до Снежинки ул. Школьная, 49</t>
  </si>
  <si>
    <t>Водопровод к КНС-3,5,6.</t>
  </si>
  <si>
    <t>Красноярский край, г. Назарово, Водопровод к КНС-3,5,6.</t>
  </si>
  <si>
    <t>Водопровод от НСТ до3-го подъема по 30лет ВЛКСМ</t>
  </si>
  <si>
    <t>Красноярский край, г. Назарово, Водопровод от НСТ до3-го подъема по 30лет ВЛКСМ</t>
  </si>
  <si>
    <t xml:space="preserve">Водопровод по ул. К. Маркса  </t>
  </si>
  <si>
    <t xml:space="preserve">Красноярский край, г. Назарово, Водопровод по ул. К. Маркса  </t>
  </si>
  <si>
    <t>Водопровод по ул. Мира от Труда</t>
  </si>
  <si>
    <t>Красноярский край, г. Назарово, Водопровод по ул. Мира от Труда</t>
  </si>
  <si>
    <t>Водопровод ул. Труда от ул. 30лет  ВЛКСМ</t>
  </si>
  <si>
    <t>Красноярский край, г. Назарово, Водопровод ул. Труда от ул. 30лет  ВЛКСМ</t>
  </si>
  <si>
    <t xml:space="preserve">Водопровод к школе №7  </t>
  </si>
  <si>
    <t xml:space="preserve">Красноярский край, г. Назарово, Водопровод к школе №7  </t>
  </si>
  <si>
    <t>Водопровод к жилому дому   ул. Арбузова  125а</t>
  </si>
  <si>
    <t>Красноярский край, г. Назарово, Водопровод к жилому дому   ул. Арбузова  125а</t>
  </si>
  <si>
    <t xml:space="preserve">Водопровод к жилому дому  ул. Школьная, 49  </t>
  </si>
  <si>
    <t xml:space="preserve">Красноярский край, г. Назарово, Водопровод к жилому дому  ул. Школьная, 49  </t>
  </si>
  <si>
    <t>Водопровод ул. Арбузова 102</t>
  </si>
  <si>
    <t>Красноярский край, г. Назарово, Водопровод ул. Арбузова 102</t>
  </si>
  <si>
    <t xml:space="preserve">Водопровод к зданию ГОВД  </t>
  </si>
  <si>
    <t xml:space="preserve">Красноярский край, г. Назарово, Водопровод к зданию ГОВД  </t>
  </si>
  <si>
    <t>Водопровод ул. Черняховского, 5 лабораторный корпус</t>
  </si>
  <si>
    <t>Красноярский край, г. Назарово, Водопровод ул. Черняховского, 5 лабораторный корпус</t>
  </si>
  <si>
    <t>Водопровод ул. Черняховского, 5 учебный комбинат</t>
  </si>
  <si>
    <t>Красноярский край, г. Назарово, Водопровод ул. Черняховского, 5 учебный комбинат</t>
  </si>
  <si>
    <t>Водопровод ул.Черняховского, 7 общ. 2 НЭСТ</t>
  </si>
  <si>
    <t>Красноярский край, г. Назарово, Водопровод ул.Черняховского, 7 общ. 2 НЭСТ</t>
  </si>
  <si>
    <t>Водопровод ул. Черняховского, 6 общ.1 НЭСТ</t>
  </si>
  <si>
    <t>Красноярский край, г. Назарово, Водопровод ул. Черняховского, 6 общ.1 НЭСТ</t>
  </si>
  <si>
    <t xml:space="preserve">Водопровод ул.Южная-17а  </t>
  </si>
  <si>
    <t xml:space="preserve">Красноярский край, г. Назарово, Водопровод ул.Южная-17а  </t>
  </si>
  <si>
    <t>Водопровод к жилому дому 14,16 ул. Парковая</t>
  </si>
  <si>
    <t>Красноярский край, г. Назарово, Водопровод к жилому дому 14,16 ул. Парковая</t>
  </si>
  <si>
    <t xml:space="preserve">Водопровод  ул. К. Маркса  20а  </t>
  </si>
  <si>
    <t xml:space="preserve">Красноярский край, г. Назарово, Водопровод  ул. К. Маркса  20а  </t>
  </si>
  <si>
    <t xml:space="preserve">Водопровод ул. Чехова 4а  </t>
  </si>
  <si>
    <t xml:space="preserve">Красноярский край, г. Назарово, Водопровод ул. Чехова 4а  </t>
  </si>
  <si>
    <t>Водопровод ул. Полиграфистов  1</t>
  </si>
  <si>
    <t>Красноярский край, г. Назарово, Водопровод ул. Полиграфистов  1</t>
  </si>
  <si>
    <t>Водопровод к прокуратуре и базе ЖЭК</t>
  </si>
  <si>
    <t>Красноярский край, г. Назарово, Водопровод к прокуратуре и базе ЖЭК</t>
  </si>
  <si>
    <t>Водопровод к жилому дому 2а,4,2,5а,7а,8-11,13ул. Абрамова, ул. Коммунальная</t>
  </si>
  <si>
    <t>Красноярский край, г. Назарово, Водопровод к жилому дому 2а,4,2,5а,7а,8-11,13ул. Абрамова, ул. Коммунальная</t>
  </si>
  <si>
    <t>Водопровод к жилому дому ул.Трудовых резервов 5</t>
  </si>
  <si>
    <t>Красноярский край, г. Назарово, Водопровод к жилому дому ул.Трудовых резервов 5</t>
  </si>
  <si>
    <t xml:space="preserve">Водопровод ул. 30лет ВЛКСМ  81а  </t>
  </si>
  <si>
    <t xml:space="preserve">Красноярский край, г. Назарово, Водопровод ул. 30лет ВЛКСМ  81а  </t>
  </si>
  <si>
    <t>Водопровод к жилому дому ул.30лет ВЛКСМ-83</t>
  </si>
  <si>
    <t>Красноярский край, г. Назарово, Водопровод к жилому дому ул.30лет ВЛКСМ-83</t>
  </si>
  <si>
    <t xml:space="preserve">Водопровод к жилому дому ул. 30лет  ВЛКСМ-42а    </t>
  </si>
  <si>
    <t xml:space="preserve">Красноярский край, г. Назарово, Водопровод к жилому дому ул. 30лет  ВЛКСМ-42а    </t>
  </si>
  <si>
    <t xml:space="preserve">Водопровод ул. 30лет ВЛКСМ-42  </t>
  </si>
  <si>
    <t xml:space="preserve">Красноярский край, г. Назарово, Водопровод ул. 30лет ВЛКСМ-42  </t>
  </si>
  <si>
    <t xml:space="preserve">Водопровод к жилому дому ул.30лет ВЛКСМ-36 б  </t>
  </si>
  <si>
    <t xml:space="preserve">Красноярский край, г. Назарово, Водопровод к жилому дому ул.30лет ВЛКСМ-36 б  </t>
  </si>
  <si>
    <t xml:space="preserve">Водопровод жилому дому ул. 30лет  ВЛКСМ 36а  </t>
  </si>
  <si>
    <t xml:space="preserve">Красноярский край, г. Назарово, Водопровод жилому дому ул. 30лет  ВЛКСМ 36а  </t>
  </si>
  <si>
    <t xml:space="preserve">Водопровод ул. 30лет ВЛКСМ - 27г.  </t>
  </si>
  <si>
    <t xml:space="preserve">Красноярский край, г. Назарово, Водопровод ул. 30лет ВЛКСМ - 27г.  </t>
  </si>
  <si>
    <t xml:space="preserve">Водопровод к жилому дому 27б ул. 30лет ВЛКСМ  </t>
  </si>
  <si>
    <t xml:space="preserve">Красноярский край, г. Назарово, Водопровод к жилому дому 27б ул. 30лет ВЛКСМ  </t>
  </si>
  <si>
    <t>Водопровод к жилому дому 92а ул. 30лет ВЛКСМ.</t>
  </si>
  <si>
    <t>Красноярский край, г. Назарово, Водопровод к жилому дому 92а ул. 30лет ВЛКСМ.</t>
  </si>
  <si>
    <t>Водопровод ул. Фабричная 3,1</t>
  </si>
  <si>
    <t>Красноярский край, г. Назарово, Водопровод ул. Фабричная 3,1</t>
  </si>
  <si>
    <t>Водопровод жилому дому 10  ул. Труда</t>
  </si>
  <si>
    <t>Красноярский край, г. Назарово, Водопровод жилому дому 10  ул. Труда</t>
  </si>
  <si>
    <t>Водопровод к жилому дому 1 ул. Мира</t>
  </si>
  <si>
    <t>Красноярский край, г. Назарово, Водопровод к жилому дому 1 ул. Мира</t>
  </si>
  <si>
    <t xml:space="preserve">Водопровод к жилому дому   ул. Парковая-13  </t>
  </si>
  <si>
    <t xml:space="preserve">Красноярский край, г. Назарово, Водопровод к жилому дому   ул. Парковая-13  </t>
  </si>
  <si>
    <t xml:space="preserve">Водопровод ул. 30лет ВЛКСМ 25в  </t>
  </si>
  <si>
    <t xml:space="preserve">Красноярский край, г. Назарово, Водопровод ул. 30лет ВЛКСМ .25в  </t>
  </si>
  <si>
    <t xml:space="preserve">Водопровод к жилому дому  ул. Арбузова 66.  </t>
  </si>
  <si>
    <t xml:space="preserve">Красноярский край, г. Назарово, Водопровод к жилому дому  ул. Арбузова 66.  </t>
  </si>
  <si>
    <t xml:space="preserve">Водопровод к жилому дому  ул. Арбузова, 106          </t>
  </si>
  <si>
    <t xml:space="preserve">Красноярский край, г. Назарово, Водопровод к жилому дому  ул. Арбузова, 106          </t>
  </si>
  <si>
    <t xml:space="preserve">Водопровод ул. Кравченко 1         </t>
  </si>
  <si>
    <t xml:space="preserve">Красноярский край, г. Назарово, Водопровод ул. Кравченко 1         </t>
  </si>
  <si>
    <t xml:space="preserve">Водопровод ул. Абрамова  1в       </t>
  </si>
  <si>
    <t xml:space="preserve">Красноярский край, г. Назарово, Водопровод ул. Абрамова  1в       </t>
  </si>
  <si>
    <t xml:space="preserve">Водопровод  м-н Привокзальный,- 3  </t>
  </si>
  <si>
    <t xml:space="preserve">Красноярский край, г. Назарово, Водопровод  м-н Привокзальный,- 3  </t>
  </si>
  <si>
    <t xml:space="preserve">Водопровод ул.Донских -1     </t>
  </si>
  <si>
    <t xml:space="preserve">Красноярский край, г. Назарово, Водопровод ул.Донских -1     </t>
  </si>
  <si>
    <t xml:space="preserve">Водопровод ул.Донских -2    </t>
  </si>
  <si>
    <t xml:space="preserve">Красноярский край, г. Назарово, Водопровод ул.Донских -2    </t>
  </si>
  <si>
    <t xml:space="preserve">Водопровод ул.Донских -3     </t>
  </si>
  <si>
    <t xml:space="preserve">Красноярский край, г. Назарово, Водопровод ул.Донских -3     </t>
  </si>
  <si>
    <t xml:space="preserve">Водопровод ул.Донских -4     </t>
  </si>
  <si>
    <t xml:space="preserve">Красноярский край, г. Назарово, Водопровод ул.Донских -4     </t>
  </si>
  <si>
    <t xml:space="preserve">Водопровод ул.Донских -5     </t>
  </si>
  <si>
    <t xml:space="preserve">Красноярский край, г. Назарово, Водопровод ул.Донских -5     </t>
  </si>
  <si>
    <t xml:space="preserve">Водопровод ул.Донских -6     </t>
  </si>
  <si>
    <t xml:space="preserve">Красноярский край, г. Назарово, Водопровод ул.Донских -6     </t>
  </si>
  <si>
    <t xml:space="preserve">Водопровод ул.Донских -7     </t>
  </si>
  <si>
    <t xml:space="preserve">Красноярский край, г. Назарово, Водопровод ул.Донских -7     </t>
  </si>
  <si>
    <t xml:space="preserve">Водопровод ул.Донских -8    </t>
  </si>
  <si>
    <t xml:space="preserve">Красноярский край, г. Назарово, Водопровод ул.Донских -8    </t>
  </si>
  <si>
    <t xml:space="preserve">Водопровод ул.Донских -9     </t>
  </si>
  <si>
    <t xml:space="preserve">Красноярский край, г. Назарово, Водопровод ул.Донских -9     </t>
  </si>
  <si>
    <t xml:space="preserve">Водопровод ул.Донских -10     </t>
  </si>
  <si>
    <t xml:space="preserve">Красноярский край, г. Назарово, Водопровод ул.Донских -10     </t>
  </si>
  <si>
    <t xml:space="preserve">Водопровод ул.Донских -11  </t>
  </si>
  <si>
    <t xml:space="preserve">Красноярский край, г. Назарово, Водопровод ул.Донских -11  </t>
  </si>
  <si>
    <t xml:space="preserve">Водопровод ул.Донских -12     </t>
  </si>
  <si>
    <t xml:space="preserve">Красноярский край, г. Назарово, Водопровод ул.Донских -12     </t>
  </si>
  <si>
    <t xml:space="preserve">Водопровод ул.Донских -13    </t>
  </si>
  <si>
    <t xml:space="preserve">Красноярский край, г. Назарово, Водопровод ул.Донских -13    </t>
  </si>
  <si>
    <t xml:space="preserve">Водопровод ул.Донских -14     </t>
  </si>
  <si>
    <t xml:space="preserve">Красноярский край, г. Назарово, Водопровод ул.Донских -14     </t>
  </si>
  <si>
    <t xml:space="preserve">Водопровод ул.Донских -15     </t>
  </si>
  <si>
    <t xml:space="preserve">Красноярский край, г. Назарово, Водопровод ул.Донских -15     </t>
  </si>
  <si>
    <t xml:space="preserve">Водопровод ул.Донских –16     </t>
  </si>
  <si>
    <t xml:space="preserve">Красноярский край, г. Назарово, Водопровод ул.Донских –16     </t>
  </si>
  <si>
    <t>Водопровод ул.Гуськова 1</t>
  </si>
  <si>
    <t>Красноярский край, г. Назарово, Водопровод ул.Гуськова 1</t>
  </si>
  <si>
    <t>Водопровод ул.Гуськова 2</t>
  </si>
  <si>
    <t>Красноярский край, г. Назарово, Водопровод ул.Гуськова 2</t>
  </si>
  <si>
    <t>Водопровод ул.Гуськова 3</t>
  </si>
  <si>
    <t>Красноярский край, г. Назарово, Водопровод ул.Гуськова 3</t>
  </si>
  <si>
    <t>Водопровод ул.Гуськова  4</t>
  </si>
  <si>
    <t>Красноярский край, г. Назарово, Водопровод ул.Гуськова  4</t>
  </si>
  <si>
    <t>Водопровод ул.Гуськова 5</t>
  </si>
  <si>
    <t>Красноярский край, г. Назарово, Водопровод ул.Гуськова 5</t>
  </si>
  <si>
    <t>Водопровод ул.Гуськова 7</t>
  </si>
  <si>
    <t>Красноярский край, г. Назарово, Водопровод ул.Гуськова 7</t>
  </si>
  <si>
    <t>Водопровод ул.Гуськова 9</t>
  </si>
  <si>
    <t>Красноярский край, г. Назарово, Водопровод ул.Гуськова 9</t>
  </si>
  <si>
    <t>Водопровод ул.Гуськова 11</t>
  </si>
  <si>
    <t>Красноярский край, г. Назарово, Водопровод ул.Гуськова 11</t>
  </si>
  <si>
    <t>Водопровод ул.Гуськова 13</t>
  </si>
  <si>
    <t>Красноярский край, г. Назарово, Водопровод ул.Гуськова 13</t>
  </si>
  <si>
    <t>Водопровод ул.Гуськова 15</t>
  </si>
  <si>
    <t>Красноярский край, г. Назарово, Водопровод ул.Гуськова 15</t>
  </si>
  <si>
    <t>Водопровод ул.Гуськова 17</t>
  </si>
  <si>
    <t>Красноярский край, г. Назарово, Водопровод ул.Гуськова 17</t>
  </si>
  <si>
    <t>Водопровод ул.Гуськова 19</t>
  </si>
  <si>
    <t>Красноярский край, г. Назарово, Водопровод ул.Гуськова 19</t>
  </si>
  <si>
    <t xml:space="preserve">Водопровод ул.Радиальная 1   </t>
  </si>
  <si>
    <t xml:space="preserve">Красноярский край, г. Назарово, Водопровод ул.Радиальная 1   </t>
  </si>
  <si>
    <t xml:space="preserve">Водопровод ул.Гуськова 21   </t>
  </si>
  <si>
    <t xml:space="preserve">Красноярский край, г. Назарово, Водопровод ул.Гуськова 21   </t>
  </si>
  <si>
    <t xml:space="preserve">Водопровод ул.Радиальная 7   </t>
  </si>
  <si>
    <t xml:space="preserve">Красноярский край, г. Назарово, Водопровод ул.Радиальная 7   </t>
  </si>
  <si>
    <t xml:space="preserve">Водопровод ул.Радиальная 9   </t>
  </si>
  <si>
    <t xml:space="preserve">Красноярский край, г. Назарово, Водопровод ул.Радиальная 9   </t>
  </si>
  <si>
    <t xml:space="preserve">Водопровод ул.Радиальная 11   </t>
  </si>
  <si>
    <t xml:space="preserve">Красноярский край, г. Назарово, Водопровод ул.Радиальная 11   </t>
  </si>
  <si>
    <t xml:space="preserve">Водопровод ул.Радиальная 13   </t>
  </si>
  <si>
    <t xml:space="preserve">Красноярский край, г. Назарово, Водопровод ул.Радиальная 13   </t>
  </si>
  <si>
    <t>Водопровод ул.Майская 3</t>
  </si>
  <si>
    <t>Красноярский край, г. Назарово, Водопровод ул.Майская 3</t>
  </si>
  <si>
    <t>Водопровод ул.Майская 6</t>
  </si>
  <si>
    <t>Красноярский край, г. Назарово, Водопровод ул.Майская 6</t>
  </si>
  <si>
    <t>Водопровод ул.Майская 8</t>
  </si>
  <si>
    <t>Красноярский край, г. Назарово, Водопровод ул.Майская 8</t>
  </si>
  <si>
    <t>Водопровод ул.Майская 10</t>
  </si>
  <si>
    <t>Красноярский край, г. Назарово, Водопровод ул.Майская 10</t>
  </si>
  <si>
    <t>Водопровод ул.Майская 12</t>
  </si>
  <si>
    <t>Красноярский край, г. Назарово, Водопровод ул.Майская 12</t>
  </si>
  <si>
    <t>Водопровод ул.Добычная 1</t>
  </si>
  <si>
    <t>Красноярский край, г. Назарово, Водопровод ул.Добычная 1</t>
  </si>
  <si>
    <t>Водопровод ул.Добычная 2</t>
  </si>
  <si>
    <t>Красноярский край, г. Назарово, Водопровод ул.Добычная 2</t>
  </si>
  <si>
    <t>Водопровод ул.Добычная 4</t>
  </si>
  <si>
    <t>Красноярский край, г. Назарово, Водопровод ул.Добычная 4</t>
  </si>
  <si>
    <t>Водопровод ул.Добычная 6</t>
  </si>
  <si>
    <t>Красноярский край, г. Назарово, Водопровод ул.Добычная 6</t>
  </si>
  <si>
    <t>Водопровод ул.Добычная 8</t>
  </si>
  <si>
    <t>Красноярский край, г. Назарово, Водопровод ул.Добычная 8</t>
  </si>
  <si>
    <t xml:space="preserve">Водопровод ул.Васильковая 1     </t>
  </si>
  <si>
    <t xml:space="preserve">Красноярский край, г. Назарово, Водопровод ул.Васильковая 1     </t>
  </si>
  <si>
    <t xml:space="preserve">Водопровод ул.Солнечная  2      </t>
  </si>
  <si>
    <t xml:space="preserve">Красноярский край, г. Назарово, Водопровод ул.Солнечная  2      </t>
  </si>
  <si>
    <t xml:space="preserve">Водопровод ул.Торговая 7        </t>
  </si>
  <si>
    <t xml:space="preserve">Красноярский край, г. Назарово, Водопровод ул.Торговая 7        </t>
  </si>
  <si>
    <t xml:space="preserve">Водопровод ул.Торговая 1        </t>
  </si>
  <si>
    <t xml:space="preserve">Красноярский край, г. Назарово, Водопровод ул.Торговая 1        </t>
  </si>
  <si>
    <t xml:space="preserve">Водопровод   Васильковый  2    </t>
  </si>
  <si>
    <t xml:space="preserve">Красноярский край, г. Назарово, Водопровод   Васильковый  2    </t>
  </si>
  <si>
    <t xml:space="preserve">Водопровод  ул.Торговая  3      </t>
  </si>
  <si>
    <t xml:space="preserve">Красноярский край, г. Назарово, Водопровод  ул.Торговая  3      </t>
  </si>
  <si>
    <t xml:space="preserve">Водопровод  ул 30лет ВЛКСМ-36    </t>
  </si>
  <si>
    <t xml:space="preserve">Красноярский край, г. Назарово, Водопровод  ул 30лет ВЛКСМ-36    </t>
  </si>
  <si>
    <t xml:space="preserve">Водопровод  ул 30лет ВЛКСМ-38    </t>
  </si>
  <si>
    <t xml:space="preserve">Красноярский край, г. Назарово, Водопровод  ул 30лет ВЛКСМ-38    </t>
  </si>
  <si>
    <t xml:space="preserve">Водопровод   Васильковый  4   </t>
  </si>
  <si>
    <t xml:space="preserve">Красноярский край, г. Назарово, Водопровод   Васильковый  4   </t>
  </si>
  <si>
    <t xml:space="preserve">Водопровод  Солнечный    5      </t>
  </si>
  <si>
    <t xml:space="preserve">Красноярский край, г. Назарово, Водопровод  Солнечный    5      </t>
  </si>
  <si>
    <t>Водопровод  к гаражу АТЦ ул. Заречная</t>
  </si>
  <si>
    <t>Красноярский край, г. Назарово, Водопровод  к гаражу АТЦ ул. Заречная</t>
  </si>
  <si>
    <t xml:space="preserve">Водопровод  к РСУ ул. Заречная   </t>
  </si>
  <si>
    <t xml:space="preserve">Красноярский край, г. Назарово, Водопровод  к РСУ ул. Заречная   </t>
  </si>
  <si>
    <t>Водопровод  к КНС-4 ул. Ключевая,4</t>
  </si>
  <si>
    <t>Красноярский край, г. Назарово, Водопровод  к КНС-4 ул. Ключевая,4</t>
  </si>
  <si>
    <t xml:space="preserve">Водопровод  к КНС-11 ул.Привокзальная 4а  </t>
  </si>
  <si>
    <t xml:space="preserve">Красноярский край, г. Назарово, Водопровод  к КНС-11 ул.Привокзальная 4а  </t>
  </si>
  <si>
    <t>Водопровод  к КНС-10   ул.Верхняя</t>
  </si>
  <si>
    <t>Красноярский край, г. Назарово, Водопровод  к КНС-10   ул.Верхняя</t>
  </si>
  <si>
    <t xml:space="preserve">Водопровод  к ПНС ул.Декабристов   </t>
  </si>
  <si>
    <t xml:space="preserve">Красноярский край, г. Назарово, Водопровод  к ПНС ул.Декабристов   </t>
  </si>
  <si>
    <t>Водопровод  ул. Коммунальная,  13,15</t>
  </si>
  <si>
    <t>Красноярский край, г. Назарово, Водопровод  ул. Коммунальная,  13,15</t>
  </si>
  <si>
    <t>Участок водопровода ул.Верхняя-Гуськова</t>
  </si>
  <si>
    <t>Красноярский край, г. Назарово, Участок водопровода ул.Верхняя-Гуськова</t>
  </si>
  <si>
    <t xml:space="preserve">Водопровод ул.30лет ВЛКСМ-59     </t>
  </si>
  <si>
    <t xml:space="preserve">Красноярский край, г. Назарово, Водопровод ул.30лет ВЛКСМ-59     </t>
  </si>
  <si>
    <t>Водопровод  к водоразборной колонке ул.Суворова</t>
  </si>
  <si>
    <t>Красноярский край, г. Назарово, Водопровод  к водоразборной колонке ул.Суворова</t>
  </si>
  <si>
    <t xml:space="preserve">Водопровод  к стадиону Шахтер  </t>
  </si>
  <si>
    <t xml:space="preserve">Красноярский край, г. Назарово, Водопровод  к стадиону Шахтер  </t>
  </si>
  <si>
    <t xml:space="preserve">Водопровод  к зданию Дома быта  </t>
  </si>
  <si>
    <t xml:space="preserve">Красноярский край, г. Назарово, Водопровод  к зданию Дома быта  </t>
  </si>
  <si>
    <t xml:space="preserve">Водопроводы частного сектора   </t>
  </si>
  <si>
    <t xml:space="preserve">Красноярский край, г. Назарово, Водопроводы частного сектора   </t>
  </si>
  <si>
    <t>Участок водопровода ул. Торговая, Радиальная</t>
  </si>
  <si>
    <t>Красноярский край, г. Назарово, Участок водопровода ул. Торговая, Радиальная</t>
  </si>
  <si>
    <t xml:space="preserve">Водопровод ж/дому ул.Школьная-8   </t>
  </si>
  <si>
    <t xml:space="preserve">Красноярский край, г. Назарово, Водопровод ж/дому ул.Школьная-8   </t>
  </si>
  <si>
    <t>Водопровод ул.Кооперативная от ул.Китайкиной до Луговой</t>
  </si>
  <si>
    <t>Красноярский край, г. Назарово, Водопровод ул.Кооперативная от ул.Китайкиной до Луговой</t>
  </si>
  <si>
    <t>Водопровод к жилому дому Кооперативная- 8 и ввод в дом</t>
  </si>
  <si>
    <t>Красноярский край, г. Назарово, Водопровод к жилому дому Кооперативная- 8 и ввод в дом</t>
  </si>
  <si>
    <t>Водопровод к школе№2 от ВК 171-10  ул.Борисенко 10</t>
  </si>
  <si>
    <t>Красноярский край, г. Назарово, Водопровод к школе№2 от ВК 171-10  ул.Борисенко 10</t>
  </si>
  <si>
    <t>Водопровод от ВК до здания Школы 3  ул.Кравченко 2</t>
  </si>
  <si>
    <t>Красноярский край, г. Назарово, Водопровод от ВК до здания Школы 3  ул.Кравченко 2</t>
  </si>
  <si>
    <t xml:space="preserve">Водопровод от ВК до здания Школы 6  </t>
  </si>
  <si>
    <t xml:space="preserve">Красноярский край, г. Назарово, Водопровод от ВК до здания Школы 6  </t>
  </si>
  <si>
    <t>Водопровод от ВК до здания Школы 8  ул.К.Маркса 46а</t>
  </si>
  <si>
    <t>Красноярский край, г. Назарово, Водопровод от ВК до здания Школы 8  ул.К.Маркса 46а</t>
  </si>
  <si>
    <t xml:space="preserve">Водопроводные сети от ВК до здания Школы 10  </t>
  </si>
  <si>
    <t xml:space="preserve">Красноярский край, г. Назарово, Водопроводные сети от ВК до здания Школы 10  </t>
  </si>
  <si>
    <t>Водопровод от ВК до здания Школы 12  ул.Арбузова 71в</t>
  </si>
  <si>
    <t>Красноярский край, г. Назарово, Водопровод от ВК до здания Школы 12  ул.Арбузова 71в</t>
  </si>
  <si>
    <t>Водопровод от ВК до здания Школы 13  п.Горняк</t>
  </si>
  <si>
    <t>Красноярский край, г. Назарово, Водопровод от ВК до здания Школы 13  п.Горняк</t>
  </si>
  <si>
    <t>Водопровод к Детдому от ВК до здания  ул.Мира 11</t>
  </si>
  <si>
    <t>Красноярский край, г. Назарово, Водопровод к Детдому от ВК до здания  ул.Мира 11</t>
  </si>
  <si>
    <t xml:space="preserve">Водопровод к зданию  УПК  от ВК 166-10 по ул.Мира-16        </t>
  </si>
  <si>
    <t xml:space="preserve">Красноярский край, г. Назарово, Водопровод к зданию  УПК  от ВК 166-10 по ул.Мира-16        </t>
  </si>
  <si>
    <t>Водопровод к Школе 4   от ВК до здания (п.Бор)</t>
  </si>
  <si>
    <t>Красноярский край, г. Назарово, Водопровод к Школе 4   от ВК до здания (п.Бор)</t>
  </si>
  <si>
    <t xml:space="preserve">Водопровод к филиалу Школы №2 д/с Сказка   </t>
  </si>
  <si>
    <t xml:space="preserve">Красноярский край, г. Назарово, Водопровод к филиалу Школы №2 д/с Сказка   </t>
  </si>
  <si>
    <t xml:space="preserve">Водопровод к детсаду Теремок  </t>
  </si>
  <si>
    <t xml:space="preserve">Красноярский край, г. Назарово, Водопровод к детсаду Теремок  </t>
  </si>
  <si>
    <t>Водопровод к Лыжной Базе  ул.К.Маркса   от ВК 132-4 до здания</t>
  </si>
  <si>
    <t>Красноярский край, г. Назарово, Водопровод к Лыжной Базе  ул.К.Маркса   от ВК 132-4 до здания</t>
  </si>
  <si>
    <t xml:space="preserve">Водопровод к  жилому дому  Привок-ный м-н 1  </t>
  </si>
  <si>
    <t xml:space="preserve">Красноярский край, г. Назарово, Водопровод к  жилому дому  Привок-ный м-н 1  </t>
  </si>
  <si>
    <t>Водопроводная магистраль п.Безымянный.</t>
  </si>
  <si>
    <t>Красноярский край, г. Назарово, Водопроводная магистраль п.Безымянный.</t>
  </si>
  <si>
    <t>Водопровод жилому дому 43 ул.30лет ВЛКСМ.</t>
  </si>
  <si>
    <t>Красноярский край, г. Назарово, Водопровод жилому дому 43 ул.30лет ВЛКСМ.</t>
  </si>
  <si>
    <t xml:space="preserve">Водопроводные сети ул.30летВЛКСМ-110,   </t>
  </si>
  <si>
    <t xml:space="preserve">Красноярский край, г. Назарово, Водопроводные сети ул.30летВЛКСМ-110,   </t>
  </si>
  <si>
    <t xml:space="preserve">Водопровод ул.Радиальная 3  </t>
  </si>
  <si>
    <t xml:space="preserve">Красноярский край, г. Назарово, Водопровод ул.Радиальная 3  </t>
  </si>
  <si>
    <t>Водопроводные сети ул. Арбузова 85в</t>
  </si>
  <si>
    <t>Красноярский край, г. Назарово, Водопроводные сети ул. Арбузова 85в</t>
  </si>
  <si>
    <t xml:space="preserve">Водопроводные сети ул. Арбузова  88  </t>
  </si>
  <si>
    <t xml:space="preserve">Красноярский край, г. Назарово, Водопроводные сети ул. Арбузова  88  </t>
  </si>
  <si>
    <t>Водопроводные сети ул. Арбузова 102а  детсад д/с «Сибирячок»</t>
  </si>
  <si>
    <t>Красноярский край, г. Назарово, Водопроводные сети ул. Арбузова 102а  детсад д/с «Сибирячок»</t>
  </si>
  <si>
    <t>Водопроводные сети ул.30 лет ВЛКСМ-100</t>
  </si>
  <si>
    <t>Красноярский край, г. Назарово, Водопроводные сети ул.30 лет ВЛКСМ-100</t>
  </si>
  <si>
    <t>Водопроводные сети ул.Мурашова 2  Привокзальный м-н</t>
  </si>
  <si>
    <t>Красноярский край, г. Назарово, Водопроводные сети ул.Мурашова 2  Привокзальный м-н</t>
  </si>
  <si>
    <t xml:space="preserve">Водопровод ул.Арбузова 75а     </t>
  </si>
  <si>
    <t xml:space="preserve">Красноярский край, г. Назарово, Водопровод ул.Арбузова 75а     </t>
  </si>
  <si>
    <t xml:space="preserve">Водопровод ул.30лет ВЛКСМ  102    </t>
  </si>
  <si>
    <t xml:space="preserve">Красноярский край, г. Назарово, Водопровод ул.30лет ВЛКСМ  102    </t>
  </si>
  <si>
    <t xml:space="preserve">Водопровод ул.Парковая 11 а      </t>
  </si>
  <si>
    <t xml:space="preserve">Красноярский край, г. Назарово, Водопровод ул.Парковая 11 а      </t>
  </si>
  <si>
    <t xml:space="preserve">Водопровод ул.Арбузова 83а     </t>
  </si>
  <si>
    <t xml:space="preserve">Красноярский край, г. Назарово, Водопровод ул.Арбузова 83а     </t>
  </si>
  <si>
    <t xml:space="preserve">Водопровод ул.Арбузова 127  </t>
  </si>
  <si>
    <t xml:space="preserve">Красноярский край, г. Назарово, Водопровод ул.Арбузова 127  </t>
  </si>
  <si>
    <t>Водопровод  к  детсаду Звездочка  ул.Ленина</t>
  </si>
  <si>
    <t>Красноярский край, г. Назарово, Водопровод  к  детсаду Звездочка  ул.Ленина</t>
  </si>
  <si>
    <t>Водопровод  к  стадиону Строитель   ул.Южная</t>
  </si>
  <si>
    <t>Красноярский край, г. Назарово, Водопровод  к  стадиону Строитель   ул.Южная</t>
  </si>
  <si>
    <t xml:space="preserve">Водопровод ул.Арбузова 129  </t>
  </si>
  <si>
    <t xml:space="preserve">Красноярский край, г. Назарово, Водопровод ул.Арбузова 129  </t>
  </si>
  <si>
    <t xml:space="preserve">Водопровод  к  детсаду  ул.Карла-Маркса 30а школа-15  </t>
  </si>
  <si>
    <t xml:space="preserve">Красноярский край, г. Назарово, Водопровод  к  детсаду  ул.Карла-Маркса 30а школа-15  </t>
  </si>
  <si>
    <t xml:space="preserve">Водопровод ул.Арбузова 129а    </t>
  </si>
  <si>
    <t xml:space="preserve">Красноярский край, г. Назарово, Водопровод ул.Арбузова 129а    </t>
  </si>
  <si>
    <t xml:space="preserve">Водопровод ул.Арбузова 127а   </t>
  </si>
  <si>
    <t xml:space="preserve">Красноярский край, г. Назарово, Водопровод ул.Арбузова 127а   </t>
  </si>
  <si>
    <t xml:space="preserve">Водопровод ул.Школьная 53  </t>
  </si>
  <si>
    <t xml:space="preserve">Красноярский край, г. Назарово, Водопровод ул.Школьная 53  </t>
  </si>
  <si>
    <t xml:space="preserve">Водопровод ул.Арбузова 94    </t>
  </si>
  <si>
    <t xml:space="preserve">Красноярский край, г. Назарово, Водопровод ул.Арбузова 94    </t>
  </si>
  <si>
    <t xml:space="preserve">Водопровод ул.Арбузова 91а    </t>
  </si>
  <si>
    <t xml:space="preserve">Красноярский край, г. Назарово, Водопровод ул.Арбузова 91а    </t>
  </si>
  <si>
    <t xml:space="preserve">Водопровод ул.Арбузова 90а   </t>
  </si>
  <si>
    <t xml:space="preserve">Красноярский край, г. Назарово, Водопровод ул.Арбузова 90а   </t>
  </si>
  <si>
    <t xml:space="preserve">Водопровод ул.Арбузова 84    </t>
  </si>
  <si>
    <t xml:space="preserve">Красноярский край, г. Назарово, Водопровод ул.Арбузова 84    </t>
  </si>
  <si>
    <t xml:space="preserve">Водопровод ул.К.Маркса   28 а     </t>
  </si>
  <si>
    <t xml:space="preserve">Красноярский край, г. Назарово, Водопровод ул.К.Маркса   28 а     </t>
  </si>
  <si>
    <t xml:space="preserve">Водопровод ул.Школьная 7  </t>
  </si>
  <si>
    <t xml:space="preserve">Красноярский край, г. Назарово, Водопровод ул.Школьная 7  </t>
  </si>
  <si>
    <t xml:space="preserve">Водопровод ул.Арбузова 112а  </t>
  </si>
  <si>
    <t xml:space="preserve">Красноярский край, г. Назарово, Водопровод ул.Арбузова 112а  </t>
  </si>
  <si>
    <t xml:space="preserve">Водопровод ул.К-Маркса 24   </t>
  </si>
  <si>
    <t xml:space="preserve">Красноярский край, г. Назарово, Водопровод ул.К-Маркса 24   </t>
  </si>
  <si>
    <t>Вынос ввода из под общ.30лет ВЛКСМ-104</t>
  </si>
  <si>
    <t>Красноярский край, г. Назарово, Вынос ввода из под общ.30лет ВЛКСМ-104</t>
  </si>
  <si>
    <t xml:space="preserve">Водопровод ул.30лет ВЛКСМ 104-106   </t>
  </si>
  <si>
    <t xml:space="preserve">Красноярский край, г. Назарово, Водопровод ул.30лет ВЛКСМ 104-106   </t>
  </si>
  <si>
    <t>Водопровод ул.К-Маркса 26</t>
  </si>
  <si>
    <t>Красноярский край, г. Назарово, Водопровод ул.К-Маркса 26</t>
  </si>
  <si>
    <t>От ВК-6а (ПГ) дл РП-4 ул.Кузнечная 4</t>
  </si>
  <si>
    <t>Красноярский край, г. Назарово, От ВК-6а (ПГ) дл РП-4 ул.Кузнечная 4</t>
  </si>
  <si>
    <t>Водопровод ул. Учебная 3</t>
  </si>
  <si>
    <t>Красноярский край, г. Назарово, Водопровод ул. Учебная 3</t>
  </si>
  <si>
    <t xml:space="preserve">Водопровод ул.Школьная 2     </t>
  </si>
  <si>
    <t xml:space="preserve">Красноярский край, г. Назарово, Водопровод ул.Школьная 2     </t>
  </si>
  <si>
    <t xml:space="preserve">Водопровод ул.Школьная 4    </t>
  </si>
  <si>
    <t xml:space="preserve">Красноярский край, г. Назарово, Водопровод ул.Школьная 4    </t>
  </si>
  <si>
    <t xml:space="preserve">Водопровод ул.Школьная 11     </t>
  </si>
  <si>
    <t xml:space="preserve">Красноярский край, г. Назарово, Водопровод ул.Школьная 11     </t>
  </si>
  <si>
    <t>Водопровод ул.Школьная 11</t>
  </si>
  <si>
    <t>Красноярский край, г. Назарово, Водопровод ул.Школьная 11</t>
  </si>
  <si>
    <t xml:space="preserve">Водопровод ул.Борисенко 11   </t>
  </si>
  <si>
    <t xml:space="preserve">Красноярский край, г. Назарово, Водопровод ул.Борисенко 11   </t>
  </si>
  <si>
    <t xml:space="preserve">Водопровод ул. Заводовская 6-6а   </t>
  </si>
  <si>
    <t xml:space="preserve">Красноярский край, г. Назарово, Водопровод ул. Заводовская 6-6а   </t>
  </si>
  <si>
    <t xml:space="preserve">Водопровод ул.30лет ВЛКСМ  50   </t>
  </si>
  <si>
    <t xml:space="preserve">Красноярский край, г. Назарово, Водопровод ул.30лет ВЛКСМ  50   </t>
  </si>
  <si>
    <t xml:space="preserve">Водопровод ул. Борисенко 4а  </t>
  </si>
  <si>
    <t xml:space="preserve">Красноярский край, г. Назарово, Водопровод ул. Борисенко 4а  </t>
  </si>
  <si>
    <t xml:space="preserve">Водопровод ул.Учебная 3    </t>
  </si>
  <si>
    <t xml:space="preserve">Красноярский край, г. Назарово, Водопровод ул.Учебная 3    </t>
  </si>
  <si>
    <t xml:space="preserve">Водопровод ул. Заводская 6-6а    </t>
  </si>
  <si>
    <t xml:space="preserve">Красноярский край, г. Назарово, Водопровод ул. Заводская 6-6а    </t>
  </si>
  <si>
    <t>Водопровод д/с Калинка  ул. Борисенко 4</t>
  </si>
  <si>
    <t>Красноярский край, г. Назарово, Водопровод д/с Калинка  ул. Борисенко 4</t>
  </si>
  <si>
    <t xml:space="preserve">Водопровод ул.Мира 2   </t>
  </si>
  <si>
    <t xml:space="preserve">Красноярский край, г. Назарово, Водопровод ул.Мира 2   </t>
  </si>
  <si>
    <t xml:space="preserve">Водопровод ул.Мира 4  </t>
  </si>
  <si>
    <t xml:space="preserve">Красноярский край, г. Назарово, Водопровод ул.Мира 4  </t>
  </si>
  <si>
    <t>Водопровод ул.30лет ВЛКСМ   73</t>
  </si>
  <si>
    <t>Красноярский край, г. Назарово, Водопровод ул.30лет ВЛКСМ   73</t>
  </si>
  <si>
    <t xml:space="preserve">Водопровод ул.Чехова 3     </t>
  </si>
  <si>
    <t xml:space="preserve">Красноярский край, г. Назарово, Водопровод ул.Чехова 3     </t>
  </si>
  <si>
    <t xml:space="preserve">Водопровод ул.Чехова 4    </t>
  </si>
  <si>
    <t xml:space="preserve">Красноярский край, г. Назарово, Водопровод ул.Чехова 4    </t>
  </si>
  <si>
    <t xml:space="preserve">Водопровод ул.К-Маркса 44б    </t>
  </si>
  <si>
    <t xml:space="preserve">Красноярский край, г. Назарово, Водопровод ул.К-Маркса 44б    </t>
  </si>
  <si>
    <t xml:space="preserve">Водопровод ул.Заречная 1а    </t>
  </si>
  <si>
    <t xml:space="preserve">Красноярский край, г. Назарово, Водопровод ул.Заречная 1а    </t>
  </si>
  <si>
    <t xml:space="preserve">Водопровод ул.Заречная 1б    </t>
  </si>
  <si>
    <t xml:space="preserve">Красноярский край, г. Назарово, Водопровод ул.Заречная 1б    </t>
  </si>
  <si>
    <t xml:space="preserve">Водопровод ул. 30лет ВЛКСМ   25а, 27   </t>
  </si>
  <si>
    <t xml:space="preserve">Красноярский край, г. Назарово, Водопровод ул. 30лет ВЛКСМ   25а, 27   </t>
  </si>
  <si>
    <t xml:space="preserve">Водопровод ул.30лет ВЛКСМ   27а   </t>
  </si>
  <si>
    <t xml:space="preserve">Красноярский край, г. Назарово, Водопровод ул.30лет ВЛКСМ   27а   </t>
  </si>
  <si>
    <t xml:space="preserve">Водопровод ул.Арбузова 131а    </t>
  </si>
  <si>
    <t xml:space="preserve">Красноярский край, г. Назарово, Водопровод ул.Арбузова 131а    </t>
  </si>
  <si>
    <t xml:space="preserve">Водопровод ул.30лет ВЛКСМ   25б   </t>
  </si>
  <si>
    <t xml:space="preserve">Красноярский край, г. Назарово, Водопровод ул.30лет ВЛКСМ   25б   </t>
  </si>
  <si>
    <t xml:space="preserve">Водопровод ул.Чехова 7   </t>
  </si>
  <si>
    <t xml:space="preserve">Красноярский край, г. Назарово, Водопровод ул.Чехова 7   </t>
  </si>
  <si>
    <t xml:space="preserve">Водопровод ул.Коминтерна 11  </t>
  </si>
  <si>
    <t xml:space="preserve">Красноярский край, г. Назарово, Водопровод ул.Коминтерна 11  </t>
  </si>
  <si>
    <t xml:space="preserve">Водопровод ул.Островского 2а    </t>
  </si>
  <si>
    <t xml:space="preserve">Красноярский край, г. Назарово, Водопровод ул.Островского 2а    </t>
  </si>
  <si>
    <t xml:space="preserve">Водопровод ул.Школьная 17,19   </t>
  </si>
  <si>
    <t xml:space="preserve">Красноярский край, г. Назарово, Водопровод ул.Школьная 17,19   </t>
  </si>
  <si>
    <t xml:space="preserve">Водопровод ул.Школьная 21,23   </t>
  </si>
  <si>
    <t xml:space="preserve">Красноярский край, г. Назарово, Водопровод ул.Школьная 21,23   </t>
  </si>
  <si>
    <t xml:space="preserve">Водопровод ул.Школьная 25,27   </t>
  </si>
  <si>
    <t xml:space="preserve">Красноярский край, г. Назарово, Водопровод ул.Школьная 25,27   </t>
  </si>
  <si>
    <t xml:space="preserve">Водопровод к зданию казначейства  ул. Школьная-18   </t>
  </si>
  <si>
    <t xml:space="preserve">Красноярский край, г. Назарово, Водопровод к зданию казначейства  ул. Школьная-18   </t>
  </si>
  <si>
    <t xml:space="preserve">Водопровод ул.Школьная 16   </t>
  </si>
  <si>
    <t xml:space="preserve">Красноярский край, г. Назарово, Водопровод ул.Школьная 16   </t>
  </si>
  <si>
    <t xml:space="preserve">Водопровод ул.Школьная 20  </t>
  </si>
  <si>
    <t xml:space="preserve">Красноярский край, г. Назарово, Водопровод ул.Школьная 20  </t>
  </si>
  <si>
    <t xml:space="preserve">Водопровод ул.Труда 18    </t>
  </si>
  <si>
    <t xml:space="preserve">Красноярский край, г. Назарово, Водопровод ул.Труда 18    </t>
  </si>
  <si>
    <t xml:space="preserve">Водопровод ул.30лет ВЛКСМ   44б  </t>
  </si>
  <si>
    <t xml:space="preserve">Красноярский край, г. Назарово, Водопровод ул.30лет ВЛКСМ   44б  </t>
  </si>
  <si>
    <t xml:space="preserve">Водопровод ул.Парковая- 13а, 15.17   </t>
  </si>
  <si>
    <t xml:space="preserve">Красноярский край, г. Назарово, Водопровод ул.Парковая- 13а, 15.17   </t>
  </si>
  <si>
    <t xml:space="preserve">Водопровод ул.Труда 16   </t>
  </si>
  <si>
    <t xml:space="preserve">Красноярский край, г. Назарово, Водопровод ул.Труда 16   </t>
  </si>
  <si>
    <t xml:space="preserve">Водопровод от магазина 2 до Арбузова 66  </t>
  </si>
  <si>
    <t xml:space="preserve">Красноярский край, г. Назарово, Водопровод от магазина 2 до Арбузова 66  </t>
  </si>
  <si>
    <t xml:space="preserve">Водопровод детсаду  Катюша    </t>
  </si>
  <si>
    <t xml:space="preserve">Красноярский край, г. Назарово, Водопровод детсаду  Катюша    </t>
  </si>
  <si>
    <t xml:space="preserve">Водопровод ул.Советская 12    </t>
  </si>
  <si>
    <t xml:space="preserve">Красноярский край, г. Назарово, Водопровод ул.Советская 12    </t>
  </si>
  <si>
    <t xml:space="preserve">Водопровод ул.Парковая  от общ. ПМК ул.Парковая 13а до вода школы № 13     </t>
  </si>
  <si>
    <t xml:space="preserve">Красноярский край, г. Назарово, Водопровод ул.Парковая  от общ. ПМК ул.Парковая 13а до вода школы № 13     </t>
  </si>
  <si>
    <t xml:space="preserve">Водопровод ул.Сибирская     </t>
  </si>
  <si>
    <t xml:space="preserve">Красноярский край, г. Назарово, Водопровод ул.Сибирская     </t>
  </si>
  <si>
    <t xml:space="preserve">Водопровод ул.Черняховского   </t>
  </si>
  <si>
    <t xml:space="preserve">Красноярский край, г. Назарово, Водопровод ул.Черняховского   </t>
  </si>
  <si>
    <t xml:space="preserve">Водопровод ул. Московская     </t>
  </si>
  <si>
    <t xml:space="preserve">Красноярский край, г. Назарово, Водопровод ул. Московская     </t>
  </si>
  <si>
    <t xml:space="preserve">Водопровод ул. Горького     </t>
  </si>
  <si>
    <t xml:space="preserve">Красноярский край, г. Назарово, Водопровод ул. Горького     </t>
  </si>
  <si>
    <t xml:space="preserve">Водопровод ул. Новокомсомольская   </t>
  </si>
  <si>
    <t xml:space="preserve">Красноярский край, г. Назарово, Водопровод ул. Новокомсомольская   </t>
  </si>
  <si>
    <t xml:space="preserve">Ввод в жилые дома п.Бор    </t>
  </si>
  <si>
    <t xml:space="preserve">Красноярский край, г. Назарово, Ввод в жилые дома п.Бор    </t>
  </si>
  <si>
    <t xml:space="preserve">Водопровод ул.Кравченко 1   </t>
  </si>
  <si>
    <t xml:space="preserve">Красноярский край, г. Назарово, Водопровод ул.Кравченко 1   </t>
  </si>
  <si>
    <t xml:space="preserve">Водопровод к жил. дому  ул.Школьная  2б   </t>
  </si>
  <si>
    <t xml:space="preserve">Красноярский край, г. Назарово, Водопровод к жил. дому  ул.Школьная  2б   </t>
  </si>
  <si>
    <t>Ввод в ж/дома ул.30лет ВЛКСМ 102а</t>
  </si>
  <si>
    <t>Красноярский край, г. Назарово, Ввод в ж/дома ул.30лет ВЛКСМ 102а</t>
  </si>
  <si>
    <t xml:space="preserve">Водопроводные сети ул.30лет  ВЛКСМ-55   </t>
  </si>
  <si>
    <t xml:space="preserve">Красноярский край, г. Назарово, Водопроводные сети ул.30лет  ВЛКСМ-55   </t>
  </si>
  <si>
    <t xml:space="preserve">Водопроводные сети ул.30лет  ВЛКСМ-57  </t>
  </si>
  <si>
    <t xml:space="preserve">Красноярский край, г. Назарово, Водопроводные сети ул.30лет  ВЛКСМ-57  </t>
  </si>
  <si>
    <t xml:space="preserve">Водопроводные сети ул.30лет  ВЛКСМ-57а  </t>
  </si>
  <si>
    <t xml:space="preserve">Красноярский край, г. Назарово, Водопроводные сети ул.30лет  ВЛКСМ-57а  </t>
  </si>
  <si>
    <t xml:space="preserve">Водопроводные сети ул.30лет  ВЛКСМ-59а   </t>
  </si>
  <si>
    <t xml:space="preserve">Красноярский край, г. Назарово, Водопроводные сети ул.30лет  ВЛКСМ-59а   </t>
  </si>
  <si>
    <t xml:space="preserve">Водопроводные сети ул.Арбузова 71а  </t>
  </si>
  <si>
    <t xml:space="preserve">Красноярский край, г. Назарово, Водопроводные сети ул.Арбузова 71а  </t>
  </si>
  <si>
    <t>Водопроводные сети ул.Чехова  7а</t>
  </si>
  <si>
    <t>Красноярский край, г. Назарово, Водопроводные сети ул.Чехова  7а</t>
  </si>
  <si>
    <t>Водопроводные сети общежитие ул. Школьная 9</t>
  </si>
  <si>
    <t>Красноярский край, г. Назарово, Водопроводные сети общежитие ул. Школьная 9</t>
  </si>
  <si>
    <t xml:space="preserve">Водопроводные сети  общежитие  ул. Арбузова 84а  </t>
  </si>
  <si>
    <t xml:space="preserve">Красноярский край, г. Назарово, Водопроводные сети  общежитие  ул. Арбузова 84а  </t>
  </si>
  <si>
    <t xml:space="preserve">Водопроводные сети  детсаду  Вишенка      </t>
  </si>
  <si>
    <t xml:space="preserve">Красноярский край, г. Назарово, Водопроводные сети  детсаду  Вишенка      </t>
  </si>
  <si>
    <t xml:space="preserve">Водопроводные сети  детсаду Малышок    </t>
  </si>
  <si>
    <t xml:space="preserve">Красноярский край, г. Назарово, Водопроводные сети  детсаду Малышок    </t>
  </si>
  <si>
    <t xml:space="preserve">Водопроводные сети ул.Маяковского   </t>
  </si>
  <si>
    <t xml:space="preserve">Красноярский край, г. Назарово, Водопроводные сети ул.Маяковского   </t>
  </si>
  <si>
    <t xml:space="preserve">Водопроводные сети ул.Семилетки     </t>
  </si>
  <si>
    <t xml:space="preserve">Красноярский край, г. Назарово, Водопроводные сети ул.Семилетки     </t>
  </si>
  <si>
    <t xml:space="preserve">Водопроводные сети ул.30летВЛКСМ-57а    </t>
  </si>
  <si>
    <t xml:space="preserve">Красноярский край, г. Назарово, Водопроводные сети ул.30летВЛКСМ-57а    </t>
  </si>
  <si>
    <t xml:space="preserve">Водопроводные сети  ул. Майская  4   </t>
  </si>
  <si>
    <t xml:space="preserve">Красноярский край, г. Назарово, Водопроводные сети  ул. Майская  4   </t>
  </si>
  <si>
    <t xml:space="preserve">Водопровод. сети ул. Радиальная  5   </t>
  </si>
  <si>
    <t xml:space="preserve">Красноярский край, г. Назарово, Водопровод. сети ул. Радиальная  5   </t>
  </si>
  <si>
    <t>Наружный водопровод от точки присоед.до павильона Шахтер</t>
  </si>
  <si>
    <t>Красноярский край, г. Назарово, Наружный водопровод от точки присоед.до павильона Шахтер</t>
  </si>
  <si>
    <t>Ввод наружного водопровода  в здание тира стадиона Шахтер.</t>
  </si>
  <si>
    <t>Красноярский край, г. Назарово, Ввод наружного водопровода  в здание тира стадиона Шахтер.</t>
  </si>
  <si>
    <t xml:space="preserve">Наружные водопроводные сети  Молодежная  7   </t>
  </si>
  <si>
    <t xml:space="preserve">Красноярский край, г. Назарово, Наружные водопроводные сети  Молодежная  7   </t>
  </si>
  <si>
    <t>Наружные водопроводные  сети  ул. Сосновая 12</t>
  </si>
  <si>
    <t>Красноярский край, г. Назарово, Наружные водопроводные  сети  ул. Сосновая 12</t>
  </si>
  <si>
    <t>Наружные водопроводные  сети  ул. Сосновая 14</t>
  </si>
  <si>
    <t>Красноярский край, г. Назарово, Наружные водопроводные  сети  ул. Сосновая 14</t>
  </si>
  <si>
    <t>Водопровод ул.Арбузова 58  детсад Одуванчик</t>
  </si>
  <si>
    <t>Красноярский край, г. Назарово, Водопровод ул.Арбузова 58  детсад Одуванчик</t>
  </si>
  <si>
    <t>Водопроводные сети ул. Молодежная от ВК 2 до ВК 4а</t>
  </si>
  <si>
    <t>Красноярский край, г. Назарово, Водопроводные сети ул. Молодежная от ВК 2 до ВК 4а</t>
  </si>
  <si>
    <t>Водопроводные сети ул  Сельскохозяйсвенная от ВК 4а до ВК 5а</t>
  </si>
  <si>
    <t>Красноярский край, г. Назарово, Водопроводные сети ул  Сельскохозяйсвенная от ВК 4а до ВК 5а</t>
  </si>
  <si>
    <t>Водопроводные сети ул.Сельскохозяйсвенная           от ВК 5а до ВК 13</t>
  </si>
  <si>
    <t>Красноярский край, г. Назарово, Водопроводные сети ул.Сельскохозяйсвенная   от ВК 5а до ВК 13</t>
  </si>
  <si>
    <t>Водопроводные сети ул.Сельскохозяйсвенная от ВК 5а до ВК 14</t>
  </si>
  <si>
    <t>Красноярский край, г. Назарово, Водопроводные сети ул.Сельскохозяйсвенная от ВК 5а до ВК 14</t>
  </si>
  <si>
    <t>Водопроводные сети ул.Сельскохозяйсвенная от ВК 5 а до ж.д.17</t>
  </si>
  <si>
    <t>Красноярский край, г. Назарово, Водопроводные сети ул.Сельскохозяйсвенная от ВК 5 а до ж.д.17</t>
  </si>
  <si>
    <t>Водопроводные сети  по ул. Строительной от ВК 5а до жилого дома-4</t>
  </si>
  <si>
    <t>Красноярский край, г. Назарово, Водопроводные сети  по ул. Строительной от ВК 5а до жилого дома-4</t>
  </si>
  <si>
    <t>Водопроводные сети по подвалу жилого дома ул.Молодежная-9 до колодца 4</t>
  </si>
  <si>
    <t>Красноярский край, г. Назарово, Водопроводные сети по подвалу жилого дома ул.Молодежная-9 до колодца 4</t>
  </si>
  <si>
    <t>Водопроводные сети больничный городок</t>
  </si>
  <si>
    <t>Красноярский край, г. Назарово, Водопроводные сети больничный городок</t>
  </si>
  <si>
    <t>Водопроводные сети ул.Речная</t>
  </si>
  <si>
    <t>Красноярский край, г. Назарово, Водопроводные сети ул.Речная</t>
  </si>
  <si>
    <t>Водопроводные сети ул.Суворова</t>
  </si>
  <si>
    <t>Красноярский край, г. Назарово, Водопроводные сети ул.Суворова</t>
  </si>
  <si>
    <t>Водопроводные сети к котельной ПМК-5</t>
  </si>
  <si>
    <t>Красноярский край, г. Назарово, Водопроводные сети к котельной ПМК-5</t>
  </si>
  <si>
    <t>Водопроводные сети ул.Почтовая</t>
  </si>
  <si>
    <t>Красноярский край, г. Назарово, Водопроводные сети ул.Почтовая</t>
  </si>
  <si>
    <t>Водопроводные сети от Водоз.по Ленина 3</t>
  </si>
  <si>
    <t>Красноярский край, г. Назарово, Водопроводные сети от Водоз.по Ленина 3</t>
  </si>
  <si>
    <t>Водопроводные сети от  д/сада Калинка ул.Чехова 2б</t>
  </si>
  <si>
    <t>Красноярский край, г. Назарово, Водопроводные сети от  д/сада Калинка ул.Чехова 2б</t>
  </si>
  <si>
    <t>Водопроводные сети Водопроводная</t>
  </si>
  <si>
    <t>Красноярский край, г. Назарово, Водопроводные сети Водопроводная</t>
  </si>
  <si>
    <t>Водопроводные сети ул Новая от  Энгельса.</t>
  </si>
  <si>
    <t>Красноярский край, г. Назарово, Водопроводные сети ул Новая от  Энгельса.</t>
  </si>
  <si>
    <t>Водопроводные сети ул.Дмитрова</t>
  </si>
  <si>
    <t>Красноярский край, г. Назарово, Водопроводные сети ул.Дмитрова</t>
  </si>
  <si>
    <t>Водопроводные сети ул.Островская</t>
  </si>
  <si>
    <t>Красноярский край, г. Назарово, Водопроводные сети ул.Островская</t>
  </si>
  <si>
    <t>Водопроводные сети ул Перездная от 41до 49</t>
  </si>
  <si>
    <t>Красноярский край, г. Назарово, Водопроводные сети ул Перездная от 41до 49</t>
  </si>
  <si>
    <t>Водопроводные сети ул.Кутузова</t>
  </si>
  <si>
    <t>Красноярский край, г. Назарово, Водопроводные сети ул.Кутузова</t>
  </si>
  <si>
    <t>Водопроводные сети ул.9января</t>
  </si>
  <si>
    <t>Красноярский край, г. Назарово, Водопроводные сети ул.9января</t>
  </si>
  <si>
    <t>Водопроводные сети ул. Новошахтинская</t>
  </si>
  <si>
    <t>Красноярский край, г. Назарово, Водопроводные сети ул. Новошахтинская</t>
  </si>
  <si>
    <t>Водопроводные сети ул.Гвардейская</t>
  </si>
  <si>
    <t>Красноярский край, г. Назарово, Водопроводные сети ул.Гвардейская</t>
  </si>
  <si>
    <t>Водопроводные сети ул. Энергетиков</t>
  </si>
  <si>
    <t>Красноярский край, г. Назарово, Водопроводные сети ул. Энергетиков</t>
  </si>
  <si>
    <t>Водопроводные сети ул.Китайкиной</t>
  </si>
  <si>
    <t>Красноярский край, г. Назарово, Водопроводные сети ул.Китайкиной</t>
  </si>
  <si>
    <t>Водопроводные сети ул.Паровозная</t>
  </si>
  <si>
    <t>Красноярский край, г. Назарово, Водопроводные сети ул.Паровозная</t>
  </si>
  <si>
    <t>Водопроводные сети ул.Космонавтов</t>
  </si>
  <si>
    <t>Красноярский край, г. Назарово, Водопроводные сети ул.Космонавтов</t>
  </si>
  <si>
    <t>Водопроводные сети ул.Фрунзе</t>
  </si>
  <si>
    <t>Красноярский край, г. Назарово, Водопроводные сети ул.Фрунзе</t>
  </si>
  <si>
    <t>Водопроводные сети ул.Садовая</t>
  </si>
  <si>
    <t>Красноярский край, г. Назарово, Водопроводные сети ул.Садовая</t>
  </si>
  <si>
    <t>Водопроводные сети ул.Котовская от Строительной до Домашней</t>
  </si>
  <si>
    <t>Водопроводные сети ул.Борьбы, Ключевая, Песочная от Обороны 36</t>
  </si>
  <si>
    <t>Красноярский край, г. Назарово, Водопроводные сети ул.Борьбы, Ключевая, Песочная от Обороны 36</t>
  </si>
  <si>
    <t>Водопроводные сети ул.Троицкая от Строителей до ж.д.N6</t>
  </si>
  <si>
    <t>Красноярский край, г. Назарово, Водопроводные сети ул.Троицкая от Строителей до ж.д.N6</t>
  </si>
  <si>
    <t>Водопроводные сети ул.Семилетки</t>
  </si>
  <si>
    <t>Красноярский край, г. Назарово, Водопроводные сети ул.Семилетки</t>
  </si>
  <si>
    <t>ВРК ул.Дружбы</t>
  </si>
  <si>
    <t>Красноярский край, г. Назарово, ВРК ул.Дружбы</t>
  </si>
  <si>
    <t>Водопроводные сети ул.Отвальная</t>
  </si>
  <si>
    <t>Красноярский край, г. Назарово, Водопроводные сети ул.Отвальная</t>
  </si>
  <si>
    <t>Водопроводные сети ул.Дружбы</t>
  </si>
  <si>
    <t>Красноярский край, г. Назарово, Водопроводные сети ул.Дружбы</t>
  </si>
  <si>
    <t>Водозаборные колонки без водопроводов</t>
  </si>
  <si>
    <t>Красноярский край, г. Назарово, Водозаборные колонки без водопроводов</t>
  </si>
  <si>
    <t>Магистральный водопровод п.СМП-268</t>
  </si>
  <si>
    <t>Красноярский край, г. Назарово, Магистральный водопровод п.СМП-268</t>
  </si>
  <si>
    <t>Вводы в жилые дома п.СМП-268</t>
  </si>
  <si>
    <t>Красноярский край, г. Назарово, Вводы в жилые дома п.СМП-268</t>
  </si>
  <si>
    <t>Водопровод от ул.Арбузова 116 до ул.30лет ВЛКСМ-93</t>
  </si>
  <si>
    <t>Красноярский край, г. Назарово, Водопровод от ул.Арбузова 116 до ул.30лет ВЛКСМ-93</t>
  </si>
  <si>
    <t>Водопровод ул.Арбузова №66 до ул.Школьная</t>
  </si>
  <si>
    <t>Красноярский край, г. Назарово, Водопровод ул.Арбузова №66 до ул.Школьная</t>
  </si>
  <si>
    <t>Водопровод от ВК-171-10-2 до д/с"Сказка"ул. Мира №11а</t>
  </si>
  <si>
    <t>Красноярский край, г. Назарово, Водопровод от ВК-171-10-2 до д/с"Сказка"ул. Мира №11а</t>
  </si>
  <si>
    <t>Водопровод ул.Донских от ж.д.№27до ж.д.№33</t>
  </si>
  <si>
    <t>Красноярский край, г. Назарово, Водопровод ул.Донских от ж.д.№27до ж.д.№33</t>
  </si>
  <si>
    <t>Водопровод ул.Озерна80я №7</t>
  </si>
  <si>
    <t>Красноярский край, г. Назарово, Водопровод ул.Озерная №7</t>
  </si>
  <si>
    <t>Ввод водопровода ул.Черняховского № 8</t>
  </si>
  <si>
    <t>Красноярский край, г. Назарово, Ввод водопровода ул.Черняховского № 8</t>
  </si>
  <si>
    <t>Водопровод ул.Южная №5</t>
  </si>
  <si>
    <t>Красноярский край, г. Назарово, Водопровод ул.Южная №5</t>
  </si>
  <si>
    <t>Водопровод ул.30летВЛКСМ №83</t>
  </si>
  <si>
    <t>Красноярский край, г. Назарово, Водопровод ул.30летВЛКСМ №83</t>
  </si>
  <si>
    <t>Водопровод ул.Партизанская</t>
  </si>
  <si>
    <t>Красноярский край, г. Назарово, Водопровод ул.Партизанская</t>
  </si>
  <si>
    <t>Водопроводные сети улЧерняховского д.1</t>
  </si>
  <si>
    <t>Красноярский край, г. Назарово, Водопроводные сети улЧерняховского д.1</t>
  </si>
  <si>
    <t>Водопроводные сети по п.Горняк ул.Верхняя гар кооп № 8 до ВК</t>
  </si>
  <si>
    <t>Красноярский край, г. Назарово, Водопроводные сети по п.Горняк ул.Верхняя гар кооп № 8 до ВК</t>
  </si>
  <si>
    <t>Водопроводные сети ул.Октябрьская</t>
  </si>
  <si>
    <t>Красноярский край, г. Назарово, Водопроводные сети ул.Октябрьская</t>
  </si>
  <si>
    <t>Водопроводные сети ул.Арбузова 58 к д/с Одуванчик</t>
  </si>
  <si>
    <t>Красноярский край, г. Назарово, Водопроводные сети ул.Арбузова 58 к д/с Одуванчик</t>
  </si>
  <si>
    <t>Водопроводные сети ул.Чехова (5ввод)</t>
  </si>
  <si>
    <t>Красноярский край, г. Назарово, Водопроводные сети ул.Чехова (5ввод)</t>
  </si>
  <si>
    <t xml:space="preserve">Водопроводные сети ул.Арбузова 91   </t>
  </si>
  <si>
    <t xml:space="preserve">Красноярский край, г. Назарово, Водопроводные сети ул.Арбузова 91   </t>
  </si>
  <si>
    <t>Водопроводные сети ул.30летВЛКСМ-102а</t>
  </si>
  <si>
    <t>Красноярский край, г. Назарово, Водопроводные сети ул.30летВЛКСМ-102а</t>
  </si>
  <si>
    <t>Водопроводные сети ул.30летВЛКСМ-108</t>
  </si>
  <si>
    <t>Красноярский край, г. Назарово, Водопроводные сети ул.30летВЛКСМ-108</t>
  </si>
  <si>
    <t>Водопроводные сети ул.30летВЛКСМ-110</t>
  </si>
  <si>
    <t>Красноярский край, г. Назарово, Водопроводные сети ул.30летВЛКСМ-110</t>
  </si>
  <si>
    <t>Водовод №3, дюкер №1,2</t>
  </si>
  <si>
    <t>Красноярский край, г. Назарово, Водовод №3, дюкер №1,2</t>
  </si>
  <si>
    <t xml:space="preserve">Водопроводные сети по Арбузова до Чехова                             </t>
  </si>
  <si>
    <t xml:space="preserve">Красноярский край, г. Назарово, Водопроводные сети по Арбузова до Чехова                             </t>
  </si>
  <si>
    <t xml:space="preserve">Водопроводные сети к  ж/дому ул.К.Маркса-48   </t>
  </si>
  <si>
    <t xml:space="preserve">Красноярский край, г. Назарово, Водопроводные сети к  ж/дому ул.К.Маркса-48   </t>
  </si>
  <si>
    <t>Водовод N 3,от НФС до 3 подъема Д-800,400</t>
  </si>
  <si>
    <t>Красноярский край, г. Назарово, Водовод N 3,от НФС до 3 подъема Д-800,400</t>
  </si>
  <si>
    <t xml:space="preserve">Водопроводные сети ул.30лет ВЛКСМ -38б                        </t>
  </si>
  <si>
    <t xml:space="preserve">Красноярский край, г. Назарово, Водопроводные сети ул.30лет ВЛКСМ -38б                        </t>
  </si>
  <si>
    <t xml:space="preserve">Водопроводные сети  по п.СПТУ-62  </t>
  </si>
  <si>
    <t xml:space="preserve">Красноярский край, г. Назарово, Водопроводные сети  по п.СПТУ-62  </t>
  </si>
  <si>
    <t>Водопровод к дет.саду Аленка Школьная-30</t>
  </si>
  <si>
    <t>Красноярский край, г. Назарово, Водопровод к дет.саду Аленка Школьная-30</t>
  </si>
  <si>
    <t>Водопроводные сети  по Заводской до Чехова</t>
  </si>
  <si>
    <t>Красноярский край, г. Назарово, Водопроводные сети  по Заводской до Чехова</t>
  </si>
  <si>
    <t>Водопровод. сети  ул.Заречная 4-1</t>
  </si>
  <si>
    <t>Красноярский край, г. Назарово, Водопровод. сети  ул.Заречная 4-1</t>
  </si>
  <si>
    <t>Водовод от 3-подъема до Привокзального</t>
  </si>
  <si>
    <t>Красноярский край, г. Назарово, Водовод от 3-подъема до Привокзального</t>
  </si>
  <si>
    <t>Водопроводные сети к  жилому дому ул.Арбузова-112</t>
  </si>
  <si>
    <t>Красноярский край, г. Назарово, Водопроводные сети к  жилому дому ул.Арбузова-112</t>
  </si>
  <si>
    <t>Водопроводные сети к жилому дому ул.Арбузова-129</t>
  </si>
  <si>
    <t>Красноярский край, г. Назарово, Водопроводные сети к жилому дому ул.Арбузова-129</t>
  </si>
  <si>
    <t>Водопроводные сети к жилому дому ул.Арбузова-125</t>
  </si>
  <si>
    <t>Красноярский край, г. Назарово, Водопроводные сети к жилому дому ул.Арбузова-125</t>
  </si>
  <si>
    <t>Водопроводные сети к жилому дому ул.Арбузова 86а</t>
  </si>
  <si>
    <t>Красноярский край, г. Назарово, Водопроводные сети к жилому дому ул.Арбузова 86а</t>
  </si>
  <si>
    <t>Водопроводные сети к жилому дому ул.Арбузова 86 2 ввода</t>
  </si>
  <si>
    <t>Красноярский край, г. Назарово, Водопроводные сети к жилому дому ул.Арбузова 86 2 ввода</t>
  </si>
  <si>
    <t>Водопроводные сети к жилому дому ул.Арбузова 112а</t>
  </si>
  <si>
    <t>Красноярский край, г. Назарово, Водопроводные сети к жилому дому ул.Арбузова 112а</t>
  </si>
  <si>
    <t>Водопроводные сети к жилому дому ул.К.Маркса-24</t>
  </si>
  <si>
    <t>Красноярский край, г. Назарово, Водопроводные сети к жилому дому ул.К.Маркса-24</t>
  </si>
  <si>
    <t>Водопроводные сети к жилому дому ул.Советская 12 Д-150</t>
  </si>
  <si>
    <t>Красноярский край, г. Назарово, Водопроводные сети к жилому дому ул.Советская 12   Д-150</t>
  </si>
  <si>
    <t>Водопроводные сети   к детсаду"  Колосок" ул.К-Маркса-22а Д-100</t>
  </si>
  <si>
    <t>Красноярский край, г. Назарово, Водопроводные сети   к детсаду"  Колосок" ул.К-Маркса-22а Д-100</t>
  </si>
  <si>
    <t xml:space="preserve">Водопроводные сети по ул.Суворова   </t>
  </si>
  <si>
    <t xml:space="preserve">Красноярский край, г. Назарово, Водопроводные сети по ул.Суворова   </t>
  </si>
  <si>
    <t xml:space="preserve">Водопроводные сети  к пром.площ. Разреза     </t>
  </si>
  <si>
    <t xml:space="preserve">Красноярский край, г. Назарово, Водопроводные сети  к пром.площ. Разреза     </t>
  </si>
  <si>
    <t>Водовод от ст.Шахтер до Привокзального м-на</t>
  </si>
  <si>
    <t>Красноярский край, г. Назарово, Водовод от ст.Шахтер до Привокзального м-на</t>
  </si>
  <si>
    <t>Водопроводные сети от жил дома ул.Арбузова-104 до ул.Чехова</t>
  </si>
  <si>
    <t>Красноярский край, г. Назарово, Водопроводные сети от жил дома ул.Арбузова-104 до ул.Чехова</t>
  </si>
  <si>
    <t>Водопроводные сети к жил д. ул.Абрамова от жил.дома11 до жил.д2</t>
  </si>
  <si>
    <t>Красноярский край, г. Назарово, Водопроводные сети к жил д. ул.Абрамова от жил.дома11 до жил.д2</t>
  </si>
  <si>
    <t>Водопроводные сети к жилому дому 4  м-н Привокзальный   Д-100</t>
  </si>
  <si>
    <t>Красноярский край, г. Назарово, Водопроводные сети к жилому дому 4  м-н Привокзальный   Д-100</t>
  </si>
  <si>
    <t>Водопроводные сети от п. Бор и п. Строитель</t>
  </si>
  <si>
    <t>Красноярский край, г. Назарово, Водопроводные сети от п. Бор и п. Строитель</t>
  </si>
  <si>
    <t>Водопроводные сети чистой воды внутриквартальные</t>
  </si>
  <si>
    <t>Красноярский край, г. Назарово, Водопроводные сети чистой воды внутриквартальные</t>
  </si>
  <si>
    <t>Здание насосной 1-го подъема, ул.Отдыха, вл.2 "А"</t>
  </si>
  <si>
    <t>Проходная с ограждением ул. Отдыха, вл №; 2«А», сооружение 1</t>
  </si>
  <si>
    <t>Резервуар 1и2 (1000м) 2 шт. ул. Отдыха, вл. № 2 «А»</t>
  </si>
  <si>
    <t>Башня промывной воды, ул.Отдыха, вл.2"А"</t>
  </si>
  <si>
    <t>Железобетонный резервуар(выгреб), ул.Отдыха, вл. 2 "А"</t>
  </si>
  <si>
    <t>Насосная 2 подъема.. ул. Новокомсомольская, вл №; 4«А», здание № 2</t>
  </si>
  <si>
    <t>Здание склада № 2. ул. Новокомсомольская, вл №; 4«А», здание  № 6</t>
  </si>
  <si>
    <t>Резервуар под воду 500м3 ул. Новокомсомольская, вл №; 4«А»</t>
  </si>
  <si>
    <t>Помещение оператора, ул. Заречная, вл.№10, здание№3</t>
  </si>
  <si>
    <t>Сети дистанционного управления, ул.Отдыха, 2а</t>
  </si>
  <si>
    <t>Эл.сети наружные 380/220, ул.Отдыха, 2а</t>
  </si>
  <si>
    <t>Сети низковольтные радиофикации</t>
  </si>
  <si>
    <t>Водопровод от ул. .Арбузова, 92 до ул. Школьная</t>
  </si>
  <si>
    <t>Водопровод к жилому дому ул.К. Маркса 56"Дом Ветеранов</t>
  </si>
  <si>
    <t>Водопровод к жилому дому   ул. Кузнечная 2</t>
  </si>
  <si>
    <t>ОБЪЕКТЫ ВОДОСНАБЖЕНИЯ</t>
  </si>
  <si>
    <t>№ 24-24-21/007/2006-441 от 02.08.2006</t>
  </si>
  <si>
    <t>24:54:0103001:1108</t>
  </si>
  <si>
    <t xml:space="preserve"> Двухэтажное нежилое здание, фундамент бутовый ленточный, стены железобетонные панели, перегородки кирпичные, перекрытия железобетонные плиты, крыша мягкая рулонная совмещенная с перекрытием, полы бетонные. Застроеннная площадь 2259,6 кв.м</t>
  </si>
  <si>
    <t>реконструкция: бака коагулянта- 2012г; внутренних сетей -2010г; приточно-вытяжной вентиляции-2010г; системы подачи коагулянта -2010г.</t>
  </si>
  <si>
    <t>№ 24-24-21/001/2009-175 от 03.02.2009</t>
  </si>
  <si>
    <t>24:54:0103001:1094</t>
  </si>
  <si>
    <t>Здание кирпичное 1- и 3-х этажное. Кровля мягкая.Вид топлива – бурые угли. Физические размеры: 12,95х37,3 м. Высота 10,35м; 6,5м.Строительный объем 3740 куб. м.Застроенная площадь 546,4 кв. м (с учетом дымохода).</t>
  </si>
  <si>
    <t>№ 24-24/021-24/021/002/2015-390/1 от 25.02.2015</t>
  </si>
  <si>
    <t>24:54:0103001:1093</t>
  </si>
  <si>
    <t>Емкость склада 8 т хлора. Состоит из основного здания и пристроенного склада. Основное здание кирпичное, одна часть здания имеет два этажа. Фундаменты бетонные. Кровля мягкая рулонная. Физические размеры: 21,9х12,7х6,8 м. Площадь застройки 445,4 м2. Строительный объем 1891 м3. Пристроенный склад из досок. Физические размеры: 11,6х15,5х3,05 м. Площадь застройки 175,9 кв. м.</t>
  </si>
  <si>
    <t>№ 24-24-21/007/2006-440 от 02.08.2006</t>
  </si>
  <si>
    <t>24:54:0000000:11787</t>
  </si>
  <si>
    <t xml:space="preserve">общей  площадью  55,2  кв. м.  </t>
  </si>
  <si>
    <t>№ 24-24-21/007/2006-437 от 02.08.2006</t>
  </si>
  <si>
    <t>24:54:0000000:11786</t>
  </si>
  <si>
    <t xml:space="preserve">общей  площадью  11,1 кв. м. </t>
  </si>
  <si>
    <t>№ 24-24-21/007/2006-434 от 02.08.2006</t>
  </si>
  <si>
    <t>24:54:0000000:11963</t>
  </si>
  <si>
    <t>Нежилое двухэтажное железобетонное здание.Фундамент -железобетонный ленточный; кровля - мягкая рулоннаясовмещенная с перекрытием; полы-бетонные; проемы оконные -деревянные,двойные; проемы дверные - деревянные; ворота - металлические; внутренняя отделка простая(штукатурка, побелка, покраска). Отопление - центральное,Электроосвещение - центральное, вентиляция - естественная. Площадь застройки земельного участка- 2683,5м2</t>
  </si>
  <si>
    <t>№ 24-24-21/007/2006-433 от 02.08.2006</t>
  </si>
  <si>
    <t>24:54:0106002:134</t>
  </si>
  <si>
    <t>Нежилое железобетонное с облицовкой кирпичом  одноэтажное здание - Общая площадь 21,0 кв. м.Фундамент -бутовый ленточный; кровля - железная по деревянной облицовке; полы-дощатые по лагам, окрашенные; проемы оконные -деревянные,однойные; проемы дверные - деревянные; внутренняя отделка простая(штукатурка, побелка, покраска). Отопление - электрическое. Электроосвещение - центральное, вентиляция - естественная. Площадь застройки земельного участка- 21,0 м2</t>
  </si>
  <si>
    <t>№ 24-24-21/007/2006-442 от 02.08.2006</t>
  </si>
  <si>
    <t>Нежилое одноэтажное здание - Общая площадь 418,8 кв. м.Фундамент -железобетонный ленточный; кровля - мягкая рулонная по железобетонным плитам; полы-бетонные; проемы оконные -деревянные,двойные; проемы дверные - деревянные, входная дверь металлическая; ворота - металлические; внутренняя отделка простая(штукатурка, побелка, покраска). Отопление - электрическое,Электроосвещение - центральное, вентиляция - естественная. Площадь застройки земельного участка- 418,0 м2</t>
  </si>
  <si>
    <t>Красноярский край, г.Назарово, ул.Борисенко, вл.23, стр.2, пом.10</t>
  </si>
  <si>
    <t>№ 24-24/021-24/021/011/2016-1064/1 от 30.06.2016</t>
  </si>
  <si>
    <t>24:54:0104008:3721</t>
  </si>
  <si>
    <t>Нежилое одноэтажное здание – стены, перегородки кирпичные; перекрытие ж/б; кровля мягкая, Строительный объем - 810 куб. м. Общая площадь – 132,5 кв. м</t>
  </si>
  <si>
    <t>№ 24-24-21/001/2008-515 от 20.03.2008</t>
  </si>
  <si>
    <t>24:54:0000000:8898</t>
  </si>
  <si>
    <t>Фундамент - бетонный, ленточный; стены - кирпичные; крыша - асбестоцементная, деревянная стропильная;  полы- дощатые; проемы оконные -стеклопакеты,двойные; проемы дверные - металлические; внутренняя отделка простая (штукатурка, побелка, покраска, обои). Отопление - центральное. Электроосвещение - центральное. Площадь - 651,3 кв.м.</t>
  </si>
  <si>
    <t>Устройство холодного тамбура 2010</t>
  </si>
  <si>
    <t>Красноярский край, г.Назарово, от сооружения насосной 1 подъема до сооружения № 2 (НФС), резервуаров запаса воды № 1,2, водонапорной башни, нежилых зданий № 3,4, ВК I-1, ВК III-2, расположенных по ул. Отдыха, вл. № 2А</t>
  </si>
  <si>
    <t>№ 24-24-21/001/2009-230 от 10.02.2009</t>
  </si>
  <si>
    <t>24:54:0000000:9224</t>
  </si>
  <si>
    <t>Трубы  стальные  диаметром 500 мм</t>
  </si>
  <si>
    <t>№ 24-24-21/001/2009-231 от 10.02.2009</t>
  </si>
  <si>
    <t>24:54:0000000:9225</t>
  </si>
  <si>
    <t>№ 24-24-21/003/2009-206 от 09.02.2009</t>
  </si>
  <si>
    <t>24:54:0000000:9214</t>
  </si>
  <si>
    <t>трубы железобетонные диаметром 700 мм, трубы чугунные диаметром 250 мм , 600 мм</t>
  </si>
  <si>
    <t>№ 24-24-21/002/2009-173 от 10.02.2009</t>
  </si>
  <si>
    <t>24:54:0000000:9217</t>
  </si>
  <si>
    <t>трубы чугунные диаметром 133</t>
  </si>
  <si>
    <t>№ 24-24-21/003/2009-205 от 09.02.2009</t>
  </si>
  <si>
    <t>24:54:0000000:9213</t>
  </si>
  <si>
    <t>трубы чугунные диаметром133</t>
  </si>
  <si>
    <t>№ 24-24-21/002/2009-174 от 10.02.2009</t>
  </si>
  <si>
    <t>24:54:0000000:9218</t>
  </si>
  <si>
    <t>трубы асбестоцементные диаметром 150 мм, трубы чугунные диаметром 150, 250 мм</t>
  </si>
  <si>
    <t>№ 24-24-21/001/2009-214 от 09.02.2009</t>
  </si>
  <si>
    <t>24:54:0000000:9215</t>
  </si>
  <si>
    <t>трубы чугунные диаметром 100-150 мм</t>
  </si>
  <si>
    <t>№ 24-24-21/001/2009-090 от 26.01.2009</t>
  </si>
  <si>
    <t>24:54:0000000:9167</t>
  </si>
  <si>
    <t>Трубы  полиэтиленовые диаметром 110мм</t>
  </si>
  <si>
    <t>№ 24-24-21/001/2009-074 от 26.01.2009</t>
  </si>
  <si>
    <t>24:54:0000000:9161</t>
  </si>
  <si>
    <t>№ 24-24-21/001/2009-077 от 26.01.2009</t>
  </si>
  <si>
    <t>24:54:0000000:9164</t>
  </si>
  <si>
    <t>Трубы  полиэтиленовые диаметром 063мм</t>
  </si>
  <si>
    <r>
      <rPr>
        <i/>
        <sz val="9"/>
        <color theme="1"/>
        <rFont val="Times New Roman"/>
        <family val="1"/>
        <charset val="204"/>
      </rPr>
      <t xml:space="preserve">№ </t>
    </r>
    <r>
      <rPr>
        <sz val="9"/>
        <color theme="1"/>
        <rFont val="Times New Roman"/>
        <family val="1"/>
        <charset val="204"/>
      </rPr>
      <t>24-24-21/001/2009-078 от 26.01.2009</t>
    </r>
  </si>
  <si>
    <t>24:54:0000000:9165</t>
  </si>
  <si>
    <t>№ 24-24-21/001/2009-092 от 26.01.2009</t>
  </si>
  <si>
    <t>24:54:0000000:9169</t>
  </si>
  <si>
    <t>№ 24-24-21/001/2009-153 от 05.02.2009</t>
  </si>
  <si>
    <t>24:54:0000000:9183</t>
  </si>
  <si>
    <t>№ 24-24-21/001/2009-154 от 05.02.2009</t>
  </si>
  <si>
    <t>24:54:0000000:9184</t>
  </si>
  <si>
    <t>№ 24-24-21/001/2009-155 от 05.02.2009</t>
  </si>
  <si>
    <t>24:54:0000000:9185</t>
  </si>
  <si>
    <t>Трубы  полиэтиленовые диаметром110 мм</t>
  </si>
  <si>
    <t>№ 24-24-21/001/2009-157 от 05.02.2009</t>
  </si>
  <si>
    <t>24:54:0000000:9187</t>
  </si>
  <si>
    <t>Трубы  полиэтиленовые диаметром110мм</t>
  </si>
  <si>
    <t>№ 24-24-21/001/2009-166 от 03.02.2009</t>
  </si>
  <si>
    <t>24:54:0000000:9193</t>
  </si>
  <si>
    <t>№ 24-24-21/001/2009-165 от 03.02.2009</t>
  </si>
  <si>
    <t>24:54:0000000:9191</t>
  </si>
  <si>
    <t xml:space="preserve">№ 24-24-21/001/2009-164 от 03.02.2009 </t>
  </si>
  <si>
    <t>24:54:0000000:9190</t>
  </si>
  <si>
    <t>Трубы  полиэтиленовые диаметром 50,63,110мм</t>
  </si>
  <si>
    <t>№ 24-24-21/002/2009-155 от 06.02.2009</t>
  </si>
  <si>
    <t>24:54:0000000:9204</t>
  </si>
  <si>
    <t>Трубы  стальные диаметром 100мм</t>
  </si>
  <si>
    <t>Реконструкция L=162,0м. - 2014г.</t>
  </si>
  <si>
    <t>№ 24-24-21/002/2009-154 от 06.02.2009</t>
  </si>
  <si>
    <t>24:54:0000000:9203</t>
  </si>
  <si>
    <t>Трубы  полиэтиленовые диаметром 90,225мм, трубы стальные диаметром 219 мм</t>
  </si>
  <si>
    <t>№ 24-24-21/017/2014-091 от 31.12.2014</t>
  </si>
  <si>
    <t>24:54:0104010:2006</t>
  </si>
  <si>
    <t xml:space="preserve">трубы полиэтиленновые диаметром 90,110, 225мм; </t>
  </si>
  <si>
    <t>№ 24-24-21/017/2014-028 от 30.12.2014</t>
  </si>
  <si>
    <t>24:54:0000000:11169</t>
  </si>
  <si>
    <t>Трубы чугунные диаметром 200, 400 мм   Трубы  стальные диаметром 109 мм, трубы полиэтиленовые диаметром 63, 110 мм</t>
  </si>
  <si>
    <t>№ 24-24-21/017/2014-019 от 30.12.2014</t>
  </si>
  <si>
    <t>24:54:0104010:2007</t>
  </si>
  <si>
    <t>Трубы  стальные диаметром 109 мм, трубы полиэтиленовые диаметром 150 мм, труба чугунная диаметром 159 мм</t>
  </si>
  <si>
    <t>№ 24-24-21/017/2014-026 от 30.12.2014</t>
  </si>
  <si>
    <t>24:54:0104010:2008</t>
  </si>
  <si>
    <t>трубы полиэтиленновые диаметром 110 мм</t>
  </si>
  <si>
    <t>№ 24-24-21/017/2014-025 от 30.12.2014</t>
  </si>
  <si>
    <t>24:54:0104010:2005</t>
  </si>
  <si>
    <t>трубы полиэтиленновые диаметром 90 мм</t>
  </si>
  <si>
    <t>№ 24-24-21/002/2009-164 от 06.02.2009</t>
  </si>
  <si>
    <t>24:54:0000000:9207</t>
  </si>
  <si>
    <t>№ 24-24-21/002/2009-034 от 22.01.2009</t>
  </si>
  <si>
    <t>24:54:0000000:9153</t>
  </si>
  <si>
    <t>Трубы  полиэтиленовые , чугунные , стальные диаметром 100мм</t>
  </si>
  <si>
    <t>Реконстр. уч-ка водопровода L=326м- 2010г.</t>
  </si>
  <si>
    <t>№ 24-24-21/002/2009-074 от 28.01.2009</t>
  </si>
  <si>
    <t>24:54:0000000:9171</t>
  </si>
  <si>
    <t>№ 24-24-21/001/2009-179 от 04.02.2009</t>
  </si>
  <si>
    <t>24:54:0000000:9198</t>
  </si>
  <si>
    <t>№ 24-24-21/002/2009-052 от 26.01.2009</t>
  </si>
  <si>
    <t>24:54:0000000:9158</t>
  </si>
  <si>
    <t>Трубы  полиэтиленовые диаметром 032 мм</t>
  </si>
  <si>
    <t>№ 24-24-21/001/2009-114 от 28.01.2009</t>
  </si>
  <si>
    <t>24:54:0000000:9176</t>
  </si>
  <si>
    <t>№ 24-24-21/001/2009-112 от 28.01.2009</t>
  </si>
  <si>
    <t>24:54:0000000:9174</t>
  </si>
  <si>
    <t>№ 24-24-21/001/2009-093 от 26.01.2009</t>
  </si>
  <si>
    <t>24:54:0000000:9170</t>
  </si>
  <si>
    <t>Трубы  полиэтиленовые диаметром 032мм</t>
  </si>
  <si>
    <t>№ 24-24-21/001/2009-213 от 09.02.2009</t>
  </si>
  <si>
    <t>24:54:0000000:9212</t>
  </si>
  <si>
    <t xml:space="preserve">Трубы полиэтиленовые диаметром 63-110 мм </t>
  </si>
  <si>
    <t>№ 24-24-21/001/2009-211 от 09.02.2009</t>
  </si>
  <si>
    <t>24:54:0000000:9210</t>
  </si>
  <si>
    <t>№ 24-24-21/002/2009-075 от 28.01.2009</t>
  </si>
  <si>
    <t>24:54:0000000:9172</t>
  </si>
  <si>
    <t>№ 24-24-21/002/2009-146 от 09.02.2009</t>
  </si>
  <si>
    <t>24:54:0000000:9201</t>
  </si>
  <si>
    <t>Трубы  полиэтиленовые диаметром 040 мм</t>
  </si>
  <si>
    <t>Реконструкция участка L=97м - 2013г.</t>
  </si>
  <si>
    <t>№ 24-24-21/001/2009-089 от 26.01.2009</t>
  </si>
  <si>
    <t>24:54:0000000:9166</t>
  </si>
  <si>
    <t>Трубы  полиэтиленовые диаметром 063 мм</t>
  </si>
  <si>
    <t>№ 24-24-21/003/2009-192 от 06.02.2009</t>
  </si>
  <si>
    <t>24:54:0000000:9206</t>
  </si>
  <si>
    <t>Трубы  полиэтиленовые диаметром 050 мм</t>
  </si>
  <si>
    <t>№ 24-24-21/003/2009-036 от 22.01.2009</t>
  </si>
  <si>
    <t>24:54:0000000:9151</t>
  </si>
  <si>
    <t>№ 24-24-21/001/2009-115 от 28.01.2009</t>
  </si>
  <si>
    <t>24:54:0000000:9177</t>
  </si>
  <si>
    <t>Трубы  полиэтиленовые диаметром 025мм</t>
  </si>
  <si>
    <t>№ 24-24-21/001/2009-125 от 30.01.2009</t>
  </si>
  <si>
    <t>24:54:0000000:9179</t>
  </si>
  <si>
    <t>Трубы  полиэтиленовые диаметром 090 мм</t>
  </si>
  <si>
    <t>№ 24-24-21/001/2009-116 от 28.01.2009</t>
  </si>
  <si>
    <t>24:54:0000000:9178</t>
  </si>
  <si>
    <t>№ 24-24-21/002/2009-079 от 28.01.2009</t>
  </si>
  <si>
    <t>24:54:0000000:9173</t>
  </si>
  <si>
    <t>№ 24-24-21/001/2009-203 от 09.02.2009</t>
  </si>
  <si>
    <t>24:54:0000000:9208</t>
  </si>
  <si>
    <t>Трубы  чугунные диаметром 150мм</t>
  </si>
  <si>
    <t>№ 24-24-21/001/2009-075 от 26.01.2009</t>
  </si>
  <si>
    <t>24:54:0000000:9162</t>
  </si>
  <si>
    <t>Трубы  чугунные диаметром 100мм</t>
  </si>
  <si>
    <t>№ 24-24-21/002/2009-032 от 22.01.2009</t>
  </si>
  <si>
    <t>24:54:0000000:9150</t>
  </si>
  <si>
    <t>№ 24-24-21/001/2009-113 от 28.01.2009</t>
  </si>
  <si>
    <t>24:54:0000000:9175</t>
  </si>
  <si>
    <t>№ 24-24-21/002/2009-037 от 22.01.2009</t>
  </si>
  <si>
    <t>24:54:0000000:9155</t>
  </si>
  <si>
    <t>Трубы полиэтиленовые диаметром 100</t>
  </si>
  <si>
    <t>№ 24-24-21/001/2009-032 от 22.01.2009</t>
  </si>
  <si>
    <t>24:54:0000000:9143</t>
  </si>
  <si>
    <t>Трубы  полиэтиленовые диаметром 100мм</t>
  </si>
  <si>
    <t>№ 24-24-21/001/2009-033 от 22.01.2009</t>
  </si>
  <si>
    <t>24:54:0000000:9144</t>
  </si>
  <si>
    <t>Трубы  чугун диаметром 100мм</t>
  </si>
  <si>
    <t>№ 24-24-21/003/2009-042 от 22.01.2009</t>
  </si>
  <si>
    <t>24:54:0000000:9156</t>
  </si>
  <si>
    <t>Трубы чугунные  диаметром 100</t>
  </si>
  <si>
    <t>№ 24-24-21/002/2009-143 от 09.02.2009</t>
  </si>
  <si>
    <t>24:54:0000000:9200</t>
  </si>
  <si>
    <t>Трубы  полиэтиленовые, чугунные диаметром 100мм</t>
  </si>
  <si>
    <t>№ 24-24-21/001/2009-035 от 22.01.2009</t>
  </si>
  <si>
    <t>24:54:0000000:9146</t>
  </si>
  <si>
    <t>Трубы  полиэтиленовые диаметром 90мм</t>
  </si>
  <si>
    <t>№ 24-24-21/002/2009-054 от 26.01.2009</t>
  </si>
  <si>
    <t>24:54:0000000:9160</t>
  </si>
  <si>
    <t>Трубы  чугунные  диаметром 100мм</t>
  </si>
  <si>
    <t>№ 24-24-21/001/2009-034 от 22.01.2009</t>
  </si>
  <si>
    <t>24:54:0000000:9145</t>
  </si>
  <si>
    <t>Трубы чугунные диаметром 80</t>
  </si>
  <si>
    <t>№ 24-24-21/001/2009-037 от 22.01.2009</t>
  </si>
  <si>
    <t>24:54:0000000:9148</t>
  </si>
  <si>
    <t>№ 24-24-21/002/2009-053 от 26.01.2009</t>
  </si>
  <si>
    <t>24:54:0000000:9159</t>
  </si>
  <si>
    <t>Трубы чугунные диаметром 100</t>
  </si>
  <si>
    <t>№ 24-24-21/003/2009-154 от 05.02.2009</t>
  </si>
  <si>
    <t>24:54:0000000:9182</t>
  </si>
  <si>
    <t>Красноярский край, г.Назарово, от ВК 27ж 175, расположенного в районе нежилого здания № 1Б по ул. Ададымская, до ВК 27ж 167-10, расположенного в районе жилого дома № 72 по ул. Ададымская</t>
  </si>
  <si>
    <t>№ 24-24-21/001/2009-212 от 09.02.2009</t>
  </si>
  <si>
    <t>24:54:0000000:9211</t>
  </si>
  <si>
    <t>№ 24-24-21/003/2009-156 от 05.02.2009</t>
  </si>
  <si>
    <t>24:54:0000000:9188</t>
  </si>
  <si>
    <t>Трубы чугунные диаметром 150</t>
  </si>
  <si>
    <t>№ 24-24-21/003/2009-043 от 22.01.2009</t>
  </si>
  <si>
    <t>803</t>
  </si>
  <si>
    <t>24:54:0000000:9157</t>
  </si>
  <si>
    <t>№ 24-24-21/001/2009-036 от 22.01.2009</t>
  </si>
  <si>
    <t>24:54:0000000:9147</t>
  </si>
  <si>
    <t>№ 24-24-21/003/2009-037 от 22.01.2009</t>
  </si>
  <si>
    <t>24:54:0000000:9152</t>
  </si>
  <si>
    <t>№ 24-24-21/001/2009-038 от 22.01.2009</t>
  </si>
  <si>
    <t>24:54:0000000:9149</t>
  </si>
  <si>
    <t>№ 24-24/021-24/021/002/2015-76/2 от 02.02.2015</t>
  </si>
  <si>
    <t>24:54:0000000:8775</t>
  </si>
  <si>
    <t>Трубы  полиэтиленовые диаметром 90 мм, трубы чугунные диаметром 100-200 мм, стальные трубы диаметром 100 мм</t>
  </si>
  <si>
    <t>№ 24-24/021-24/021/001/2015-1740/2 от 01.06.2015</t>
  </si>
  <si>
    <t>24:54:0000000:12771</t>
  </si>
  <si>
    <t>Трубы полиэтиленновые диаметром 225 мм</t>
  </si>
  <si>
    <t>№ 24-24/021-24/021/004/2016-1450/1 от 31.05.2016</t>
  </si>
  <si>
    <t>24:54:0104008:4040</t>
  </si>
  <si>
    <t>№ 24-24/021-24/021/011/2016-2865/1 от 10.10.2016</t>
  </si>
  <si>
    <t>24:54:0000000:12938</t>
  </si>
  <si>
    <t>трубы стальные, чугунные, полиэтиленновые, диаметром от 63 мм - 225мм</t>
  </si>
  <si>
    <t>Реконстр.водопров сетей к зданию ул К.Маркса,19(от ВК28-1 до ВК28-4) 2011</t>
  </si>
  <si>
    <t>с</t>
  </si>
  <si>
    <t>1991</t>
  </si>
  <si>
    <t>1989</t>
  </si>
  <si>
    <t>1988</t>
  </si>
  <si>
    <t>1985</t>
  </si>
  <si>
    <t>1990</t>
  </si>
  <si>
    <t>1998</t>
  </si>
  <si>
    <t>1967</t>
  </si>
  <si>
    <t>2014</t>
  </si>
  <si>
    <t>Красноярский край, г. Назарово, Здание насосной 1-го подъема, ул.Отдыха, вл.2 "А"</t>
  </si>
  <si>
    <t>Здание одноэтажное, стены - кирпичные, фундаменты бутовые ленточные, крыша - мягкая кровля, полы - бетонные, оконные проемы - деревянные двойные глухие. Строительный объем насосной - 1008 куб. м.Общая  полезная площадь – 127,6 кв. м; Подвал : строительный объем подвала- 957 куб. м.Общая  полезная площадь – 127,8 кв. м. Отопление от собственной котельной</t>
  </si>
  <si>
    <t>реконструкция оборудования - 2009г.</t>
  </si>
  <si>
    <t>Красноярский край, г. Назарово, Проходная с ограждением ул. Отдыха, вл №; 2«А», сооружение 1</t>
  </si>
  <si>
    <t>Здание кирпичное, одноэтажное. Физические размеры: 4,57х3,68х3,35 м.(общая площадь 7,4 кв.) Площадь застройки 16,8 кв. м. Строительный объем 56 куб. м. Ограждение из ж/б плит высотой 2 м. протяженность 633 м.</t>
  </si>
  <si>
    <t>Красноярский край, г. Назарово, Резервуар 1и2 (1000м) 2 шт. ул. Отдыха, вл. № 2 «А»</t>
  </si>
  <si>
    <t>Резервуары чистой воды подземные с обваловкой, ж/б, монолитные, цилиндрические. Диаметр 18м. Высота 12,5м. Площадь застройки каждого 254,3х2=508,7 кв. м.</t>
  </si>
  <si>
    <t>Красноярский край, г. Назарово, Башня промывной воды, ул.Отдыха, вл.2"А"</t>
  </si>
  <si>
    <t>Строительный объем 300 куб. м.</t>
  </si>
  <si>
    <t>Красноярский край, г. Назарово, Железобетонный резервуар(выгреб), ул.Отдыха, вл. 2 "А"</t>
  </si>
  <si>
    <t>железобетонный резервуар,  объем 50 м3.</t>
  </si>
  <si>
    <t>Красноярский край, г. Назарово, Насосная 2 подъема. ул. Новокомсомольская, вл №; 4«А», здание № 2</t>
  </si>
  <si>
    <t>Здание одноэтажное, кирпич-ное, фундаменты бетонные, кровля металлическая. Строительный объем - 628  м3.Общая площадь – 125,6 м2</t>
  </si>
  <si>
    <t>Красноярский край, г. Назарово, Здание мастерских ул. Новокомсомольская, вл №; 4«А», здание № 3</t>
  </si>
  <si>
    <t>Здание одноэтажное, кирпичное, кровля мягкая, рулонная, совмещенная с перекрытием. Строительный объем - 473 куб. м. Общая площадь – 114,8 кв. м</t>
  </si>
  <si>
    <t>Красноярский край, г. Назарово, Здание склада № 1.. ул. Новокомсомольская, вл №; 4«А», здание №5</t>
  </si>
  <si>
    <t>Здание кирпичное, одноэтажное, кровля мягкая, совмещенная с ж/б покрытием. Строительный объем - 362 куб. м. Общая площадь – 97,9 кв. м</t>
  </si>
  <si>
    <t>Красноярский край, г. Назарово, Здание склада № 2.. ул. Новокомсомольская, вл №; 4«А», здание  № 6</t>
  </si>
  <si>
    <t>Здание кирпичное, одноэтажное, кровля мягкая, совме-щенная с железобетонным покрытием. Строительный объем - 95 куб. м. Общая площадь – 26,1 кв. м</t>
  </si>
  <si>
    <t>Красноярский край, г. Назарово, Резервуар под воду 500м3 ул. Новокомсомольская, вл №; 4«А»</t>
  </si>
  <si>
    <t>Резервуары подземные обвалован-ные. Железобетонные, монолитные, цилиндрические, диаметр 8 м, высота 6,2 м.</t>
  </si>
  <si>
    <t>Резервуары подземные обвалованные. Железобетонные, монолитные, цилиндрические, диаметр 8 м, высота 6,2 м.</t>
  </si>
  <si>
    <t>Красноярский край, г. Назарово, Помещение оператора,ул. Заречная,вл.№10, здание№3</t>
  </si>
  <si>
    <t>Нежилое одноэтажное металлическое здание, кровля металлическая; Строительный объем - 12 куб. м. Общая площадь – 5,5 кв. м</t>
  </si>
  <si>
    <t>Красноярский край, г. Назарово, Сети дистанционного управления, ул.Отдыха, 2а</t>
  </si>
  <si>
    <t>кабель ТТ 20х2х0,5 диаметром 3мм</t>
  </si>
  <si>
    <t>Красноярский край, г. Назарово, Эл.сети наружные 380/220, ул.Отдыха, 2а</t>
  </si>
  <si>
    <t>провод АС 35мм2, воздушная сеть, на опорах, опоры - деревянные и бетонные</t>
  </si>
  <si>
    <t>Красноярский край, г. Назарово, Сети низковольтные радиофикации</t>
  </si>
  <si>
    <t>кабель мРМ2х1,2 диаметром 4мм, воздушная прокладка</t>
  </si>
  <si>
    <t>Трубы стальные диаметром 500 мм</t>
  </si>
  <si>
    <t>Трубы стальные диаметром 400 мм</t>
  </si>
  <si>
    <t>Трубы полиэтиленовые диаметром 110 мм</t>
  </si>
  <si>
    <t>Трубы полиэтиленовые диаметром 51 мм</t>
  </si>
  <si>
    <t>Трубы стальные диаметром 90 мм</t>
  </si>
  <si>
    <t>Трубы чугунные диаметром 100 мм – 18,6м, диаметром 200 мм – 93,5м, Трубы полиэтиленовые диаметром 90 мм – 22,4 м</t>
  </si>
  <si>
    <t>Трубы полиэтилен. диаметром 90 мм – 11 м Трубы полиэтилен. диаметром 90 мм – 11 м</t>
  </si>
  <si>
    <t>Трубы полиэтиленовые диаметром 90 мм</t>
  </si>
  <si>
    <t>Трубы чугунные диаметром 400 мм</t>
  </si>
  <si>
    <t>Трубы стальные диаметром 100 мм – 115.5 м Трубы полиэтиленовые 50 мм – 89,5 м</t>
  </si>
  <si>
    <t>Трубы полиэтиленовые 110мм</t>
  </si>
  <si>
    <t>Трубы стальные диаметром 100 мм</t>
  </si>
  <si>
    <t>Трубы полиэтиленовые  86 мм</t>
  </si>
  <si>
    <t>Трубы полиэтиленовые 110 мм</t>
  </si>
  <si>
    <t>Трубы стальные диаметром 110 мм – 137 м Трубы полиэтиленовые 110 мм – 16 м</t>
  </si>
  <si>
    <t>Трубы стальные диаметром 100 мм – 27 м Трубы полиэтиленовые 76 мм – 8,5 м</t>
  </si>
  <si>
    <t>Трубы полиэтилен диаметром 100 мм</t>
  </si>
  <si>
    <t>Трубы стальные диаметром 400 мм – 576,7 м Трубы полиэтил.  диаметром 400 мм – 550м</t>
  </si>
  <si>
    <t xml:space="preserve">Кап.ремонт уч-ка (от ВК-26 до ВК-28б) L=235м. ПЭ450 мм- 2020г.; (участок от ВК-28б до ВК-32а) L=315м.ПЭ450 мм- 2020г.; </t>
  </si>
  <si>
    <t>Трубы стальные диаметром 720 мм - 3114,1м,  трубы полиэтиленовые диаметром 450 мм – 215 м,  диаметром 400 мм – 101 м</t>
  </si>
  <si>
    <t>Кап.ремонт уч-ка (от ВК-7 до ВК-12) L=192,0м.- 2016г.; (от ВК-26 до ВК-24) L=370,0м.- 2013г.; (от ВК-12 до ВК-23) L=1086,9м.- 2012г.;</t>
  </si>
  <si>
    <t>Трубы полиэтиленовые диаметром  110 мм</t>
  </si>
  <si>
    <t>Трубы полиэтилен. диаметром 110 мм -25 м Трубы полиэтилен. диаметром  90 мм - 10 м</t>
  </si>
  <si>
    <t>Трубы чугунные диаметром 100 мм – 139,2 м Трубы стальные диаметр. - 40 мм.- 40,8 м</t>
  </si>
  <si>
    <t>Трубы чугунные диаметром 100 мм – 256 м Трубы полиэтилен. диаметром 63мм - 29,3м</t>
  </si>
  <si>
    <t>Трубы стальные диаметром 400 мм - 625 м, трубы полиэтилен. диаметром 110 мм – 15м</t>
  </si>
  <si>
    <t>Трубы стальные диаметром 50 мм</t>
  </si>
  <si>
    <t>кап.ремонт уч-ка: (от ВК-60-1-1 до ВК-60) L=105м.- 2012г.;</t>
  </si>
  <si>
    <t>Трубы полиэтиленов. диаметром 50 мм-212 м Трубы полиэтиленов. диаметром 70 мм – 88 м</t>
  </si>
  <si>
    <t>Трубы полиэтиленов. диамет. 100 мм-2991м; трубы полиэтилен. диамет. 63 мм-108м; трубы стальные диаметром 150 мм-253м</t>
  </si>
  <si>
    <t>Красноярский край, г. Назарово, Водопровод к жилому дому ул.К. Маркса 56"Дом Ветеранов</t>
  </si>
  <si>
    <t>Трубы стальные диаметром 150 мм</t>
  </si>
  <si>
    <t>Трубы полиэтиленовые диаметром 80 мм</t>
  </si>
  <si>
    <t>Трубы стальные диаметром 140 мм</t>
  </si>
  <si>
    <t>Трубы чугунные диаметром 150 мм-158,2м; трубы полиэтиленов. диаметром 110 мм-20,6м; трубы полиэтил. диамет. 63 мм-94,5м</t>
  </si>
  <si>
    <t>Трубы полиэтилен. диаметром 90 мм - 35 м, стальные диаметром 100 мм – 63 м, диаметром 273 мм – 83 м</t>
  </si>
  <si>
    <t>Трубы полиэтиленовые диаметром 50 мм</t>
  </si>
  <si>
    <t>Трубы полиэтиленов. диамет.110мм.-47,24 Трубы полиэтиленов. диамет. 90 мм – 62,3 м Трубы полиэтилен. диаметром 63 мм – 90 м</t>
  </si>
  <si>
    <t>Трубы стальные диаметром 150мм. - 147 м, диаметром 32 мм.-25 м,  диаметром 100мм-155м. Трубы полиэтиленовые диаметром 110 мм – 85 м, диаметром 100 мм – 28 м Трубы чугунные диаметром 200 мм – 236 м</t>
  </si>
  <si>
    <t>Трубы полиэтиленовые диаметром 25 мм</t>
  </si>
  <si>
    <t>Трубы чугунные диаметром 200 мм – 1406 м Трубы полиэтиленов.диаметром 63 мм – 23 м</t>
  </si>
  <si>
    <t>Трубы  чугунные диаметром 200 мм-370м; трубы полиэтиленовые диаметром 110 мм-56м; трубы полиэтилен. диамет. 63 мм-56м</t>
  </si>
  <si>
    <t>Трубы стальные диаметром 200 мм – 94,6 м Трубы стальные диаметром 273 мм – 99 м</t>
  </si>
  <si>
    <t>Трубы полиэтиленовые диаметром 66 мм-11 м; трубы полиэтилен. диаметром 110 мм-66.м</t>
  </si>
  <si>
    <t>Трубы стальные диаметром 133 мм</t>
  </si>
  <si>
    <t>Трубы полиэтиленов. диамет. 50 мм - 175 м,  диамет. 32 мм.-80 м, диаметром 25 мм.-112 м</t>
  </si>
  <si>
    <t xml:space="preserve">кап.ремонт уч-ка: L=30м.- 2018г.;   </t>
  </si>
  <si>
    <t>Трубы чугунные диаметром 200 мм - 1734,5 м Трубы стальные диаметром 426 мм – 228,5 м,  диаметром 100 мм – 74 м</t>
  </si>
  <si>
    <t>кап.ремонт уч-ка: (от ВК-176 до ВК-190) L=355м.- 2019г.; (от ВК-166 до ВК-176) L=510м.- 2016г.</t>
  </si>
  <si>
    <t>Трубы полиэтиленовые диаметром 66 мм</t>
  </si>
  <si>
    <t>Трубы чугунные диаметром 80 мм</t>
  </si>
  <si>
    <t>Трубы стальные диаметром 25 мм – 18,6 м Трубы полиэтилен. .диаметром 25 мм – 21,4 м</t>
  </si>
  <si>
    <t>Трубы стальные диаметром 50 мм – 715,5 м Трубы полиэтилен. .диаметром 40 мм – 126,5 м</t>
  </si>
  <si>
    <t>Трубы чугунные диаметром 100 мм - 209 м Трубы полиэтилен. диаметром 110 мм – 28м Трубы полиэтилен. диаметром 63 мм-21м;</t>
  </si>
  <si>
    <t>Трубы полиэтилен. диаметром 225 мм.- 97,5м Трубы стальные диаметром 100 мм  -  4,5 м</t>
  </si>
  <si>
    <t>Трубы полиэтилен. диаметр.225 мм – 331,4 м, диаметром 219 мм.-118,9 м,  диаметр.-114 мм – 37,9 м, трубы полиэтил. диамет.110 мм-10м;</t>
  </si>
  <si>
    <t>Трубы полиэтиленовые диаметром 63 мм</t>
  </si>
  <si>
    <t>Трубы стальные диаметром 530 мм – 78,5 м Трубы полиэтилен. диаметром 160 мм – 50 м,  диамет. 110 мм.-113,3 м, диамет.50 мм.-16,8 м</t>
  </si>
  <si>
    <t>Трубы полиэтилен. диаметром 200 мм – 216 м Трубы полиэтилен. диаметром. 50 мм – 10,5 м</t>
  </si>
  <si>
    <t>Трубы стальные диаметром 400 мм – 303,5 м Трубы чугунные диаметром 250 мм – 127,5 м Трубы полиэтилен. диаметром 57 мм – 11м</t>
  </si>
  <si>
    <t>Трубы стальные диаметром 100 мм – 20,8 м Трубы стальные диаметром 200 мм – 84,3 м</t>
  </si>
  <si>
    <t>Трубы стальные диаметром 325 мм-286 м; трубы полиэтилен. диаметром 225 мм-203м</t>
  </si>
  <si>
    <t>Трубы полиэтилен.  диаметром 100 мм – 26 м Трубы стальные диаметром 100 мм – 65,8 м</t>
  </si>
  <si>
    <t>Трубы полиэтиленовы диаметром 40 мм</t>
  </si>
  <si>
    <t>Трубы полиэтиленовые диаметром 32 мм</t>
  </si>
  <si>
    <t>Трубы стальные диаметром 32 мм</t>
  </si>
  <si>
    <t>Трубы полиэтиленовые диаметром 40 мм</t>
  </si>
  <si>
    <t>Трубы стальные диаметром 42 мм</t>
  </si>
  <si>
    <t>кап.ремонт: L=25м.- 2018г.</t>
  </si>
  <si>
    <t>Трубы стальные диаметром 40 мм</t>
  </si>
  <si>
    <t>Трубы стальные диаметром 32  мм</t>
  </si>
  <si>
    <t>Трубы полиэтиленовые. диаметром 32 мм</t>
  </si>
  <si>
    <t>Трубы стальные диаметром 25  мм</t>
  </si>
  <si>
    <t>Трубы стальные диаметром 25 мм</t>
  </si>
  <si>
    <t>Трубы стальные диаметром 125 мм – 12,5 м</t>
  </si>
  <si>
    <t>кап.ремонт уч-ка: L=38,0м.- 2013г</t>
  </si>
  <si>
    <t>Трубы полиэтилен. диаметром 160 мм-161 м; диаметром 110мм-846 м; диаметром 63-75 м</t>
  </si>
  <si>
    <t>Трубы полиэтиленовые диаметром мм 90</t>
  </si>
  <si>
    <t>Трубы чугунные диаметром 50 мм</t>
  </si>
  <si>
    <t>Трубы полиэтиленовые диаметром мм 50</t>
  </si>
  <si>
    <t>Трубы полиэтиленовые  диаметром 50 мм</t>
  </si>
  <si>
    <t>Трубы стальные диаметром 50 мм  - 17 м Трубы полиэтилен. диаметром 50 мм – 73 м</t>
  </si>
  <si>
    <t>Трубы чугунные диаметром 100 мм – 318 м Трубы чугунные диаметром 150 мм – 810 м</t>
  </si>
  <si>
    <t>кап.ремонт уч-ка: (от ВК-28-1 до ВК-30) L=252,5м.- 2012г.</t>
  </si>
  <si>
    <t>Трубы чугунные диаметром 150мм – 113,7 м Трубы стальные диаметром 89 мм – 46 м</t>
  </si>
  <si>
    <t>Трубы полиэтиленов. диаметром 89 мм-11 м; диаметром 110 мм-67 м</t>
  </si>
  <si>
    <t>Трубы стальные диаметром 63 мм</t>
  </si>
  <si>
    <t>Трубы стальные диаметром 100 мм – 83 м Трубы полиэтилен. диаметром 100 мм – 19 м</t>
  </si>
  <si>
    <t>Трубы полиэтилен. диаметром 90 мм – 36 м Трубы полиэтилен. диаметром 50 мм – 12 м</t>
  </si>
  <si>
    <t>кап.ремонт уч-ка: (от ВК-29 до ВК-29-9) L=437м.- 2019г.;</t>
  </si>
  <si>
    <t>Трубы чугунные диаметром 300 мм</t>
  </si>
  <si>
    <t>реконструкция уч-ка:  L=42,5м.- 2013г</t>
  </si>
  <si>
    <t>Трубы полиэтиленовые диаметром 65 мм</t>
  </si>
  <si>
    <t>Трубы чугунные диаметром 100 мм – 17,3 м Трубы полиэтилен. диаметром 63 мм  - 12 м</t>
  </si>
  <si>
    <t>Трубы стальные диаметром 200 мм</t>
  </si>
  <si>
    <t>кап.ремонт уч-ка:  L=54 м.- 2013г</t>
  </si>
  <si>
    <t>Трубы полиэтилен. диаметром 50 мм  - 50 м Трубы стальные диаметром 50 мм – 28 м</t>
  </si>
  <si>
    <t>Трубы полиэтилен. диаметром 90 мм – 32 м Трубы стальные диаметром 90 мм – 31 м</t>
  </si>
  <si>
    <t>Трубы стальные диаметром 76 мм</t>
  </si>
  <si>
    <t>Трубы полиэтиленовые диаметром 76 мм</t>
  </si>
  <si>
    <t>Трубы стальные диаметром 57 мм</t>
  </si>
  <si>
    <t>Трубы чугунные диаметром 150 мм-316,9м Трубы полиэтилен.  диаметром 110 мм-113м</t>
  </si>
  <si>
    <t>Трубы ПЭ\Ст диаметром 50 – 150 мм</t>
  </si>
  <si>
    <t>кап.ремонт: L=50м.- 2018г</t>
  </si>
  <si>
    <t>Трубы Ст/ПЭ\Ч диаметром 50-90 мм</t>
  </si>
  <si>
    <t>Трубы Ст/ПЭ\Ч диаметром 50-150 мм</t>
  </si>
  <si>
    <t>Трубы полиэтилен .диаметром 100 мм -129 м Трубы полиэтилен. диаметром 150 мм – 228,5</t>
  </si>
  <si>
    <t>Трубы стальные диаметром 80 мм</t>
  </si>
  <si>
    <t>Трубы стальные диаметром 50мм</t>
  </si>
  <si>
    <t>Трубы стальные диаметром 70 мм</t>
  </si>
  <si>
    <t>Трубы асбестоцементные диаметром 100 мм</t>
  </si>
  <si>
    <t>Трубы стальные диаметром 273 мм</t>
  </si>
  <si>
    <t>Трубы стальные диаметром 100 мм-450м, трубы полиэтилен. диаметром 32 мм-114,4 м</t>
  </si>
  <si>
    <t>кап.ремонт уч-ка: L=85м.- 2015г</t>
  </si>
  <si>
    <t>Корпус стальнолй диаметром 100мм</t>
  </si>
  <si>
    <t>Трубы полиэтиленовые диаметром 450 мм</t>
  </si>
  <si>
    <t>Трубы стальные диаметром 219 мм</t>
  </si>
  <si>
    <t>Трубы полиэтиленовые диаметром 100,63 мм</t>
  </si>
  <si>
    <t>Трубы полиэтиленовые диаметром 32 мм-136м, трубы полиэтилен.диамет.63 мм-114,3м</t>
  </si>
  <si>
    <t>Трубы чугунные  диаметром 150 мм</t>
  </si>
  <si>
    <t>Трубы стальные диаметром 110 мм</t>
  </si>
  <si>
    <t>Трубы стальные диаметром 450 мм</t>
  </si>
  <si>
    <t>Трубы стальные диаметром 426 мм</t>
  </si>
  <si>
    <t>Трубы стальные диаметром 50 – 400 мм-537м Трубы полиэтил. диаметром 400 мм-720м</t>
  </si>
  <si>
    <t>Трубы чугунные, стальные диаметром 100 – 150 мм</t>
  </si>
  <si>
    <t>Трубы стальные диаметром 800 мм-2772 м; диаметром 400 мм-659,2 м; диаметром 200мм-39,6 м;  полиэтиленовые диаметром 225 мм-83 м; диаметром 110 мм-28,5 м</t>
  </si>
  <si>
    <t>кап.ремонт уч-ка: L=497м.- 2018г.;   кап.ремонт уч-ка: L=765м.- 2015г.</t>
  </si>
  <si>
    <t>Трубы полиэтилен. диаметром 110-225 мм</t>
  </si>
  <si>
    <t>кап.ремонт уч-ка: L=16м.- 2015г.; (от ВК 19а до ВК-22) L=909,5м.- 2015г</t>
  </si>
  <si>
    <t>Трубы стальные диаметром 200 – 400 мм</t>
  </si>
  <si>
    <t>кап.ремонт уч-ка: L=193,5м.- 2013г.</t>
  </si>
  <si>
    <t>Трубы стальные диаметром 50 – 89 мм</t>
  </si>
  <si>
    <t>кап.ремонт уч-ка: L=15,0м.- 2012г</t>
  </si>
  <si>
    <t>Трубы стальные, полиэтил.диамет.160-500 мм</t>
  </si>
  <si>
    <t>Трубы чугунные диаметром 100 - 200 мм</t>
  </si>
  <si>
    <t>Трубы полиэтиленовые диаметром 160 мм</t>
  </si>
  <si>
    <t>Трубы стальные диаметром 100  мм</t>
  </si>
  <si>
    <t>Трубы чугунные, полиэтиленовые диаметром 65 – 150 мм</t>
  </si>
  <si>
    <t>кап.ремонт уч-ка: (от ВК-29 до ВК-29-9) L=437м.- 2019г</t>
  </si>
  <si>
    <t>Трубы чугунные диаметром 50 - 150 мм</t>
  </si>
  <si>
    <t>кап.ремонт уч-ка: (от ВК 150-2 до ВК 150-3)  L=210м.- 2015г</t>
  </si>
  <si>
    <t>Трубы стальные диаметром 325  мм</t>
  </si>
  <si>
    <t>кап.ремонт уч-ка: (от ВК-132А до ВК-132-2) L=32,9м.- 2018г</t>
  </si>
  <si>
    <t>Трубы  полиэтиленовые диаметром 225  мм</t>
  </si>
  <si>
    <t>кап.ремонт уч-ка:  (от ВК-132А до ВК-132-2) L=36,3м.- 2018г</t>
  </si>
  <si>
    <t>Трубы стальные диаметром 57 мм-130м, трубы полиэтиленовые диаметром 32 мм-115м.</t>
  </si>
  <si>
    <t>Трубы  полиэтиленовые диаметром 110 мм</t>
  </si>
  <si>
    <t>Трубы чугун, диаметром 20-150мм - 10224,8 м, труба п/эт - 126,2 м</t>
  </si>
  <si>
    <t>Трубы чугунные диаметром 200-250мм - 5713,0 мм, трубы полиэтиленновые диаметром 32 мм - 182 м, трубы полиэтиленновые диаметром 63 мм - 264 м, трубы полиэтиленновые диаметром 110 мм - 236 м</t>
  </si>
  <si>
    <t>Здание мастерских ул. Новокомсомольская, вл №; 4«А», здание № 3</t>
  </si>
  <si>
    <t>Здание склада № 1.. ул. Новокомсомольская, вл №; 4«А», здание №5</t>
  </si>
  <si>
    <t>Здание склада № 2.. ул. Новокомсомольская, вл №; 4«А», здание  № 6</t>
  </si>
  <si>
    <t>Красноярский край, г. Назарово, Здание склада № 2. ул. Новокомсомольская, вл №; 4«А», здание  № 6</t>
  </si>
  <si>
    <t>120 (432)</t>
  </si>
  <si>
    <t xml:space="preserve">Водопровод ул. 30 лет ВЛКСМ 25в  </t>
  </si>
  <si>
    <t>01,01,70</t>
  </si>
  <si>
    <t>Красноярский край, г. Назарово, Водопровод ул.Донских от ж.д.№27 до ж.д.№33</t>
  </si>
  <si>
    <t>Водопроводные сети к жилому дому ул.Советская 12   Д-150</t>
  </si>
  <si>
    <t>ОБЪЕКТЫ   ВОДООТВЕДЕНИЯ</t>
  </si>
  <si>
    <t>Приложение №1</t>
  </si>
  <si>
    <t>Приложение №2</t>
  </si>
  <si>
    <t>Акт приема-передачи имущества</t>
  </si>
  <si>
    <t>24:54:0104005:2789</t>
  </si>
  <si>
    <t>24:54:0104008:6834</t>
  </si>
  <si>
    <t>Хоз.фекальная канализация п. Строитель</t>
  </si>
  <si>
    <t>Красноярский край, г. Назарово, Хоз.фекальная канализация п.Строитель</t>
  </si>
  <si>
    <t>Трубы чугунные диаметром 100 мм 1238,0 м;Трубы керамические диаметром 100 мм - 246,0м;Трубы керамические диаметром 150 мм - 4270,0м; Трубы керамические диаметром 200 мм - 2940, м</t>
  </si>
  <si>
    <t>Балансовая стоимость</t>
  </si>
  <si>
    <t>Балансовая стоимость, руб.</t>
  </si>
  <si>
    <t xml:space="preserve">Помещения столярного цеха, соединены с зданием АБК. Фундамент- бетонный, ленточный. Стены - кирпичные. Кровля мягкая рулонная.  Площадь застройки 1723,6 кв. м.(общая по зданию).  Отопление -на твердом топливе (от собственной котельной). Электроосвещение - центральное.Вентиляция -естственная.     Помещение, г.Назарово,22-й микрорайон, вл.№1, стр.1, пом.2: фундамент - бетонный, ленточный; стены -кирпичные; крыша - металлическая, деревянная стропильная;проем дверной- деревянный.Элетроосвещение -центральное; отопление- нет. Площадь застройки 11,6кв.м.    Помещение, г.Назарово,22-й микрорайон, вл.№1, стр.1, пом.6, пом.7: фундамент - бетонный, ленточный; стены -кирпичные, бетонные; проем дверной- деревянный.Элетроосвещение -не; отопление- нет; отделки- нет Площадь застройки 51,0 кв.м.    </t>
  </si>
  <si>
    <t>Площадь застройки земельного участка 344,6 кв.м. Фундамент - железобетонный; стены - железобетонные; крыша - кровля;  полы-бетонные; проемы оконные - отсутствуют; проемы дверные -  металл; внутренняя отделка простая(штукатурка, побелка, покраска). Отопление - отсутствует, Электроосвещение - центральное.</t>
  </si>
  <si>
    <t>Площадь застройки земельного участка 794,6 кв.м. Фундамент - бетонный, ленточный; стены - кирпичные; крыша - рулонная;  полы-бетонные; проемы оконные - двойные деревянные; проемы дверные -  металл; внутренняя отделка простая(штукатурка, побелка, покраска). Отопление - отсутствует, Электроосвещение - центральное.</t>
  </si>
  <si>
    <t>Площадь застройки земельного участка 402,6кв.м. Фундамент - железобетонный; стены - кирпичные; крыша - рулонная;  полы-бетонные; проемы оконные - двойные деревянные; проемы дверные -  металл; внутренняя отделка простая(штукатурка, побелка, покраска). Отопление - автономное водяное (паровое), Электроосвещение - центральное.Вентиляция - естественная</t>
  </si>
  <si>
    <t>Площадь застройки земельного участка 324,3 кв.м. Фундамент - железобетонный сборный; стены - кирпичные; крыша - рулонная;  полы-бетонные; проемы оконные - отсутствуют;  проемы дверные -  металл; внутренняя отделка простая(штукатурка, побелка, покраска). Отопление -на твердом топливе (от собственной котельной).  Электроосвещение - центральное.</t>
  </si>
  <si>
    <t>Площадь застройки земельного участка 304,1 кв.м. Фундамент - железобетонный; стены - кирпичные; крыша - рулонная;  полы-бетонные; проемы оконные - отсутствуют; проемы дверные -  металл; внутренняя отделка простая(штукатурка, побелка, покраска). Отопление - автономное водяное (паровое), Электроосвещение - центральное.</t>
  </si>
  <si>
    <t>Площадь застройки земельного участка 126,9 кв.м. Фундамент - железобетонный; стены - кирпичные; крыша -  асбестоцементная, деревянная стропильная;  полы-дощатые; проемы оконные - двойные деревянные; проемы дверные - деревянные; внутренняя отделка простая(штукатурка, побелка, покраска). Отопление - твердое топливо (от собственной котельной). Электроосвещение - центральное.Вентиляция - естественная</t>
  </si>
  <si>
    <t>Площадь застройки земельного участка141,3кв.м. Фундамент - железобетонный; стены - кирпичные; крыша - асбестоцементная, деревянная стропильная;  полы-бетонные; проемы оконные - двойные деревянные; проемы дверные -  дерево, металл; внутренняя отделка простая(штукатурка, побелка, покраска). Отопление - твердое топливо. Электроосвещение - центральное.Вентиляция - естественная</t>
  </si>
  <si>
    <t>Трубы полиэтиленновые диаметром 160 мм - 105м; трубы полиэтиленновые диаметром 110мм -17м.</t>
  </si>
  <si>
    <t>Разница, руб</t>
  </si>
  <si>
    <t>Балансовая стоимость (стоимость из отчета об оценки)</t>
  </si>
  <si>
    <t>№24/110/2019-3 от 27.11.2019</t>
  </si>
  <si>
    <t>24:54:0104005:2791</t>
  </si>
  <si>
    <t>№24/118/2019-3 - 24:54:0104005:2789</t>
  </si>
  <si>
    <t>№24/105/2020-3-24:54:0104008:6834</t>
  </si>
  <si>
    <t>Трубы полиэтиленновые диаметром 160-225 мм</t>
  </si>
  <si>
    <t>Реконструкция уч-ка:  L=733м.- 2019г,  L=252м.- 2021г</t>
  </si>
  <si>
    <t>Водопровод ул.Озерная №7</t>
  </si>
  <si>
    <t xml:space="preserve">Канализация к жил. дому  8 м-он    д.№ 21     </t>
  </si>
  <si>
    <t>решение №8 от 12.02.1992; решение №22-206 от 29.09.2021</t>
  </si>
  <si>
    <t>ОБЪЕКТЫ ВОДОСНАБЖЕНИЯ (ЗАРЕГИСТРИРОВАНО)</t>
  </si>
  <si>
    <t>ОБЪЕКТЫ ВОДОСНАБЖЕНИЯ (НЕ ЗАРЕГИСТРИРОВАНО)</t>
  </si>
  <si>
    <t>ОБЪЕКТЫ ВОДООТВЕДЕНИЯ (ЗАРЕГИСТРИРОВАНО)</t>
  </si>
  <si>
    <t>ОБЪЕКТЫ  ВОДООТВЕДЕНИЯ (НЕ ЗАРЕГИСТРИРОВАНО)</t>
  </si>
  <si>
    <t>Трубы полиэтиленновые диаметром 225 мм в две нитки общая протяженность трубопровода 11300 м</t>
  </si>
  <si>
    <t xml:space="preserve"> Общая площадь 6844,5Песколовки-  площадь 180м2;объем -409м3;Первичные отстойники-  площадь 2021,3м2;объем -4588м3;Вторичные отстойники-  площадь 1282,1м2;объем -2910м3;</t>
  </si>
  <si>
    <t>Состав и описание, в том числе технико-экономические показатели Объекта Соглашения.</t>
  </si>
  <si>
    <t>Протяженность, м/площадь, кв.м/объем куб.м/ глубина, м</t>
  </si>
  <si>
    <t xml:space="preserve"> таблица №1</t>
  </si>
  <si>
    <t>Приложение №2 таблица №2</t>
  </si>
  <si>
    <t>Приложение №2 таблица №3</t>
  </si>
  <si>
    <t>Приложение №2 таблица №4</t>
  </si>
  <si>
    <t xml:space="preserve">Приложение № 2
к Конкурсной документации в отношении 
объектов водоснабжения и водоотведения 
</t>
  </si>
  <si>
    <t xml:space="preserve">Приложение № 2
к постановлению администрации 
г. Назарово от 26.04.2023 №517 -п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</si>
</sst>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_ ;\-#,##0.00\ "/>
    <numFmt numFmtId="166" formatCode="#,##0.00;[Red]#,##0.00"/>
    <numFmt numFmtId="167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384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 wrapText="1"/>
    </xf>
    <xf numFmtId="165" fontId="1" fillId="0" borderId="11" xfId="0" applyNumberFormat="1" applyFont="1" applyFill="1" applyBorder="1" applyAlignment="1">
      <alignment horizontal="center" vertical="top" wrapText="1"/>
    </xf>
    <xf numFmtId="166" fontId="1" fillId="0" borderId="1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4" fontId="5" fillId="0" borderId="5" xfId="1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left" vertical="top"/>
    </xf>
    <xf numFmtId="0" fontId="3" fillId="0" borderId="7" xfId="1" applyFont="1" applyFill="1" applyBorder="1" applyAlignment="1">
      <alignment horizontal="left" vertical="top" wrapText="1"/>
    </xf>
    <xf numFmtId="0" fontId="3" fillId="0" borderId="9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center" vertical="top" wrapText="1"/>
    </xf>
    <xf numFmtId="0" fontId="1" fillId="0" borderId="8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6" fillId="0" borderId="0" xfId="0" applyFont="1" applyFill="1" applyAlignment="1">
      <alignment horizontal="center" vertical="top"/>
    </xf>
    <xf numFmtId="1" fontId="1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5" fillId="0" borderId="18" xfId="1" applyFont="1" applyFill="1" applyBorder="1" applyAlignment="1">
      <alignment horizontal="left" vertical="top" wrapText="1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4" fontId="6" fillId="0" borderId="0" xfId="0" applyNumberFormat="1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1" fontId="3" fillId="0" borderId="1" xfId="1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165" fontId="1" fillId="0" borderId="12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/>
    <xf numFmtId="49" fontId="5" fillId="0" borderId="5" xfId="0" applyNumberFormat="1" applyFont="1" applyFill="1" applyBorder="1" applyAlignment="1">
      <alignment horizontal="left" vertical="top" wrapText="1"/>
    </xf>
    <xf numFmtId="0" fontId="6" fillId="0" borderId="0" xfId="0" applyFont="1" applyFill="1"/>
    <xf numFmtId="0" fontId="1" fillId="0" borderId="12" xfId="0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1" fontId="6" fillId="0" borderId="0" xfId="2" applyNumberFormat="1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/>
    <xf numFmtId="14" fontId="6" fillId="0" borderId="1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center" vertical="top"/>
    </xf>
    <xf numFmtId="0" fontId="3" fillId="0" borderId="13" xfId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center" vertical="top"/>
    </xf>
    <xf numFmtId="0" fontId="1" fillId="0" borderId="13" xfId="0" applyFont="1" applyFill="1" applyBorder="1"/>
    <xf numFmtId="0" fontId="3" fillId="0" borderId="1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vertical="top" wrapText="1"/>
    </xf>
    <xf numFmtId="0" fontId="5" fillId="0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22" xfId="1" applyFont="1" applyFill="1" applyBorder="1" applyAlignment="1">
      <alignment horizontal="left" vertical="top" wrapText="1"/>
    </xf>
    <xf numFmtId="1" fontId="5" fillId="0" borderId="5" xfId="1" applyNumberFormat="1" applyFont="1" applyFill="1" applyBorder="1" applyAlignment="1">
      <alignment horizontal="center" vertical="top"/>
    </xf>
    <xf numFmtId="0" fontId="5" fillId="0" borderId="25" xfId="1" applyFont="1" applyFill="1" applyBorder="1" applyAlignment="1">
      <alignment horizontal="left" vertical="top" wrapText="1"/>
    </xf>
    <xf numFmtId="1" fontId="5" fillId="0" borderId="24" xfId="1" applyNumberFormat="1" applyFont="1" applyFill="1" applyBorder="1" applyAlignment="1">
      <alignment horizontal="center" vertical="top"/>
    </xf>
    <xf numFmtId="0" fontId="1" fillId="0" borderId="24" xfId="0" applyFont="1" applyFill="1" applyBorder="1"/>
    <xf numFmtId="0" fontId="5" fillId="0" borderId="24" xfId="0" applyFont="1" applyFill="1" applyBorder="1" applyAlignment="1">
      <alignment horizontal="left" vertical="top" wrapText="1"/>
    </xf>
    <xf numFmtId="0" fontId="5" fillId="0" borderId="26" xfId="1" applyFont="1" applyFill="1" applyBorder="1" applyAlignment="1">
      <alignment horizontal="left" vertical="top" wrapText="1"/>
    </xf>
    <xf numFmtId="1" fontId="5" fillId="0" borderId="13" xfId="1" applyNumberFormat="1" applyFont="1" applyFill="1" applyBorder="1" applyAlignment="1">
      <alignment horizontal="center" vertical="top"/>
    </xf>
    <xf numFmtId="0" fontId="3" fillId="0" borderId="28" xfId="1" applyFont="1" applyFill="1" applyBorder="1" applyAlignment="1">
      <alignment horizontal="center" vertical="top" wrapText="1"/>
    </xf>
    <xf numFmtId="1" fontId="3" fillId="0" borderId="12" xfId="1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 wrapText="1"/>
    </xf>
    <xf numFmtId="0" fontId="5" fillId="0" borderId="29" xfId="1" applyFont="1" applyFill="1" applyBorder="1" applyAlignment="1">
      <alignment horizontal="left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wrapText="1"/>
    </xf>
    <xf numFmtId="1" fontId="5" fillId="0" borderId="12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30" xfId="1" applyFont="1" applyFill="1" applyBorder="1" applyAlignment="1">
      <alignment horizontal="left" vertical="top" wrapText="1"/>
    </xf>
    <xf numFmtId="1" fontId="3" fillId="0" borderId="5" xfId="1" applyNumberFormat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1" fontId="3" fillId="0" borderId="5" xfId="1" applyNumberFormat="1" applyFont="1" applyFill="1" applyBorder="1" applyAlignment="1">
      <alignment horizontal="center" vertical="top" wrapText="1"/>
    </xf>
    <xf numFmtId="4" fontId="5" fillId="0" borderId="5" xfId="1" applyNumberFormat="1" applyFont="1" applyFill="1" applyBorder="1" applyAlignment="1">
      <alignment horizontal="center" vertical="top" wrapText="1"/>
    </xf>
    <xf numFmtId="0" fontId="5" fillId="0" borderId="27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/>
    </xf>
    <xf numFmtId="2" fontId="3" fillId="0" borderId="31" xfId="1" applyNumberFormat="1" applyFont="1" applyFill="1" applyBorder="1" applyAlignment="1">
      <alignment horizontal="left" vertical="top" wrapText="1"/>
    </xf>
    <xf numFmtId="0" fontId="5" fillId="0" borderId="32" xfId="1" applyFont="1" applyFill="1" applyBorder="1" applyAlignment="1">
      <alignment horizontal="left" vertical="top" wrapText="1"/>
    </xf>
    <xf numFmtId="4" fontId="3" fillId="0" borderId="5" xfId="1" applyNumberFormat="1" applyFont="1" applyFill="1" applyBorder="1" applyAlignment="1">
      <alignment horizontal="center" vertical="top" wrapText="1"/>
    </xf>
    <xf numFmtId="0" fontId="3" fillId="0" borderId="31" xfId="1" applyFont="1" applyFill="1" applyBorder="1" applyAlignment="1">
      <alignment horizontal="left" vertical="top" wrapText="1"/>
    </xf>
    <xf numFmtId="2" fontId="5" fillId="0" borderId="5" xfId="1" applyNumberFormat="1" applyFont="1" applyFill="1" applyBorder="1" applyAlignment="1">
      <alignment horizontal="center" vertical="top" wrapText="1"/>
    </xf>
    <xf numFmtId="1" fontId="5" fillId="0" borderId="5" xfId="1" applyNumberFormat="1" applyFont="1" applyFill="1" applyBorder="1" applyAlignment="1">
      <alignment horizontal="center" vertical="top" wrapText="1"/>
    </xf>
    <xf numFmtId="1" fontId="5" fillId="0" borderId="15" xfId="1" applyNumberFormat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0" fontId="5" fillId="0" borderId="33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top"/>
    </xf>
    <xf numFmtId="2" fontId="5" fillId="0" borderId="5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1" fontId="6" fillId="0" borderId="0" xfId="0" applyNumberFormat="1" applyFont="1" applyFill="1" applyAlignment="1">
      <alignment vertical="top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vertical="top"/>
    </xf>
    <xf numFmtId="0" fontId="6" fillId="0" borderId="5" xfId="0" applyFont="1" applyFill="1" applyBorder="1" applyAlignment="1">
      <alignment vertical="top"/>
    </xf>
    <xf numFmtId="1" fontId="6" fillId="0" borderId="5" xfId="2" applyNumberFormat="1" applyFont="1" applyFill="1" applyBorder="1" applyAlignment="1">
      <alignment vertical="top"/>
    </xf>
    <xf numFmtId="0" fontId="3" fillId="0" borderId="5" xfId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5" xfId="1" applyNumberFormat="1" applyFont="1" applyFill="1" applyBorder="1" applyAlignment="1">
      <alignment horizontal="center" vertical="top"/>
    </xf>
    <xf numFmtId="0" fontId="5" fillId="0" borderId="5" xfId="1" applyNumberFormat="1" applyFont="1" applyFill="1" applyBorder="1" applyAlignment="1">
      <alignment horizontal="center" vertical="top" wrapText="1"/>
    </xf>
    <xf numFmtId="14" fontId="5" fillId="0" borderId="5" xfId="0" applyNumberFormat="1" applyFont="1" applyFill="1" applyBorder="1" applyAlignment="1">
      <alignment horizontal="center" vertical="top" wrapText="1"/>
    </xf>
    <xf numFmtId="4" fontId="3" fillId="0" borderId="5" xfId="1" applyNumberFormat="1" applyFont="1" applyFill="1" applyBorder="1" applyAlignment="1">
      <alignment horizontal="center" vertical="top"/>
    </xf>
    <xf numFmtId="49" fontId="5" fillId="0" borderId="5" xfId="1" applyNumberFormat="1" applyFont="1" applyFill="1" applyBorder="1" applyAlignment="1">
      <alignment horizontal="center" vertical="top" wrapText="1"/>
    </xf>
    <xf numFmtId="2" fontId="3" fillId="0" borderId="5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vertical="top"/>
    </xf>
    <xf numFmtId="0" fontId="6" fillId="0" borderId="15" xfId="0" applyFont="1" applyFill="1" applyBorder="1" applyAlignment="1">
      <alignment horizontal="center" vertical="top"/>
    </xf>
    <xf numFmtId="164" fontId="6" fillId="0" borderId="15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/>
    </xf>
    <xf numFmtId="164" fontId="5" fillId="0" borderId="5" xfId="0" applyNumberFormat="1" applyFont="1" applyFill="1" applyBorder="1" applyAlignment="1">
      <alignment horizontal="center" vertical="top"/>
    </xf>
    <xf numFmtId="14" fontId="6" fillId="0" borderId="5" xfId="0" applyNumberFormat="1" applyFont="1" applyFill="1" applyBorder="1" applyAlignment="1">
      <alignment horizontal="center" vertical="top"/>
    </xf>
    <xf numFmtId="14" fontId="5" fillId="0" borderId="5" xfId="0" applyNumberFormat="1" applyFont="1" applyFill="1" applyBorder="1" applyAlignment="1">
      <alignment horizontal="center" vertical="top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165" fontId="1" fillId="0" borderId="5" xfId="0" applyNumberFormat="1" applyFont="1" applyFill="1" applyBorder="1" applyAlignment="1">
      <alignment vertical="top"/>
    </xf>
    <xf numFmtId="166" fontId="6" fillId="0" borderId="5" xfId="0" applyNumberFormat="1" applyFont="1" applyFill="1" applyBorder="1" applyAlignment="1">
      <alignment vertical="top"/>
    </xf>
    <xf numFmtId="4" fontId="6" fillId="0" borderId="5" xfId="0" applyNumberFormat="1" applyFont="1" applyFill="1" applyBorder="1" applyAlignment="1">
      <alignment vertical="top"/>
    </xf>
    <xf numFmtId="49" fontId="5" fillId="0" borderId="5" xfId="0" applyNumberFormat="1" applyFont="1" applyBorder="1" applyAlignment="1">
      <alignment horizontal="left" vertical="top" wrapText="1"/>
    </xf>
    <xf numFmtId="0" fontId="6" fillId="0" borderId="5" xfId="0" applyFont="1" applyBorder="1"/>
    <xf numFmtId="49" fontId="5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top" wrapText="1"/>
    </xf>
    <xf numFmtId="4" fontId="1" fillId="4" borderId="5" xfId="0" applyNumberFormat="1" applyFont="1" applyFill="1" applyBorder="1" applyAlignment="1">
      <alignment horizontal="center" vertical="top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/>
    </xf>
    <xf numFmtId="4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4" fontId="1" fillId="0" borderId="15" xfId="0" applyNumberFormat="1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/>
    </xf>
    <xf numFmtId="167" fontId="1" fillId="0" borderId="5" xfId="0" applyNumberFormat="1" applyFont="1" applyFill="1" applyBorder="1" applyAlignment="1">
      <alignment horizontal="center" vertical="top"/>
    </xf>
    <xf numFmtId="4" fontId="6" fillId="0" borderId="15" xfId="0" applyNumberFormat="1" applyFont="1" applyFill="1" applyBorder="1" applyAlignment="1">
      <alignment horizontal="center" vertical="top"/>
    </xf>
    <xf numFmtId="165" fontId="4" fillId="4" borderId="5" xfId="0" applyNumberFormat="1" applyFont="1" applyFill="1" applyBorder="1" applyAlignment="1">
      <alignment horizontal="center" vertical="center" wrapText="1"/>
    </xf>
    <xf numFmtId="165" fontId="4" fillId="4" borderId="34" xfId="0" applyNumberFormat="1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>
      <alignment horizontal="center" vertical="top" wrapText="1"/>
    </xf>
    <xf numFmtId="165" fontId="1" fillId="0" borderId="34" xfId="0" applyNumberFormat="1" applyFont="1" applyFill="1" applyBorder="1" applyAlignment="1">
      <alignment horizontal="center" vertical="top" wrapText="1"/>
    </xf>
    <xf numFmtId="4" fontId="1" fillId="0" borderId="34" xfId="0" applyNumberFormat="1" applyFont="1" applyFill="1" applyBorder="1" applyAlignment="1">
      <alignment horizontal="center" vertical="top"/>
    </xf>
    <xf numFmtId="4" fontId="1" fillId="4" borderId="34" xfId="0" applyNumberFormat="1" applyFont="1" applyFill="1" applyBorder="1" applyAlignment="1">
      <alignment horizontal="center" vertical="top"/>
    </xf>
    <xf numFmtId="165" fontId="1" fillId="2" borderId="5" xfId="0" applyNumberFormat="1" applyFont="1" applyFill="1" applyBorder="1" applyAlignment="1">
      <alignment horizontal="center" vertical="top" wrapText="1"/>
    </xf>
    <xf numFmtId="165" fontId="1" fillId="2" borderId="34" xfId="0" applyNumberFormat="1" applyFont="1" applyFill="1" applyBorder="1" applyAlignment="1">
      <alignment horizontal="center" vertical="top" wrapText="1"/>
    </xf>
    <xf numFmtId="0" fontId="6" fillId="0" borderId="36" xfId="0" applyFont="1" applyFill="1" applyBorder="1" applyAlignment="1">
      <alignment horizontal="center" vertical="center"/>
    </xf>
    <xf numFmtId="4" fontId="1" fillId="0" borderId="34" xfId="0" applyNumberFormat="1" applyFont="1" applyFill="1" applyBorder="1" applyAlignment="1">
      <alignment horizontal="center" vertical="top" wrapText="1"/>
    </xf>
    <xf numFmtId="165" fontId="1" fillId="0" borderId="37" xfId="0" applyNumberFormat="1" applyFont="1" applyFill="1" applyBorder="1" applyAlignment="1">
      <alignment horizontal="center" vertical="top" wrapText="1"/>
    </xf>
    <xf numFmtId="4" fontId="6" fillId="0" borderId="34" xfId="0" applyNumberFormat="1" applyFont="1" applyFill="1" applyBorder="1" applyAlignment="1">
      <alignment vertical="top"/>
    </xf>
    <xf numFmtId="4" fontId="1" fillId="0" borderId="37" xfId="0" applyNumberFormat="1" applyFont="1" applyFill="1" applyBorder="1" applyAlignment="1">
      <alignment horizontal="center" vertical="top"/>
    </xf>
    <xf numFmtId="4" fontId="6" fillId="0" borderId="34" xfId="0" applyNumberFormat="1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" fontId="1" fillId="0" borderId="5" xfId="2" applyNumberFormat="1" applyFont="1" applyFill="1" applyBorder="1" applyAlignment="1">
      <alignment horizontal="center" vertical="center" textRotation="90" wrapText="1"/>
    </xf>
    <xf numFmtId="1" fontId="6" fillId="0" borderId="5" xfId="2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/>
    </xf>
    <xf numFmtId="165" fontId="6" fillId="0" borderId="5" xfId="0" applyNumberFormat="1" applyFont="1" applyBorder="1" applyAlignment="1">
      <alignment horizontal="center" vertical="top"/>
    </xf>
    <xf numFmtId="0" fontId="1" fillId="6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left"/>
    </xf>
    <xf numFmtId="0" fontId="9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vertical="top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4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5" fillId="0" borderId="39" xfId="0" applyFont="1" applyFill="1" applyBorder="1" applyAlignment="1">
      <alignment horizontal="center" vertical="top" wrapText="1"/>
    </xf>
    <xf numFmtId="4" fontId="5" fillId="0" borderId="39" xfId="0" applyNumberFormat="1" applyFont="1" applyFill="1" applyBorder="1" applyAlignment="1">
      <alignment horizontal="center" vertical="top" wrapText="1"/>
    </xf>
    <xf numFmtId="4" fontId="5" fillId="0" borderId="39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9" fontId="5" fillId="0" borderId="37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/>
    <xf numFmtId="0" fontId="1" fillId="0" borderId="5" xfId="0" applyFont="1" applyBorder="1" applyAlignment="1">
      <alignment vertical="top"/>
    </xf>
    <xf numFmtId="0" fontId="1" fillId="0" borderId="37" xfId="0" applyFont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2" fontId="9" fillId="2" borderId="0" xfId="0" applyNumberFormat="1" applyFont="1" applyFill="1" applyAlignment="1"/>
    <xf numFmtId="2" fontId="1" fillId="2" borderId="0" xfId="0" applyNumberFormat="1" applyFont="1" applyFill="1" applyAlignment="1">
      <alignment horizontal="center" vertical="top"/>
    </xf>
    <xf numFmtId="2" fontId="4" fillId="2" borderId="5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top"/>
    </xf>
    <xf numFmtId="2" fontId="1" fillId="2" borderId="13" xfId="0" applyNumberFormat="1" applyFont="1" applyFill="1" applyBorder="1" applyAlignment="1">
      <alignment horizontal="center" vertical="top" wrapText="1"/>
    </xf>
    <xf numFmtId="2" fontId="4" fillId="2" borderId="13" xfId="0" applyNumberFormat="1" applyFont="1" applyFill="1" applyBorder="1" applyAlignment="1">
      <alignment horizontal="center" vertical="top" wrapText="1"/>
    </xf>
    <xf numFmtId="2" fontId="5" fillId="2" borderId="21" xfId="1" applyNumberFormat="1" applyFont="1" applyFill="1" applyBorder="1" applyAlignment="1">
      <alignment horizontal="center" vertical="top"/>
    </xf>
    <xf numFmtId="2" fontId="5" fillId="2" borderId="23" xfId="1" applyNumberFormat="1" applyFont="1" applyFill="1" applyBorder="1" applyAlignment="1">
      <alignment horizontal="center" vertical="top"/>
    </xf>
    <xf numFmtId="2" fontId="5" fillId="2" borderId="26" xfId="1" applyNumberFormat="1" applyFont="1" applyFill="1" applyBorder="1" applyAlignment="1">
      <alignment horizontal="center" vertical="top"/>
    </xf>
    <xf numFmtId="2" fontId="3" fillId="2" borderId="27" xfId="1" applyNumberFormat="1" applyFont="1" applyFill="1" applyBorder="1" applyAlignment="1">
      <alignment horizontal="center" vertical="top"/>
    </xf>
    <xf numFmtId="2" fontId="5" fillId="2" borderId="5" xfId="1" applyNumberFormat="1" applyFont="1" applyFill="1" applyBorder="1" applyAlignment="1">
      <alignment horizontal="center" vertical="top"/>
    </xf>
    <xf numFmtId="2" fontId="5" fillId="2" borderId="15" xfId="1" applyNumberFormat="1" applyFont="1" applyFill="1" applyBorder="1" applyAlignment="1">
      <alignment horizontal="center" vertical="top" wrapText="1"/>
    </xf>
    <xf numFmtId="2" fontId="5" fillId="2" borderId="5" xfId="1" applyNumberFormat="1" applyFont="1" applyFill="1" applyBorder="1" applyAlignment="1">
      <alignment horizontal="center" vertical="top" wrapText="1"/>
    </xf>
    <xf numFmtId="2" fontId="3" fillId="2" borderId="5" xfId="1" applyNumberFormat="1" applyFont="1" applyFill="1" applyBorder="1" applyAlignment="1">
      <alignment horizontal="center" vertical="top" wrapText="1"/>
    </xf>
    <xf numFmtId="2" fontId="3" fillId="2" borderId="5" xfId="1" applyNumberFormat="1" applyFont="1" applyFill="1" applyBorder="1" applyAlignment="1">
      <alignment horizontal="center" vertical="top"/>
    </xf>
    <xf numFmtId="2" fontId="4" fillId="2" borderId="5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9" fillId="2" borderId="0" xfId="0" applyFont="1" applyFill="1" applyAlignment="1"/>
    <xf numFmtId="0" fontId="1" fillId="2" borderId="0" xfId="0" applyFont="1" applyFill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2" fontId="1" fillId="0" borderId="1" xfId="0" applyNumberFormat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1" applyNumberFormat="1" applyFont="1" applyFill="1" applyBorder="1" applyAlignment="1">
      <alignment horizontal="center" vertical="top"/>
    </xf>
    <xf numFmtId="2" fontId="5" fillId="0" borderId="1" xfId="1" applyNumberFormat="1" applyFont="1" applyFill="1" applyBorder="1" applyAlignment="1">
      <alignment horizontal="center" vertical="top" wrapText="1"/>
    </xf>
    <xf numFmtId="2" fontId="1" fillId="0" borderId="8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/>
    </xf>
    <xf numFmtId="2" fontId="5" fillId="0" borderId="5" xfId="1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top"/>
    </xf>
    <xf numFmtId="0" fontId="4" fillId="2" borderId="5" xfId="0" applyNumberFormat="1" applyFont="1" applyFill="1" applyBorder="1" applyAlignment="1">
      <alignment horizontal="center" vertical="center" wrapText="1"/>
    </xf>
    <xf numFmtId="165" fontId="4" fillId="2" borderId="34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1" fillId="0" borderId="3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tabSelected="1" view="pageBreakPreview" zoomScaleNormal="80" zoomScaleSheetLayoutView="100" workbookViewId="0">
      <selection activeCell="D6" sqref="D6"/>
    </sheetView>
  </sheetViews>
  <sheetFormatPr defaultRowHeight="12" x14ac:dyDescent="0.2"/>
  <cols>
    <col min="1" max="1" width="5" style="281" customWidth="1"/>
    <col min="2" max="2" width="35.5703125" style="27" customWidth="1"/>
    <col min="3" max="3" width="44.5703125" style="27" customWidth="1"/>
    <col min="4" max="4" width="17" style="27" customWidth="1"/>
    <col min="5" max="5" width="13.28515625" style="323" customWidth="1"/>
    <col min="6" max="6" width="19.140625" style="283" customWidth="1"/>
    <col min="7" max="7" width="46.140625" style="281" customWidth="1"/>
    <col min="8" max="8" width="13.42578125" style="283" customWidth="1"/>
    <col min="9" max="9" width="12.28515625" style="283" customWidth="1"/>
    <col min="10" max="10" width="30.140625" style="281" customWidth="1"/>
    <col min="11" max="11" width="26" style="281" customWidth="1"/>
    <col min="12" max="16384" width="9.140625" style="281"/>
  </cols>
  <sheetData>
    <row r="1" spans="1:10" ht="60.75" customHeight="1" x14ac:dyDescent="0.2">
      <c r="I1" s="365" t="s">
        <v>2238</v>
      </c>
      <c r="J1" s="365"/>
    </row>
    <row r="2" spans="1:10" ht="54" customHeight="1" x14ac:dyDescent="0.2">
      <c r="I2" s="365" t="s">
        <v>2237</v>
      </c>
      <c r="J2" s="365"/>
    </row>
    <row r="3" spans="1:10" ht="15" x14ac:dyDescent="0.25">
      <c r="A3" s="280" t="s">
        <v>2231</v>
      </c>
      <c r="B3" s="280"/>
      <c r="C3" s="280"/>
      <c r="D3" s="280"/>
      <c r="E3" s="322"/>
      <c r="F3" s="280"/>
      <c r="G3" s="280"/>
      <c r="H3" s="280"/>
      <c r="I3" s="280"/>
      <c r="J3" s="280"/>
    </row>
    <row r="4" spans="1:10" x14ac:dyDescent="0.2">
      <c r="A4" s="282"/>
      <c r="B4" s="283"/>
      <c r="C4" s="283"/>
      <c r="D4" s="283"/>
      <c r="G4" s="282"/>
      <c r="J4" s="282"/>
    </row>
    <row r="5" spans="1:10" x14ac:dyDescent="0.2">
      <c r="A5" s="360" t="s">
        <v>2233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10" ht="66.75" customHeight="1" x14ac:dyDescent="0.2">
      <c r="A6" s="75" t="s">
        <v>0</v>
      </c>
      <c r="B6" s="75" t="s">
        <v>1</v>
      </c>
      <c r="C6" s="75" t="s">
        <v>2</v>
      </c>
      <c r="D6" s="75" t="s">
        <v>3</v>
      </c>
      <c r="E6" s="337" t="s">
        <v>2232</v>
      </c>
      <c r="F6" s="75" t="s">
        <v>5</v>
      </c>
      <c r="G6" s="75" t="s">
        <v>6</v>
      </c>
      <c r="H6" s="75" t="s">
        <v>2204</v>
      </c>
      <c r="I6" s="75" t="s">
        <v>7</v>
      </c>
      <c r="J6" s="75" t="s">
        <v>8</v>
      </c>
    </row>
    <row r="7" spans="1:10" x14ac:dyDescent="0.2">
      <c r="A7" s="74">
        <v>1</v>
      </c>
      <c r="B7" s="359">
        <v>2</v>
      </c>
      <c r="C7" s="75">
        <v>3</v>
      </c>
      <c r="D7" s="75">
        <v>4</v>
      </c>
      <c r="E7" s="357">
        <v>5</v>
      </c>
      <c r="F7" s="75">
        <v>6</v>
      </c>
      <c r="G7" s="75">
        <v>7</v>
      </c>
      <c r="H7" s="75">
        <v>8</v>
      </c>
      <c r="I7" s="74">
        <v>9</v>
      </c>
      <c r="J7" s="75">
        <v>10</v>
      </c>
    </row>
    <row r="8" spans="1:10" x14ac:dyDescent="0.2">
      <c r="A8" s="361" t="s">
        <v>2225</v>
      </c>
      <c r="B8" s="362"/>
      <c r="C8" s="362"/>
      <c r="D8" s="362"/>
      <c r="E8" s="362"/>
      <c r="F8" s="362"/>
      <c r="G8" s="362"/>
      <c r="H8" s="363"/>
      <c r="I8" s="362"/>
      <c r="J8" s="364"/>
    </row>
    <row r="9" spans="1:10" ht="62.25" customHeight="1" x14ac:dyDescent="0.2">
      <c r="A9" s="76">
        <v>1</v>
      </c>
      <c r="B9" s="136" t="s">
        <v>917</v>
      </c>
      <c r="C9" s="136" t="s">
        <v>918</v>
      </c>
      <c r="D9" s="136" t="s">
        <v>1776</v>
      </c>
      <c r="E9" s="325">
        <v>2259.6</v>
      </c>
      <c r="F9" s="137" t="s">
        <v>1777</v>
      </c>
      <c r="G9" s="138" t="s">
        <v>1778</v>
      </c>
      <c r="H9" s="46">
        <v>7819500</v>
      </c>
      <c r="I9" s="76">
        <v>360</v>
      </c>
      <c r="J9" s="139" t="s">
        <v>1779</v>
      </c>
    </row>
    <row r="10" spans="1:10" ht="53.25" customHeight="1" x14ac:dyDescent="0.2">
      <c r="A10" s="140">
        <v>2</v>
      </c>
      <c r="B10" s="141" t="s">
        <v>919</v>
      </c>
      <c r="C10" s="136" t="s">
        <v>920</v>
      </c>
      <c r="D10" s="136" t="s">
        <v>1780</v>
      </c>
      <c r="E10" s="326">
        <v>546.4</v>
      </c>
      <c r="F10" s="142" t="s">
        <v>1781</v>
      </c>
      <c r="G10" s="138" t="s">
        <v>1782</v>
      </c>
      <c r="H10" s="46">
        <v>2874000</v>
      </c>
      <c r="I10" s="76">
        <v>300</v>
      </c>
      <c r="J10" s="143"/>
    </row>
    <row r="11" spans="1:10" ht="70.5" customHeight="1" x14ac:dyDescent="0.2">
      <c r="A11" s="76">
        <v>3</v>
      </c>
      <c r="B11" s="144" t="s">
        <v>921</v>
      </c>
      <c r="C11" s="145" t="s">
        <v>922</v>
      </c>
      <c r="D11" s="146" t="s">
        <v>1783</v>
      </c>
      <c r="E11" s="326">
        <v>445.4</v>
      </c>
      <c r="F11" s="142" t="s">
        <v>1784</v>
      </c>
      <c r="G11" s="138" t="s">
        <v>1785</v>
      </c>
      <c r="H11" s="46">
        <v>1235000</v>
      </c>
      <c r="I11" s="76">
        <v>240</v>
      </c>
      <c r="J11" s="143"/>
    </row>
    <row r="12" spans="1:10" ht="33.75" customHeight="1" x14ac:dyDescent="0.2">
      <c r="A12" s="76">
        <v>4</v>
      </c>
      <c r="B12" s="147" t="s">
        <v>923</v>
      </c>
      <c r="C12" s="147" t="s">
        <v>924</v>
      </c>
      <c r="D12" s="147" t="s">
        <v>1786</v>
      </c>
      <c r="E12" s="326">
        <v>55.2</v>
      </c>
      <c r="F12" s="148" t="s">
        <v>1787</v>
      </c>
      <c r="G12" s="143" t="s">
        <v>1788</v>
      </c>
      <c r="H12" s="46">
        <v>210000</v>
      </c>
      <c r="I12" s="76">
        <v>300</v>
      </c>
      <c r="J12" s="143"/>
    </row>
    <row r="13" spans="1:10" ht="37.5" customHeight="1" x14ac:dyDescent="0.2">
      <c r="A13" s="140">
        <v>5</v>
      </c>
      <c r="B13" s="147" t="s">
        <v>925</v>
      </c>
      <c r="C13" s="147" t="s">
        <v>926</v>
      </c>
      <c r="D13" s="147" t="s">
        <v>1789</v>
      </c>
      <c r="E13" s="326">
        <v>11.1</v>
      </c>
      <c r="F13" s="148" t="s">
        <v>1790</v>
      </c>
      <c r="G13" s="143" t="s">
        <v>1791</v>
      </c>
      <c r="H13" s="46">
        <v>98000</v>
      </c>
      <c r="I13" s="76">
        <v>240</v>
      </c>
      <c r="J13" s="143"/>
    </row>
    <row r="14" spans="1:10" ht="84.75" customHeight="1" x14ac:dyDescent="0.2">
      <c r="A14" s="76">
        <v>6</v>
      </c>
      <c r="B14" s="147" t="s">
        <v>927</v>
      </c>
      <c r="C14" s="147" t="s">
        <v>928</v>
      </c>
      <c r="D14" s="147" t="s">
        <v>1792</v>
      </c>
      <c r="E14" s="326">
        <v>2626.2</v>
      </c>
      <c r="F14" s="149" t="s">
        <v>1793</v>
      </c>
      <c r="G14" s="138" t="s">
        <v>1794</v>
      </c>
      <c r="H14" s="46">
        <v>7227000</v>
      </c>
      <c r="I14" s="76">
        <v>300</v>
      </c>
      <c r="J14" s="143"/>
    </row>
    <row r="15" spans="1:10" ht="87" customHeight="1" x14ac:dyDescent="0.2">
      <c r="A15" s="76">
        <v>7</v>
      </c>
      <c r="B15" s="147" t="s">
        <v>25</v>
      </c>
      <c r="C15" s="147" t="s">
        <v>929</v>
      </c>
      <c r="D15" s="147" t="s">
        <v>1795</v>
      </c>
      <c r="E15" s="326">
        <v>13</v>
      </c>
      <c r="F15" s="149" t="s">
        <v>1796</v>
      </c>
      <c r="G15" s="138" t="s">
        <v>1797</v>
      </c>
      <c r="H15" s="46">
        <v>38000</v>
      </c>
      <c r="I15" s="76">
        <v>240</v>
      </c>
      <c r="J15" s="143"/>
    </row>
    <row r="16" spans="1:10" ht="54" customHeight="1" x14ac:dyDescent="0.2">
      <c r="A16" s="140">
        <v>8</v>
      </c>
      <c r="B16" s="139" t="s">
        <v>26</v>
      </c>
      <c r="C16" s="147" t="s">
        <v>1800</v>
      </c>
      <c r="D16" s="147" t="s">
        <v>1801</v>
      </c>
      <c r="E16" s="326">
        <v>132.5</v>
      </c>
      <c r="F16" s="142" t="s">
        <v>1802</v>
      </c>
      <c r="G16" s="138" t="s">
        <v>1803</v>
      </c>
      <c r="H16" s="46">
        <v>591000</v>
      </c>
      <c r="I16" s="76">
        <v>360</v>
      </c>
      <c r="J16" s="143"/>
    </row>
    <row r="17" spans="1:11" ht="69.75" customHeight="1" x14ac:dyDescent="0.2">
      <c r="A17" s="76">
        <v>9</v>
      </c>
      <c r="B17" s="147" t="s">
        <v>932</v>
      </c>
      <c r="C17" s="147" t="s">
        <v>933</v>
      </c>
      <c r="D17" s="147" t="s">
        <v>1804</v>
      </c>
      <c r="E17" s="327">
        <v>651.29999999999995</v>
      </c>
      <c r="F17" s="150" t="s">
        <v>1805</v>
      </c>
      <c r="G17" s="138" t="s">
        <v>1806</v>
      </c>
      <c r="H17" s="46">
        <v>3111000</v>
      </c>
      <c r="I17" s="76">
        <v>360</v>
      </c>
      <c r="J17" s="138" t="s">
        <v>1807</v>
      </c>
    </row>
    <row r="18" spans="1:11" ht="61.5" customHeight="1" x14ac:dyDescent="0.2">
      <c r="A18" s="76">
        <v>10</v>
      </c>
      <c r="B18" s="136" t="s">
        <v>934</v>
      </c>
      <c r="C18" s="136" t="s">
        <v>1808</v>
      </c>
      <c r="D18" s="136" t="s">
        <v>1809</v>
      </c>
      <c r="E18" s="327">
        <v>676</v>
      </c>
      <c r="F18" s="142" t="s">
        <v>1810</v>
      </c>
      <c r="G18" s="136" t="s">
        <v>1811</v>
      </c>
      <c r="H18" s="46">
        <v>2669000</v>
      </c>
      <c r="I18" s="76">
        <v>360</v>
      </c>
      <c r="J18" s="143"/>
    </row>
    <row r="19" spans="1:11" ht="49.5" customHeight="1" x14ac:dyDescent="0.2">
      <c r="A19" s="140">
        <v>11</v>
      </c>
      <c r="B19" s="151" t="s">
        <v>128</v>
      </c>
      <c r="C19" s="151" t="s">
        <v>935</v>
      </c>
      <c r="D19" s="151" t="s">
        <v>1812</v>
      </c>
      <c r="E19" s="327">
        <v>121</v>
      </c>
      <c r="F19" s="142" t="s">
        <v>1813</v>
      </c>
      <c r="G19" s="136" t="s">
        <v>194</v>
      </c>
      <c r="H19" s="78">
        <v>25000</v>
      </c>
      <c r="I19" s="76">
        <v>300</v>
      </c>
      <c r="J19" s="143"/>
    </row>
    <row r="20" spans="1:11" ht="63.75" customHeight="1" x14ac:dyDescent="0.2">
      <c r="A20" s="76">
        <v>12</v>
      </c>
      <c r="B20" s="152" t="s">
        <v>936</v>
      </c>
      <c r="C20" s="152" t="s">
        <v>937</v>
      </c>
      <c r="D20" s="151" t="s">
        <v>1814</v>
      </c>
      <c r="E20" s="328">
        <v>484</v>
      </c>
      <c r="F20" s="76" t="s">
        <v>1815</v>
      </c>
      <c r="G20" s="153" t="s">
        <v>1816</v>
      </c>
      <c r="H20" s="46">
        <v>1259000</v>
      </c>
      <c r="I20" s="154">
        <v>480</v>
      </c>
      <c r="J20" s="80"/>
    </row>
    <row r="21" spans="1:11" ht="39" customHeight="1" x14ac:dyDescent="0.2">
      <c r="A21" s="76">
        <v>13</v>
      </c>
      <c r="B21" s="151" t="s">
        <v>938</v>
      </c>
      <c r="C21" s="151" t="s">
        <v>939</v>
      </c>
      <c r="D21" s="151" t="s">
        <v>1817</v>
      </c>
      <c r="E21" s="329">
        <v>10</v>
      </c>
      <c r="F21" s="77" t="s">
        <v>1818</v>
      </c>
      <c r="G21" s="155" t="s">
        <v>1819</v>
      </c>
      <c r="H21" s="245">
        <v>3000</v>
      </c>
      <c r="I21" s="156">
        <v>480</v>
      </c>
      <c r="J21" s="157"/>
    </row>
    <row r="22" spans="1:11" ht="38.25" customHeight="1" x14ac:dyDescent="0.2">
      <c r="A22" s="140">
        <v>14</v>
      </c>
      <c r="B22" s="158" t="s">
        <v>940</v>
      </c>
      <c r="C22" s="158" t="s">
        <v>941</v>
      </c>
      <c r="D22" s="158" t="s">
        <v>1820</v>
      </c>
      <c r="E22" s="330">
        <v>9</v>
      </c>
      <c r="F22" s="77" t="s">
        <v>1821</v>
      </c>
      <c r="G22" s="159" t="s">
        <v>1822</v>
      </c>
      <c r="H22" s="46">
        <v>3000</v>
      </c>
      <c r="I22" s="160">
        <v>480</v>
      </c>
      <c r="J22" s="143"/>
      <c r="K22" s="284"/>
    </row>
    <row r="23" spans="1:11" ht="51" customHeight="1" x14ac:dyDescent="0.2">
      <c r="A23" s="76">
        <v>15</v>
      </c>
      <c r="B23" s="151" t="s">
        <v>942</v>
      </c>
      <c r="C23" s="151" t="s">
        <v>943</v>
      </c>
      <c r="D23" s="151" t="s">
        <v>1823</v>
      </c>
      <c r="E23" s="331">
        <v>304</v>
      </c>
      <c r="F23" s="77" t="s">
        <v>1824</v>
      </c>
      <c r="G23" s="161" t="s">
        <v>1825</v>
      </c>
      <c r="H23" s="241">
        <v>290000</v>
      </c>
      <c r="I23" s="162">
        <v>360</v>
      </c>
      <c r="J23" s="80"/>
      <c r="K23" s="284"/>
    </row>
    <row r="24" spans="1:11" ht="63" customHeight="1" x14ac:dyDescent="0.2">
      <c r="A24" s="76">
        <v>16</v>
      </c>
      <c r="B24" s="41" t="s">
        <v>204</v>
      </c>
      <c r="C24" s="41" t="s">
        <v>944</v>
      </c>
      <c r="D24" s="41" t="s">
        <v>1826</v>
      </c>
      <c r="E24" s="332">
        <v>75</v>
      </c>
      <c r="F24" s="78" t="s">
        <v>1827</v>
      </c>
      <c r="G24" s="90" t="s">
        <v>1828</v>
      </c>
      <c r="H24" s="46">
        <v>25000</v>
      </c>
      <c r="I24" s="154">
        <v>480</v>
      </c>
      <c r="J24" s="80"/>
      <c r="K24" s="284"/>
    </row>
    <row r="25" spans="1:11" ht="48" x14ac:dyDescent="0.2">
      <c r="A25" s="140">
        <v>17</v>
      </c>
      <c r="B25" s="163" t="s">
        <v>195</v>
      </c>
      <c r="C25" s="163" t="s">
        <v>945</v>
      </c>
      <c r="D25" s="163" t="s">
        <v>1829</v>
      </c>
      <c r="E25" s="333">
        <v>332</v>
      </c>
      <c r="F25" s="78" t="s">
        <v>1830</v>
      </c>
      <c r="G25" s="164" t="s">
        <v>1831</v>
      </c>
      <c r="H25" s="46">
        <v>248000</v>
      </c>
      <c r="I25" s="78">
        <v>600</v>
      </c>
      <c r="J25" s="80"/>
      <c r="K25" s="284"/>
    </row>
    <row r="26" spans="1:11" ht="50.25" customHeight="1" x14ac:dyDescent="0.2">
      <c r="A26" s="76">
        <v>18</v>
      </c>
      <c r="B26" s="81" t="s">
        <v>195</v>
      </c>
      <c r="C26" s="81" t="s">
        <v>946</v>
      </c>
      <c r="D26" s="81" t="s">
        <v>1832</v>
      </c>
      <c r="E26" s="334">
        <v>110</v>
      </c>
      <c r="F26" s="78" t="s">
        <v>1833</v>
      </c>
      <c r="G26" s="166" t="s">
        <v>1831</v>
      </c>
      <c r="H26" s="46">
        <v>63000</v>
      </c>
      <c r="I26" s="78">
        <v>600</v>
      </c>
      <c r="J26" s="80"/>
      <c r="K26" s="284"/>
    </row>
    <row r="27" spans="1:11" ht="38.25" customHeight="1" x14ac:dyDescent="0.2">
      <c r="A27" s="76">
        <v>19</v>
      </c>
      <c r="B27" s="81" t="s">
        <v>195</v>
      </c>
      <c r="C27" s="81" t="s">
        <v>947</v>
      </c>
      <c r="D27" s="81" t="s">
        <v>1834</v>
      </c>
      <c r="E27" s="334">
        <v>4</v>
      </c>
      <c r="F27" s="78" t="s">
        <v>1835</v>
      </c>
      <c r="G27" s="166" t="s">
        <v>1836</v>
      </c>
      <c r="H27" s="46">
        <v>3000</v>
      </c>
      <c r="I27" s="78">
        <v>600</v>
      </c>
      <c r="J27" s="80"/>
      <c r="K27" s="284"/>
    </row>
    <row r="28" spans="1:11" ht="48" x14ac:dyDescent="0.2">
      <c r="A28" s="140">
        <v>20</v>
      </c>
      <c r="B28" s="81" t="s">
        <v>195</v>
      </c>
      <c r="C28" s="81" t="s">
        <v>948</v>
      </c>
      <c r="D28" s="81" t="s">
        <v>1837</v>
      </c>
      <c r="E28" s="334">
        <v>48</v>
      </c>
      <c r="F28" s="78" t="s">
        <v>1838</v>
      </c>
      <c r="G28" s="166" t="s">
        <v>1836</v>
      </c>
      <c r="H28" s="46">
        <v>27000</v>
      </c>
      <c r="I28" s="78">
        <v>600</v>
      </c>
      <c r="J28" s="80"/>
    </row>
    <row r="29" spans="1:11" ht="48" x14ac:dyDescent="0.2">
      <c r="A29" s="76">
        <v>21</v>
      </c>
      <c r="B29" s="81" t="s">
        <v>195</v>
      </c>
      <c r="C29" s="81" t="s">
        <v>949</v>
      </c>
      <c r="D29" s="81" t="s">
        <v>1839</v>
      </c>
      <c r="E29" s="334">
        <v>145</v>
      </c>
      <c r="F29" s="78" t="s">
        <v>1840</v>
      </c>
      <c r="G29" s="166" t="s">
        <v>1831</v>
      </c>
      <c r="H29" s="46">
        <v>82000</v>
      </c>
      <c r="I29" s="78">
        <v>600</v>
      </c>
      <c r="J29" s="80"/>
    </row>
    <row r="30" spans="1:11" ht="39" customHeight="1" x14ac:dyDescent="0.2">
      <c r="A30" s="76">
        <v>22</v>
      </c>
      <c r="B30" s="81" t="s">
        <v>195</v>
      </c>
      <c r="C30" s="81" t="s">
        <v>950</v>
      </c>
      <c r="D30" s="81" t="s">
        <v>1841</v>
      </c>
      <c r="E30" s="334">
        <v>20</v>
      </c>
      <c r="F30" s="78" t="s">
        <v>1842</v>
      </c>
      <c r="G30" s="166" t="s">
        <v>1831</v>
      </c>
      <c r="H30" s="46">
        <v>15000</v>
      </c>
      <c r="I30" s="78">
        <v>600</v>
      </c>
      <c r="J30" s="80"/>
    </row>
    <row r="31" spans="1:11" ht="48" x14ac:dyDescent="0.2">
      <c r="A31" s="140">
        <v>23</v>
      </c>
      <c r="B31" s="81" t="s">
        <v>195</v>
      </c>
      <c r="C31" s="81" t="s">
        <v>951</v>
      </c>
      <c r="D31" s="81" t="s">
        <v>1843</v>
      </c>
      <c r="E31" s="334">
        <v>118</v>
      </c>
      <c r="F31" s="78" t="s">
        <v>1844</v>
      </c>
      <c r="G31" s="166" t="s">
        <v>1831</v>
      </c>
      <c r="H31" s="46">
        <v>88000</v>
      </c>
      <c r="I31" s="78">
        <v>600</v>
      </c>
      <c r="J31" s="80"/>
    </row>
    <row r="32" spans="1:11" ht="50.25" customHeight="1" x14ac:dyDescent="0.2">
      <c r="A32" s="76">
        <v>24</v>
      </c>
      <c r="B32" s="81" t="s">
        <v>195</v>
      </c>
      <c r="C32" s="81" t="s">
        <v>952</v>
      </c>
      <c r="D32" s="81" t="s">
        <v>1845</v>
      </c>
      <c r="E32" s="334">
        <v>43</v>
      </c>
      <c r="F32" s="78" t="s">
        <v>1846</v>
      </c>
      <c r="G32" s="166" t="s">
        <v>1847</v>
      </c>
      <c r="H32" s="46">
        <v>32000</v>
      </c>
      <c r="I32" s="78">
        <v>600</v>
      </c>
      <c r="J32" s="80"/>
    </row>
    <row r="33" spans="1:10" ht="36" x14ac:dyDescent="0.2">
      <c r="A33" s="76">
        <v>25</v>
      </c>
      <c r="B33" s="81" t="s">
        <v>195</v>
      </c>
      <c r="C33" s="81" t="s">
        <v>953</v>
      </c>
      <c r="D33" s="81" t="s">
        <v>1848</v>
      </c>
      <c r="E33" s="334">
        <v>4</v>
      </c>
      <c r="F33" s="78" t="s">
        <v>1849</v>
      </c>
      <c r="G33" s="166" t="s">
        <v>1850</v>
      </c>
      <c r="H33" s="46">
        <v>3000</v>
      </c>
      <c r="I33" s="78">
        <v>600</v>
      </c>
      <c r="J33" s="80"/>
    </row>
    <row r="34" spans="1:10" ht="48" x14ac:dyDescent="0.2">
      <c r="A34" s="140">
        <v>26</v>
      </c>
      <c r="B34" s="81" t="s">
        <v>195</v>
      </c>
      <c r="C34" s="81" t="s">
        <v>954</v>
      </c>
      <c r="D34" s="81" t="s">
        <v>1851</v>
      </c>
      <c r="E34" s="334">
        <v>56</v>
      </c>
      <c r="F34" s="78" t="s">
        <v>1852</v>
      </c>
      <c r="G34" s="166" t="s">
        <v>1831</v>
      </c>
      <c r="H34" s="46">
        <v>42000</v>
      </c>
      <c r="I34" s="78">
        <v>600</v>
      </c>
      <c r="J34" s="80"/>
    </row>
    <row r="35" spans="1:10" ht="49.5" customHeight="1" x14ac:dyDescent="0.2">
      <c r="A35" s="76">
        <v>27</v>
      </c>
      <c r="B35" s="81" t="s">
        <v>195</v>
      </c>
      <c r="C35" s="81" t="s">
        <v>955</v>
      </c>
      <c r="D35" s="81" t="s">
        <v>1853</v>
      </c>
      <c r="E35" s="334">
        <v>17</v>
      </c>
      <c r="F35" s="78" t="s">
        <v>1854</v>
      </c>
      <c r="G35" s="166" t="s">
        <v>1831</v>
      </c>
      <c r="H35" s="46">
        <v>13000</v>
      </c>
      <c r="I35" s="78">
        <v>600</v>
      </c>
      <c r="J35" s="80"/>
    </row>
    <row r="36" spans="1:10" ht="48" x14ac:dyDescent="0.2">
      <c r="A36" s="76">
        <v>28</v>
      </c>
      <c r="B36" s="81" t="s">
        <v>195</v>
      </c>
      <c r="C36" s="81" t="s">
        <v>956</v>
      </c>
      <c r="D36" s="81" t="s">
        <v>1855</v>
      </c>
      <c r="E36" s="334">
        <v>145</v>
      </c>
      <c r="F36" s="78" t="s">
        <v>1856</v>
      </c>
      <c r="G36" s="166" t="s">
        <v>1857</v>
      </c>
      <c r="H36" s="46">
        <v>86000</v>
      </c>
      <c r="I36" s="78">
        <v>600</v>
      </c>
      <c r="J36" s="80"/>
    </row>
    <row r="37" spans="1:10" ht="61.5" customHeight="1" x14ac:dyDescent="0.2">
      <c r="A37" s="140">
        <v>29</v>
      </c>
      <c r="B37" s="81" t="s">
        <v>195</v>
      </c>
      <c r="C37" s="81" t="s">
        <v>957</v>
      </c>
      <c r="D37" s="81" t="s">
        <v>1858</v>
      </c>
      <c r="E37" s="334">
        <v>391</v>
      </c>
      <c r="F37" s="78" t="s">
        <v>1859</v>
      </c>
      <c r="G37" s="166" t="s">
        <v>1860</v>
      </c>
      <c r="H37" s="46">
        <v>295000</v>
      </c>
      <c r="I37" s="78">
        <v>360</v>
      </c>
      <c r="J37" s="167" t="s">
        <v>1861</v>
      </c>
    </row>
    <row r="38" spans="1:10" ht="60" x14ac:dyDescent="0.2">
      <c r="A38" s="76">
        <v>30</v>
      </c>
      <c r="B38" s="81" t="s">
        <v>195</v>
      </c>
      <c r="C38" s="81" t="s">
        <v>958</v>
      </c>
      <c r="D38" s="81" t="s">
        <v>1862</v>
      </c>
      <c r="E38" s="334">
        <v>1987</v>
      </c>
      <c r="F38" s="78" t="s">
        <v>1863</v>
      </c>
      <c r="G38" s="166" t="s">
        <v>1864</v>
      </c>
      <c r="H38" s="241">
        <v>3765000</v>
      </c>
      <c r="I38" s="168">
        <v>600</v>
      </c>
      <c r="J38" s="80"/>
    </row>
    <row r="39" spans="1:10" ht="48" x14ac:dyDescent="0.2">
      <c r="A39" s="76">
        <v>31</v>
      </c>
      <c r="B39" s="81" t="s">
        <v>195</v>
      </c>
      <c r="C39" s="81" t="s">
        <v>959</v>
      </c>
      <c r="D39" s="81" t="s">
        <v>1865</v>
      </c>
      <c r="E39" s="335">
        <v>183</v>
      </c>
      <c r="F39" s="78" t="s">
        <v>1866</v>
      </c>
      <c r="G39" s="170" t="s">
        <v>1867</v>
      </c>
      <c r="H39" s="46">
        <v>22000</v>
      </c>
      <c r="I39" s="171">
        <v>600</v>
      </c>
      <c r="J39" s="80"/>
    </row>
    <row r="40" spans="1:10" ht="49.5" customHeight="1" x14ac:dyDescent="0.2">
      <c r="A40" s="140">
        <v>32</v>
      </c>
      <c r="B40" s="81" t="s">
        <v>195</v>
      </c>
      <c r="C40" s="81" t="s">
        <v>960</v>
      </c>
      <c r="D40" s="81" t="s">
        <v>1868</v>
      </c>
      <c r="E40" s="332">
        <v>301</v>
      </c>
      <c r="F40" s="78" t="s">
        <v>1869</v>
      </c>
      <c r="G40" s="170" t="s">
        <v>1870</v>
      </c>
      <c r="H40" s="46">
        <v>310000</v>
      </c>
      <c r="I40" s="173">
        <v>600</v>
      </c>
      <c r="J40" s="80"/>
    </row>
    <row r="41" spans="1:10" ht="48" x14ac:dyDescent="0.2">
      <c r="A41" s="76">
        <v>33</v>
      </c>
      <c r="B41" s="81" t="s">
        <v>195</v>
      </c>
      <c r="C41" s="81" t="s">
        <v>961</v>
      </c>
      <c r="D41" s="81" t="s">
        <v>1871</v>
      </c>
      <c r="E41" s="332">
        <v>239</v>
      </c>
      <c r="F41" s="78" t="s">
        <v>1872</v>
      </c>
      <c r="G41" s="166" t="s">
        <v>1873</v>
      </c>
      <c r="H41" s="46">
        <v>245000</v>
      </c>
      <c r="I41" s="173">
        <v>600</v>
      </c>
      <c r="J41" s="80"/>
    </row>
    <row r="42" spans="1:10" ht="60" x14ac:dyDescent="0.2">
      <c r="A42" s="76">
        <v>34</v>
      </c>
      <c r="B42" s="81" t="s">
        <v>195</v>
      </c>
      <c r="C42" s="81" t="s">
        <v>962</v>
      </c>
      <c r="D42" s="81" t="s">
        <v>1874</v>
      </c>
      <c r="E42" s="336">
        <v>56</v>
      </c>
      <c r="F42" s="78" t="s">
        <v>1875</v>
      </c>
      <c r="G42" s="170" t="s">
        <v>1876</v>
      </c>
      <c r="H42" s="46">
        <v>42000</v>
      </c>
      <c r="I42" s="173">
        <v>600</v>
      </c>
      <c r="J42" s="80"/>
    </row>
    <row r="43" spans="1:10" ht="62.25" customHeight="1" x14ac:dyDescent="0.2">
      <c r="A43" s="140">
        <v>35</v>
      </c>
      <c r="B43" s="81" t="s">
        <v>195</v>
      </c>
      <c r="C43" s="81" t="s">
        <v>963</v>
      </c>
      <c r="D43" s="81" t="s">
        <v>1877</v>
      </c>
      <c r="E43" s="334">
        <v>20</v>
      </c>
      <c r="F43" s="78" t="s">
        <v>1878</v>
      </c>
      <c r="G43" s="170" t="s">
        <v>1879</v>
      </c>
      <c r="H43" s="46">
        <v>14000</v>
      </c>
      <c r="I43" s="78">
        <v>600</v>
      </c>
      <c r="J43" s="80"/>
    </row>
    <row r="44" spans="1:10" ht="63.75" customHeight="1" x14ac:dyDescent="0.2">
      <c r="A44" s="76">
        <v>36</v>
      </c>
      <c r="B44" s="81" t="s">
        <v>195</v>
      </c>
      <c r="C44" s="81" t="s">
        <v>964</v>
      </c>
      <c r="D44" s="81" t="s">
        <v>1880</v>
      </c>
      <c r="E44" s="334">
        <v>5501</v>
      </c>
      <c r="F44" s="78" t="s">
        <v>1881</v>
      </c>
      <c r="G44" s="166" t="s">
        <v>1831</v>
      </c>
      <c r="H44" s="46">
        <v>4104000</v>
      </c>
      <c r="I44" s="78">
        <v>600</v>
      </c>
      <c r="J44" s="80"/>
    </row>
    <row r="45" spans="1:10" ht="61.5" customHeight="1" x14ac:dyDescent="0.2">
      <c r="A45" s="76">
        <v>37</v>
      </c>
      <c r="B45" s="81" t="s">
        <v>195</v>
      </c>
      <c r="C45" s="81" t="s">
        <v>965</v>
      </c>
      <c r="D45" s="81" t="s">
        <v>1882</v>
      </c>
      <c r="E45" s="334">
        <v>458</v>
      </c>
      <c r="F45" s="78" t="s">
        <v>1883</v>
      </c>
      <c r="G45" s="175" t="s">
        <v>1884</v>
      </c>
      <c r="H45" s="46">
        <v>369000</v>
      </c>
      <c r="I45" s="78">
        <v>600</v>
      </c>
      <c r="J45" s="167" t="s">
        <v>1885</v>
      </c>
    </row>
    <row r="46" spans="1:10" ht="48" x14ac:dyDescent="0.2">
      <c r="A46" s="140">
        <v>38</v>
      </c>
      <c r="B46" s="81" t="s">
        <v>195</v>
      </c>
      <c r="C46" s="81" t="s">
        <v>966</v>
      </c>
      <c r="D46" s="81" t="s">
        <v>1886</v>
      </c>
      <c r="E46" s="334">
        <v>149</v>
      </c>
      <c r="F46" s="78" t="s">
        <v>1887</v>
      </c>
      <c r="G46" s="166" t="s">
        <v>1831</v>
      </c>
      <c r="H46" s="46">
        <v>111000</v>
      </c>
      <c r="I46" s="78">
        <v>600</v>
      </c>
      <c r="J46" s="80"/>
    </row>
    <row r="47" spans="1:10" ht="48" customHeight="1" x14ac:dyDescent="0.2">
      <c r="A47" s="76">
        <v>39</v>
      </c>
      <c r="B47" s="81" t="s">
        <v>195</v>
      </c>
      <c r="C47" s="81" t="s">
        <v>967</v>
      </c>
      <c r="D47" s="81" t="s">
        <v>1888</v>
      </c>
      <c r="E47" s="334">
        <v>63</v>
      </c>
      <c r="F47" s="78" t="s">
        <v>1889</v>
      </c>
      <c r="G47" s="166" t="s">
        <v>1831</v>
      </c>
      <c r="H47" s="46">
        <v>47000</v>
      </c>
      <c r="I47" s="78">
        <v>600</v>
      </c>
      <c r="J47" s="80"/>
    </row>
    <row r="48" spans="1:10" ht="48" x14ac:dyDescent="0.2">
      <c r="A48" s="76">
        <v>40</v>
      </c>
      <c r="B48" s="81" t="s">
        <v>195</v>
      </c>
      <c r="C48" s="81" t="s">
        <v>968</v>
      </c>
      <c r="D48" s="81" t="s">
        <v>1890</v>
      </c>
      <c r="E48" s="337">
        <v>377</v>
      </c>
      <c r="F48" s="78" t="s">
        <v>1891</v>
      </c>
      <c r="G48" s="167" t="s">
        <v>1892</v>
      </c>
      <c r="H48" s="46">
        <v>214000</v>
      </c>
      <c r="I48" s="78">
        <v>600</v>
      </c>
      <c r="J48" s="80"/>
    </row>
    <row r="49" spans="1:10" ht="48" x14ac:dyDescent="0.2">
      <c r="A49" s="140">
        <v>41</v>
      </c>
      <c r="B49" s="81" t="s">
        <v>195</v>
      </c>
      <c r="C49" s="81" t="s">
        <v>969</v>
      </c>
      <c r="D49" s="81" t="s">
        <v>1893</v>
      </c>
      <c r="E49" s="334">
        <v>185</v>
      </c>
      <c r="F49" s="78" t="s">
        <v>1894</v>
      </c>
      <c r="G49" s="166" t="s">
        <v>1892</v>
      </c>
      <c r="H49" s="46">
        <v>105000</v>
      </c>
      <c r="I49" s="78">
        <v>600</v>
      </c>
      <c r="J49" s="80"/>
    </row>
    <row r="50" spans="1:10" ht="48" x14ac:dyDescent="0.2">
      <c r="A50" s="76">
        <v>42</v>
      </c>
      <c r="B50" s="81" t="s">
        <v>195</v>
      </c>
      <c r="C50" s="81" t="s">
        <v>970</v>
      </c>
      <c r="D50" s="81" t="s">
        <v>1895</v>
      </c>
      <c r="E50" s="334">
        <v>200</v>
      </c>
      <c r="F50" s="78" t="s">
        <v>1896</v>
      </c>
      <c r="G50" s="166" t="s">
        <v>1836</v>
      </c>
      <c r="H50" s="46">
        <v>114000</v>
      </c>
      <c r="I50" s="78">
        <v>600</v>
      </c>
      <c r="J50" s="80"/>
    </row>
    <row r="51" spans="1:10" ht="48" x14ac:dyDescent="0.2">
      <c r="A51" s="76">
        <v>43</v>
      </c>
      <c r="B51" s="81" t="s">
        <v>195</v>
      </c>
      <c r="C51" s="81" t="s">
        <v>971</v>
      </c>
      <c r="D51" s="81" t="s">
        <v>1897</v>
      </c>
      <c r="E51" s="334">
        <v>215</v>
      </c>
      <c r="F51" s="78" t="s">
        <v>1898</v>
      </c>
      <c r="G51" s="166" t="s">
        <v>1899</v>
      </c>
      <c r="H51" s="46">
        <v>122000</v>
      </c>
      <c r="I51" s="78">
        <v>600</v>
      </c>
      <c r="J51" s="80"/>
    </row>
    <row r="52" spans="1:10" ht="48" x14ac:dyDescent="0.2">
      <c r="A52" s="140">
        <v>44</v>
      </c>
      <c r="B52" s="81" t="s">
        <v>195</v>
      </c>
      <c r="C52" s="81" t="s">
        <v>972</v>
      </c>
      <c r="D52" s="81" t="s">
        <v>1900</v>
      </c>
      <c r="E52" s="336">
        <v>882</v>
      </c>
      <c r="F52" s="78" t="s">
        <v>1901</v>
      </c>
      <c r="G52" s="178" t="s">
        <v>1902</v>
      </c>
      <c r="H52" s="46">
        <v>633000</v>
      </c>
      <c r="I52" s="78">
        <v>600</v>
      </c>
      <c r="J52" s="80"/>
    </row>
    <row r="53" spans="1:10" ht="72" x14ac:dyDescent="0.2">
      <c r="A53" s="76">
        <v>45</v>
      </c>
      <c r="B53" s="81" t="s">
        <v>195</v>
      </c>
      <c r="C53" s="81" t="s">
        <v>973</v>
      </c>
      <c r="D53" s="81" t="s">
        <v>1903</v>
      </c>
      <c r="E53" s="334">
        <v>788</v>
      </c>
      <c r="F53" s="78" t="s">
        <v>1904</v>
      </c>
      <c r="G53" s="166" t="s">
        <v>1831</v>
      </c>
      <c r="H53" s="46">
        <v>588000</v>
      </c>
      <c r="I53" s="78">
        <v>600</v>
      </c>
      <c r="J53" s="80"/>
    </row>
    <row r="54" spans="1:10" ht="48" x14ac:dyDescent="0.2">
      <c r="A54" s="76">
        <v>46</v>
      </c>
      <c r="B54" s="81" t="s">
        <v>195</v>
      </c>
      <c r="C54" s="81" t="s">
        <v>974</v>
      </c>
      <c r="D54" s="81" t="s">
        <v>1905</v>
      </c>
      <c r="E54" s="334">
        <v>123</v>
      </c>
      <c r="F54" s="78" t="s">
        <v>1906</v>
      </c>
      <c r="G54" s="166" t="s">
        <v>1831</v>
      </c>
      <c r="H54" s="46">
        <v>92000</v>
      </c>
      <c r="I54" s="78">
        <v>600</v>
      </c>
      <c r="J54" s="80"/>
    </row>
    <row r="55" spans="1:10" ht="48" x14ac:dyDescent="0.2">
      <c r="A55" s="140">
        <v>47</v>
      </c>
      <c r="B55" s="81" t="s">
        <v>195</v>
      </c>
      <c r="C55" s="81" t="s">
        <v>975</v>
      </c>
      <c r="D55" s="81" t="s">
        <v>1907</v>
      </c>
      <c r="E55" s="334">
        <v>311</v>
      </c>
      <c r="F55" s="78" t="s">
        <v>1908</v>
      </c>
      <c r="G55" s="175" t="s">
        <v>1909</v>
      </c>
      <c r="H55" s="46">
        <v>177000</v>
      </c>
      <c r="I55" s="78">
        <v>600</v>
      </c>
      <c r="J55" s="167" t="s">
        <v>1910</v>
      </c>
    </row>
    <row r="56" spans="1:10" ht="48" customHeight="1" x14ac:dyDescent="0.2">
      <c r="A56" s="76">
        <v>48</v>
      </c>
      <c r="B56" s="41" t="s">
        <v>195</v>
      </c>
      <c r="C56" s="41" t="s">
        <v>976</v>
      </c>
      <c r="D56" s="41" t="s">
        <v>1911</v>
      </c>
      <c r="E56" s="334">
        <v>250</v>
      </c>
      <c r="F56" s="78" t="s">
        <v>1912</v>
      </c>
      <c r="G56" s="166" t="s">
        <v>1913</v>
      </c>
      <c r="H56" s="46">
        <v>142000</v>
      </c>
      <c r="I56" s="78">
        <v>600</v>
      </c>
      <c r="J56" s="167"/>
    </row>
    <row r="57" spans="1:10" ht="60" x14ac:dyDescent="0.2">
      <c r="A57" s="76">
        <v>49</v>
      </c>
      <c r="B57" s="41" t="s">
        <v>195</v>
      </c>
      <c r="C57" s="41" t="s">
        <v>977</v>
      </c>
      <c r="D57" s="41" t="s">
        <v>1914</v>
      </c>
      <c r="E57" s="334">
        <v>423</v>
      </c>
      <c r="F57" s="78" t="s">
        <v>1915</v>
      </c>
      <c r="G57" s="166" t="s">
        <v>1916</v>
      </c>
      <c r="H57" s="46">
        <v>240000</v>
      </c>
      <c r="I57" s="78">
        <v>600</v>
      </c>
      <c r="J57" s="167"/>
    </row>
    <row r="58" spans="1:10" ht="48" x14ac:dyDescent="0.2">
      <c r="A58" s="140">
        <v>50</v>
      </c>
      <c r="B58" s="41" t="s">
        <v>195</v>
      </c>
      <c r="C58" s="41" t="s">
        <v>978</v>
      </c>
      <c r="D58" s="41" t="s">
        <v>1917</v>
      </c>
      <c r="E58" s="334">
        <v>829</v>
      </c>
      <c r="F58" s="78" t="s">
        <v>1918</v>
      </c>
      <c r="G58" s="166" t="s">
        <v>1831</v>
      </c>
      <c r="H58" s="46">
        <v>618000</v>
      </c>
      <c r="I58" s="78">
        <v>600</v>
      </c>
      <c r="J58" s="167"/>
    </row>
    <row r="59" spans="1:10" ht="48" x14ac:dyDescent="0.2">
      <c r="A59" s="76">
        <v>51</v>
      </c>
      <c r="B59" s="41" t="s">
        <v>979</v>
      </c>
      <c r="C59" s="41" t="s">
        <v>980</v>
      </c>
      <c r="D59" s="41" t="s">
        <v>1919</v>
      </c>
      <c r="E59" s="334">
        <v>492</v>
      </c>
      <c r="F59" s="78" t="s">
        <v>1920</v>
      </c>
      <c r="G59" s="166" t="s">
        <v>1921</v>
      </c>
      <c r="H59" s="46">
        <v>280000</v>
      </c>
      <c r="I59" s="78">
        <v>600</v>
      </c>
      <c r="J59" s="167"/>
    </row>
    <row r="60" spans="1:10" ht="57.75" customHeight="1" x14ac:dyDescent="0.2">
      <c r="A60" s="76">
        <v>52</v>
      </c>
      <c r="B60" s="41" t="s">
        <v>195</v>
      </c>
      <c r="C60" s="41" t="s">
        <v>981</v>
      </c>
      <c r="D60" s="41" t="s">
        <v>1922</v>
      </c>
      <c r="E60" s="334">
        <v>583</v>
      </c>
      <c r="F60" s="78" t="s">
        <v>1923</v>
      </c>
      <c r="G60" s="166" t="s">
        <v>1924</v>
      </c>
      <c r="H60" s="46">
        <v>419000</v>
      </c>
      <c r="I60" s="78">
        <v>600</v>
      </c>
      <c r="J60" s="167"/>
    </row>
    <row r="61" spans="1:10" ht="48" x14ac:dyDescent="0.2">
      <c r="A61" s="140">
        <v>53</v>
      </c>
      <c r="B61" s="41" t="s">
        <v>195</v>
      </c>
      <c r="C61" s="41" t="s">
        <v>982</v>
      </c>
      <c r="D61" s="41" t="s">
        <v>1925</v>
      </c>
      <c r="E61" s="334">
        <v>49</v>
      </c>
      <c r="F61" s="78" t="s">
        <v>1926</v>
      </c>
      <c r="G61" s="166" t="s">
        <v>1892</v>
      </c>
      <c r="H61" s="46">
        <v>28000</v>
      </c>
      <c r="I61" s="78">
        <v>600</v>
      </c>
      <c r="J61" s="167"/>
    </row>
    <row r="62" spans="1:10" ht="54" customHeight="1" x14ac:dyDescent="0.2">
      <c r="A62" s="76">
        <v>54</v>
      </c>
      <c r="B62" s="41" t="s">
        <v>195</v>
      </c>
      <c r="C62" s="41" t="s">
        <v>983</v>
      </c>
      <c r="D62" s="41" t="s">
        <v>1927</v>
      </c>
      <c r="E62" s="334">
        <v>53</v>
      </c>
      <c r="F62" s="78" t="s">
        <v>1928</v>
      </c>
      <c r="G62" s="166" t="s">
        <v>1831</v>
      </c>
      <c r="H62" s="46">
        <v>40000</v>
      </c>
      <c r="I62" s="78">
        <v>600</v>
      </c>
      <c r="J62" s="167"/>
    </row>
    <row r="63" spans="1:10" ht="48" customHeight="1" x14ac:dyDescent="0.2">
      <c r="A63" s="76">
        <v>55</v>
      </c>
      <c r="B63" s="41" t="s">
        <v>195</v>
      </c>
      <c r="C63" s="41" t="s">
        <v>984</v>
      </c>
      <c r="D63" s="41" t="s">
        <v>1929</v>
      </c>
      <c r="E63" s="334">
        <v>142.69999999999999</v>
      </c>
      <c r="F63" s="78" t="s">
        <v>1930</v>
      </c>
      <c r="G63" s="166" t="s">
        <v>1931</v>
      </c>
      <c r="H63" s="46">
        <v>142000</v>
      </c>
      <c r="I63" s="78">
        <v>600</v>
      </c>
      <c r="J63" s="167"/>
    </row>
    <row r="64" spans="1:10" ht="48" x14ac:dyDescent="0.2">
      <c r="A64" s="140">
        <v>56</v>
      </c>
      <c r="B64" s="41" t="s">
        <v>195</v>
      </c>
      <c r="C64" s="41" t="s">
        <v>985</v>
      </c>
      <c r="D64" s="41" t="s">
        <v>1932</v>
      </c>
      <c r="E64" s="334">
        <v>323.5</v>
      </c>
      <c r="F64" s="78" t="s">
        <v>1933</v>
      </c>
      <c r="G64" s="166" t="s">
        <v>1934</v>
      </c>
      <c r="H64" s="46">
        <v>233000</v>
      </c>
      <c r="I64" s="78">
        <v>600</v>
      </c>
      <c r="J64" s="167"/>
    </row>
    <row r="65" spans="1:10" ht="48" x14ac:dyDescent="0.2">
      <c r="A65" s="76">
        <v>57</v>
      </c>
      <c r="B65" s="41" t="s">
        <v>195</v>
      </c>
      <c r="C65" s="41" t="s">
        <v>986</v>
      </c>
      <c r="D65" s="41" t="s">
        <v>1935</v>
      </c>
      <c r="E65" s="334">
        <v>80</v>
      </c>
      <c r="F65" s="78" t="s">
        <v>1936</v>
      </c>
      <c r="G65" s="166" t="s">
        <v>1831</v>
      </c>
      <c r="H65" s="46">
        <v>60000</v>
      </c>
      <c r="I65" s="78">
        <v>600</v>
      </c>
      <c r="J65" s="167"/>
    </row>
    <row r="66" spans="1:10" ht="49.5" customHeight="1" x14ac:dyDescent="0.2">
      <c r="A66" s="76">
        <v>58</v>
      </c>
      <c r="B66" s="41" t="s">
        <v>195</v>
      </c>
      <c r="C66" s="41" t="s">
        <v>987</v>
      </c>
      <c r="D66" s="41" t="s">
        <v>1937</v>
      </c>
      <c r="E66" s="334">
        <v>94</v>
      </c>
      <c r="F66" s="78" t="s">
        <v>1938</v>
      </c>
      <c r="G66" s="179" t="s">
        <v>1836</v>
      </c>
      <c r="H66" s="46">
        <v>53000</v>
      </c>
      <c r="I66" s="78">
        <v>600</v>
      </c>
      <c r="J66" s="167"/>
    </row>
    <row r="67" spans="1:10" ht="48.75" customHeight="1" x14ac:dyDescent="0.2">
      <c r="A67" s="140">
        <v>59</v>
      </c>
      <c r="B67" s="90" t="s">
        <v>195</v>
      </c>
      <c r="C67" s="41" t="s">
        <v>988</v>
      </c>
      <c r="D67" s="41" t="s">
        <v>1939</v>
      </c>
      <c r="E67" s="335">
        <v>120</v>
      </c>
      <c r="F67" s="78" t="s">
        <v>1940</v>
      </c>
      <c r="G67" s="181" t="s">
        <v>1941</v>
      </c>
      <c r="H67" s="46">
        <v>86000</v>
      </c>
      <c r="I67" s="78">
        <v>600</v>
      </c>
      <c r="J67" s="80"/>
    </row>
    <row r="68" spans="1:10" ht="48" x14ac:dyDescent="0.2">
      <c r="A68" s="76">
        <v>60</v>
      </c>
      <c r="B68" s="90" t="s">
        <v>989</v>
      </c>
      <c r="C68" s="41" t="s">
        <v>990</v>
      </c>
      <c r="D68" s="41" t="s">
        <v>1942</v>
      </c>
      <c r="E68" s="332">
        <v>314</v>
      </c>
      <c r="F68" s="78" t="s">
        <v>1943</v>
      </c>
      <c r="G68" s="166" t="s">
        <v>1944</v>
      </c>
      <c r="H68" s="46">
        <v>86000</v>
      </c>
      <c r="I68" s="78">
        <v>600</v>
      </c>
      <c r="J68" s="80"/>
    </row>
    <row r="69" spans="1:10" ht="48.75" customHeight="1" x14ac:dyDescent="0.2">
      <c r="A69" s="76">
        <v>61</v>
      </c>
      <c r="B69" s="90" t="s">
        <v>989</v>
      </c>
      <c r="C69" s="41" t="s">
        <v>991</v>
      </c>
      <c r="D69" s="41" t="s">
        <v>1945</v>
      </c>
      <c r="E69" s="332">
        <v>162</v>
      </c>
      <c r="F69" s="78" t="s">
        <v>1946</v>
      </c>
      <c r="G69" s="166" t="s">
        <v>1947</v>
      </c>
      <c r="H69" s="46">
        <v>143000</v>
      </c>
      <c r="I69" s="78">
        <v>600</v>
      </c>
      <c r="J69" s="80"/>
    </row>
    <row r="70" spans="1:10" ht="49.5" customHeight="1" x14ac:dyDescent="0.2">
      <c r="A70" s="140">
        <v>62</v>
      </c>
      <c r="B70" s="90" t="s">
        <v>989</v>
      </c>
      <c r="C70" s="41" t="s">
        <v>992</v>
      </c>
      <c r="D70" s="41" t="s">
        <v>1948</v>
      </c>
      <c r="E70" s="334">
        <v>645</v>
      </c>
      <c r="F70" s="78" t="s">
        <v>1949</v>
      </c>
      <c r="G70" s="166" t="s">
        <v>1950</v>
      </c>
      <c r="H70" s="46">
        <v>568000</v>
      </c>
      <c r="I70" s="78">
        <v>600</v>
      </c>
      <c r="J70" s="80"/>
    </row>
    <row r="71" spans="1:10" ht="50.25" customHeight="1" x14ac:dyDescent="0.2">
      <c r="A71" s="76">
        <v>63</v>
      </c>
      <c r="B71" s="90" t="s">
        <v>989</v>
      </c>
      <c r="C71" s="41" t="s">
        <v>993</v>
      </c>
      <c r="D71" s="41" t="s">
        <v>1951</v>
      </c>
      <c r="E71" s="332">
        <v>471</v>
      </c>
      <c r="F71" s="78" t="s">
        <v>1952</v>
      </c>
      <c r="G71" s="166" t="s">
        <v>1953</v>
      </c>
      <c r="H71" s="46">
        <v>338000</v>
      </c>
      <c r="I71" s="78">
        <v>600</v>
      </c>
      <c r="J71" s="80"/>
    </row>
    <row r="72" spans="1:10" ht="60" x14ac:dyDescent="0.2">
      <c r="A72" s="76">
        <v>64</v>
      </c>
      <c r="B72" s="90" t="s">
        <v>989</v>
      </c>
      <c r="C72" s="41" t="s">
        <v>994</v>
      </c>
      <c r="D72" s="41" t="s">
        <v>1954</v>
      </c>
      <c r="E72" s="332">
        <v>392</v>
      </c>
      <c r="F72" s="78" t="s">
        <v>1955</v>
      </c>
      <c r="G72" s="166" t="s">
        <v>1956</v>
      </c>
      <c r="H72" s="46">
        <v>281000</v>
      </c>
      <c r="I72" s="78">
        <v>600</v>
      </c>
      <c r="J72" s="80"/>
    </row>
    <row r="73" spans="1:10" ht="72" x14ac:dyDescent="0.2">
      <c r="A73" s="140">
        <v>65</v>
      </c>
      <c r="B73" s="90" t="s">
        <v>989</v>
      </c>
      <c r="C73" s="41" t="s">
        <v>995</v>
      </c>
      <c r="D73" s="41" t="s">
        <v>1957</v>
      </c>
      <c r="E73" s="332">
        <v>775</v>
      </c>
      <c r="F73" s="78" t="s">
        <v>1958</v>
      </c>
      <c r="G73" s="175" t="s">
        <v>1959</v>
      </c>
      <c r="H73" s="46">
        <v>683000</v>
      </c>
      <c r="I73" s="78">
        <v>600</v>
      </c>
      <c r="J73" s="80"/>
    </row>
    <row r="74" spans="1:10" ht="51" customHeight="1" x14ac:dyDescent="0.2">
      <c r="A74" s="76">
        <v>66</v>
      </c>
      <c r="B74" s="90" t="s">
        <v>989</v>
      </c>
      <c r="C74" s="41" t="s">
        <v>996</v>
      </c>
      <c r="D74" s="41" t="s">
        <v>1960</v>
      </c>
      <c r="E74" s="334">
        <v>680</v>
      </c>
      <c r="F74" s="78" t="s">
        <v>1961</v>
      </c>
      <c r="G74" s="166" t="s">
        <v>1962</v>
      </c>
      <c r="H74" s="46">
        <v>599000</v>
      </c>
      <c r="I74" s="78">
        <v>600</v>
      </c>
      <c r="J74" s="80"/>
    </row>
    <row r="75" spans="1:10" ht="48" x14ac:dyDescent="0.2">
      <c r="A75" s="76">
        <v>67</v>
      </c>
      <c r="B75" s="90" t="s">
        <v>989</v>
      </c>
      <c r="C75" s="41" t="s">
        <v>997</v>
      </c>
      <c r="D75" s="41" t="s">
        <v>1963</v>
      </c>
      <c r="E75" s="332">
        <v>526</v>
      </c>
      <c r="F75" s="78" t="s">
        <v>1964</v>
      </c>
      <c r="G75" s="166" t="s">
        <v>1831</v>
      </c>
      <c r="H75" s="46">
        <v>392000</v>
      </c>
      <c r="I75" s="183">
        <v>600</v>
      </c>
      <c r="J75" s="80"/>
    </row>
    <row r="76" spans="1:10" ht="72" x14ac:dyDescent="0.2">
      <c r="A76" s="140">
        <v>68</v>
      </c>
      <c r="B76" s="90" t="s">
        <v>989</v>
      </c>
      <c r="C76" s="41" t="s">
        <v>998</v>
      </c>
      <c r="D76" s="41" t="s">
        <v>1965</v>
      </c>
      <c r="E76" s="334">
        <v>550</v>
      </c>
      <c r="F76" s="78" t="s">
        <v>1966</v>
      </c>
      <c r="G76" s="166" t="s">
        <v>1967</v>
      </c>
      <c r="H76" s="241">
        <v>485000</v>
      </c>
      <c r="I76" s="168">
        <v>600</v>
      </c>
      <c r="J76" s="80"/>
    </row>
    <row r="77" spans="1:10" ht="74.25" customHeight="1" x14ac:dyDescent="0.2">
      <c r="A77" s="76">
        <v>69</v>
      </c>
      <c r="B77" s="90" t="s">
        <v>989</v>
      </c>
      <c r="C77" s="41" t="s">
        <v>999</v>
      </c>
      <c r="D77" s="41" t="s">
        <v>1968</v>
      </c>
      <c r="E77" s="332">
        <v>815</v>
      </c>
      <c r="F77" s="78" t="s">
        <v>1969</v>
      </c>
      <c r="G77" s="166" t="s">
        <v>1959</v>
      </c>
      <c r="H77" s="46">
        <v>718000</v>
      </c>
      <c r="I77" s="183">
        <v>600</v>
      </c>
      <c r="J77" s="80"/>
    </row>
    <row r="78" spans="1:10" ht="48" x14ac:dyDescent="0.2">
      <c r="A78" s="76">
        <v>70</v>
      </c>
      <c r="B78" s="90" t="s">
        <v>989</v>
      </c>
      <c r="C78" s="41" t="s">
        <v>1970</v>
      </c>
      <c r="D78" s="41" t="s">
        <v>1971</v>
      </c>
      <c r="E78" s="334">
        <v>846</v>
      </c>
      <c r="F78" s="78" t="s">
        <v>1972</v>
      </c>
      <c r="G78" s="166" t="s">
        <v>1831</v>
      </c>
      <c r="H78" s="46">
        <v>631000</v>
      </c>
      <c r="I78" s="183">
        <v>600</v>
      </c>
      <c r="J78" s="80"/>
    </row>
    <row r="79" spans="1:10" ht="48.75" customHeight="1" x14ac:dyDescent="0.2">
      <c r="A79" s="140">
        <v>71</v>
      </c>
      <c r="B79" s="90" t="s">
        <v>989</v>
      </c>
      <c r="C79" s="41" t="s">
        <v>1001</v>
      </c>
      <c r="D79" s="41" t="s">
        <v>1973</v>
      </c>
      <c r="E79" s="334">
        <v>781</v>
      </c>
      <c r="F79" s="78" t="s">
        <v>1974</v>
      </c>
      <c r="G79" s="166" t="s">
        <v>1975</v>
      </c>
      <c r="H79" s="46">
        <v>987000</v>
      </c>
      <c r="I79" s="183">
        <v>840</v>
      </c>
      <c r="J79" s="80"/>
    </row>
    <row r="80" spans="1:10" ht="49.5" customHeight="1" x14ac:dyDescent="0.2">
      <c r="A80" s="76">
        <v>72</v>
      </c>
      <c r="B80" s="90" t="s">
        <v>989</v>
      </c>
      <c r="C80" s="41" t="s">
        <v>1002</v>
      </c>
      <c r="D80" s="41" t="s">
        <v>1976</v>
      </c>
      <c r="E80" s="334" t="s">
        <v>1977</v>
      </c>
      <c r="F80" s="78" t="s">
        <v>1978</v>
      </c>
      <c r="G80" s="166" t="s">
        <v>1967</v>
      </c>
      <c r="H80" s="46">
        <v>707000</v>
      </c>
      <c r="I80" s="183">
        <v>840</v>
      </c>
      <c r="J80" s="80"/>
    </row>
    <row r="81" spans="1:15" ht="61.5" customHeight="1" x14ac:dyDescent="0.2">
      <c r="A81" s="76">
        <v>73</v>
      </c>
      <c r="B81" s="90" t="s">
        <v>1003</v>
      </c>
      <c r="C81" s="41" t="s">
        <v>1004</v>
      </c>
      <c r="D81" s="41" t="s">
        <v>1979</v>
      </c>
      <c r="E81" s="332">
        <v>657</v>
      </c>
      <c r="F81" s="78" t="s">
        <v>1980</v>
      </c>
      <c r="G81" s="166" t="s">
        <v>1956</v>
      </c>
      <c r="H81" s="46">
        <v>472000</v>
      </c>
      <c r="I81" s="183">
        <v>600</v>
      </c>
      <c r="J81" s="80"/>
    </row>
    <row r="82" spans="1:15" ht="50.25" customHeight="1" x14ac:dyDescent="0.2">
      <c r="A82" s="140">
        <v>74</v>
      </c>
      <c r="B82" s="90" t="s">
        <v>989</v>
      </c>
      <c r="C82" s="41" t="s">
        <v>1005</v>
      </c>
      <c r="D82" s="41" t="s">
        <v>1981</v>
      </c>
      <c r="E82" s="334">
        <v>848</v>
      </c>
      <c r="F82" s="78" t="s">
        <v>1982</v>
      </c>
      <c r="G82" s="166" t="s">
        <v>1950</v>
      </c>
      <c r="H82" s="46">
        <v>747000</v>
      </c>
      <c r="I82" s="183">
        <v>600</v>
      </c>
      <c r="J82" s="80"/>
    </row>
    <row r="83" spans="1:15" ht="53.25" customHeight="1" x14ac:dyDescent="0.2">
      <c r="A83" s="76">
        <v>75</v>
      </c>
      <c r="B83" s="90" t="s">
        <v>989</v>
      </c>
      <c r="C83" s="41" t="s">
        <v>1006</v>
      </c>
      <c r="D83" s="41" t="s">
        <v>1983</v>
      </c>
      <c r="E83" s="332">
        <v>745</v>
      </c>
      <c r="F83" s="78" t="s">
        <v>1984</v>
      </c>
      <c r="G83" s="166" t="s">
        <v>1831</v>
      </c>
      <c r="H83" s="244">
        <v>556000</v>
      </c>
      <c r="I83" s="184">
        <v>600</v>
      </c>
      <c r="J83" s="80"/>
    </row>
    <row r="84" spans="1:15" ht="37.5" customHeight="1" x14ac:dyDescent="0.2">
      <c r="A84" s="76">
        <v>76</v>
      </c>
      <c r="B84" s="41" t="s">
        <v>1007</v>
      </c>
      <c r="C84" s="41" t="s">
        <v>1008</v>
      </c>
      <c r="D84" s="41" t="s">
        <v>1985</v>
      </c>
      <c r="E84" s="334">
        <v>4035</v>
      </c>
      <c r="F84" s="78" t="s">
        <v>1986</v>
      </c>
      <c r="G84" s="185" t="s">
        <v>1987</v>
      </c>
      <c r="H84" s="46">
        <v>3134000</v>
      </c>
      <c r="I84" s="186">
        <v>216</v>
      </c>
      <c r="J84" s="80"/>
    </row>
    <row r="85" spans="1:15" ht="75.75" customHeight="1" x14ac:dyDescent="0.2">
      <c r="A85" s="140">
        <v>77</v>
      </c>
      <c r="B85" s="41" t="s">
        <v>1009</v>
      </c>
      <c r="C85" s="41" t="s">
        <v>1010</v>
      </c>
      <c r="D85" s="41" t="s">
        <v>1988</v>
      </c>
      <c r="E85" s="334">
        <v>5650</v>
      </c>
      <c r="F85" s="78" t="s">
        <v>1989</v>
      </c>
      <c r="G85" s="79" t="s">
        <v>2229</v>
      </c>
      <c r="H85" s="246">
        <v>8038000</v>
      </c>
      <c r="I85" s="78">
        <v>600</v>
      </c>
      <c r="J85" s="80"/>
      <c r="K85" s="285"/>
    </row>
    <row r="86" spans="1:15" ht="75" customHeight="1" x14ac:dyDescent="0.2">
      <c r="A86" s="76">
        <v>78</v>
      </c>
      <c r="B86" s="41" t="s">
        <v>989</v>
      </c>
      <c r="C86" s="41" t="s">
        <v>1011</v>
      </c>
      <c r="D86" s="41" t="s">
        <v>1991</v>
      </c>
      <c r="E86" s="338">
        <v>670</v>
      </c>
      <c r="F86" s="78" t="s">
        <v>1992</v>
      </c>
      <c r="G86" s="79" t="s">
        <v>2220</v>
      </c>
      <c r="H86" s="246">
        <v>815000</v>
      </c>
      <c r="I86" s="187">
        <v>216</v>
      </c>
      <c r="J86" s="80"/>
    </row>
    <row r="87" spans="1:15" ht="48" x14ac:dyDescent="0.2">
      <c r="A87" s="76">
        <v>79</v>
      </c>
      <c r="B87" s="41" t="s">
        <v>989</v>
      </c>
      <c r="C87" s="41" t="s">
        <v>1012</v>
      </c>
      <c r="D87" s="41" t="s">
        <v>1993</v>
      </c>
      <c r="E87" s="338">
        <v>3217</v>
      </c>
      <c r="F87" s="78" t="s">
        <v>1994</v>
      </c>
      <c r="G87" s="188" t="s">
        <v>1995</v>
      </c>
      <c r="H87" s="246">
        <v>229000</v>
      </c>
      <c r="I87" s="189">
        <v>600</v>
      </c>
      <c r="J87" s="190" t="s">
        <v>1996</v>
      </c>
    </row>
    <row r="88" spans="1:15" ht="24" x14ac:dyDescent="0.2">
      <c r="A88" s="140">
        <v>80</v>
      </c>
      <c r="B88" s="44" t="s">
        <v>1013</v>
      </c>
      <c r="C88" s="44" t="s">
        <v>820</v>
      </c>
      <c r="D88" s="41" t="s">
        <v>2216</v>
      </c>
      <c r="E88" s="339">
        <v>129</v>
      </c>
      <c r="F88" s="78" t="s">
        <v>2217</v>
      </c>
      <c r="G88" s="319" t="s">
        <v>1831</v>
      </c>
      <c r="H88" s="246">
        <v>467000</v>
      </c>
      <c r="I88" s="78">
        <v>600</v>
      </c>
      <c r="J88" s="42"/>
      <c r="K88" s="82"/>
      <c r="L88" s="82"/>
      <c r="M88" s="82"/>
      <c r="N88" s="83"/>
      <c r="O88" s="83"/>
    </row>
    <row r="89" spans="1:15" x14ac:dyDescent="0.2">
      <c r="A89" s="80"/>
      <c r="B89" s="219"/>
      <c r="C89" s="219"/>
      <c r="D89" s="219"/>
      <c r="E89" s="339"/>
      <c r="F89" s="78"/>
      <c r="G89" s="80"/>
      <c r="H89" s="252">
        <f>SUM(H9:H88)</f>
        <v>62965500</v>
      </c>
      <c r="I89" s="78"/>
      <c r="J89" s="80"/>
    </row>
    <row r="97" spans="4:4" x14ac:dyDescent="0.2">
      <c r="D97" s="356">
        <f>H89+'таб 3  КС '!H60</f>
        <v>167444500</v>
      </c>
    </row>
  </sheetData>
  <mergeCells count="4">
    <mergeCell ref="A5:J5"/>
    <mergeCell ref="A8:J8"/>
    <mergeCell ref="I1:J1"/>
    <mergeCell ref="I2:J2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04"/>
  <sheetViews>
    <sheetView view="pageBreakPreview" zoomScaleNormal="100" zoomScaleSheetLayoutView="100" workbookViewId="0">
      <selection activeCell="A4" sqref="A4:J4"/>
    </sheetView>
  </sheetViews>
  <sheetFormatPr defaultRowHeight="12" x14ac:dyDescent="0.2"/>
  <cols>
    <col min="1" max="1" width="5" style="281" customWidth="1"/>
    <col min="2" max="2" width="31.28515625" style="27" customWidth="1"/>
    <col min="3" max="3" width="44.5703125" style="27" customWidth="1"/>
    <col min="4" max="4" width="17" style="27" customWidth="1"/>
    <col min="5" max="5" width="13.140625" style="341" customWidth="1"/>
    <col min="6" max="6" width="19.140625" style="283" customWidth="1"/>
    <col min="7" max="7" width="55.85546875" style="347" customWidth="1"/>
    <col min="8" max="8" width="13.42578125" style="283" customWidth="1"/>
    <col min="9" max="9" width="12" style="283" customWidth="1"/>
    <col min="10" max="10" width="30.140625" style="281" customWidth="1"/>
    <col min="11" max="11" width="26" style="281" customWidth="1"/>
    <col min="12" max="16384" width="9.140625" style="281"/>
  </cols>
  <sheetData>
    <row r="2" spans="1:10" ht="15" x14ac:dyDescent="0.25">
      <c r="A2" s="280" t="s">
        <v>2231</v>
      </c>
      <c r="B2" s="280"/>
      <c r="C2" s="280"/>
      <c r="D2" s="280"/>
      <c r="E2" s="340"/>
      <c r="F2" s="280"/>
      <c r="G2" s="346"/>
      <c r="H2" s="280"/>
      <c r="I2" s="280"/>
      <c r="J2" s="280"/>
    </row>
    <row r="3" spans="1:10" x14ac:dyDescent="0.2">
      <c r="A3" s="282"/>
      <c r="B3" s="283"/>
      <c r="C3" s="283"/>
      <c r="D3" s="283"/>
      <c r="J3" s="282"/>
    </row>
    <row r="4" spans="1:10" x14ac:dyDescent="0.2">
      <c r="A4" s="360" t="s">
        <v>2234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0" ht="66.75" customHeight="1" x14ac:dyDescent="0.2">
      <c r="A5" s="75" t="s">
        <v>0</v>
      </c>
      <c r="B5" s="75" t="s">
        <v>1</v>
      </c>
      <c r="C5" s="75" t="s">
        <v>2</v>
      </c>
      <c r="D5" s="75" t="s">
        <v>3</v>
      </c>
      <c r="E5" s="337" t="s">
        <v>2232</v>
      </c>
      <c r="F5" s="75" t="s">
        <v>5</v>
      </c>
      <c r="G5" s="75" t="s">
        <v>6</v>
      </c>
      <c r="H5" s="75" t="s">
        <v>2204</v>
      </c>
      <c r="I5" s="75" t="s">
        <v>7</v>
      </c>
      <c r="J5" s="75" t="s">
        <v>8</v>
      </c>
    </row>
    <row r="6" spans="1:10" x14ac:dyDescent="0.2">
      <c r="A6" s="74">
        <v>1</v>
      </c>
      <c r="B6" s="75">
        <v>2</v>
      </c>
      <c r="C6" s="75">
        <v>3</v>
      </c>
      <c r="D6" s="75">
        <v>4</v>
      </c>
      <c r="E6" s="342">
        <v>5</v>
      </c>
      <c r="F6" s="75">
        <v>6</v>
      </c>
      <c r="G6" s="203">
        <v>7</v>
      </c>
      <c r="H6" s="75">
        <v>8</v>
      </c>
      <c r="I6" s="74">
        <v>9</v>
      </c>
      <c r="J6" s="75">
        <v>10</v>
      </c>
    </row>
    <row r="7" spans="1:10" x14ac:dyDescent="0.2">
      <c r="A7" s="361" t="s">
        <v>2226</v>
      </c>
      <c r="B7" s="362"/>
      <c r="C7" s="362"/>
      <c r="D7" s="362"/>
      <c r="E7" s="362"/>
      <c r="F7" s="362"/>
      <c r="G7" s="362"/>
      <c r="H7" s="363"/>
      <c r="I7" s="362"/>
      <c r="J7" s="364"/>
    </row>
    <row r="8" spans="1:10" ht="50.25" customHeight="1" x14ac:dyDescent="0.2">
      <c r="A8" s="140">
        <v>1</v>
      </c>
      <c r="B8" s="215" t="s">
        <v>1760</v>
      </c>
      <c r="C8" s="215" t="s">
        <v>2006</v>
      </c>
      <c r="D8" s="75" t="s">
        <v>2224</v>
      </c>
      <c r="E8" s="344">
        <v>127.6</v>
      </c>
      <c r="F8" s="142"/>
      <c r="G8" s="81" t="s">
        <v>2007</v>
      </c>
      <c r="H8" s="46">
        <v>1768000</v>
      </c>
      <c r="I8" s="78">
        <v>300</v>
      </c>
      <c r="J8" s="167" t="s">
        <v>2008</v>
      </c>
    </row>
    <row r="9" spans="1:10" ht="50.25" customHeight="1" x14ac:dyDescent="0.2">
      <c r="A9" s="78">
        <v>2</v>
      </c>
      <c r="B9" s="91" t="s">
        <v>1761</v>
      </c>
      <c r="C9" s="91" t="s">
        <v>2009</v>
      </c>
      <c r="D9" s="75" t="s">
        <v>2224</v>
      </c>
      <c r="E9" s="344">
        <v>16.8</v>
      </c>
      <c r="F9" s="142"/>
      <c r="G9" s="81" t="s">
        <v>2010</v>
      </c>
      <c r="H9" s="46">
        <v>1119000</v>
      </c>
      <c r="I9" s="78">
        <v>240</v>
      </c>
      <c r="J9" s="80"/>
    </row>
    <row r="10" spans="1:10" ht="50.25" customHeight="1" x14ac:dyDescent="0.2">
      <c r="A10" s="140">
        <v>3</v>
      </c>
      <c r="B10" s="215" t="s">
        <v>1762</v>
      </c>
      <c r="C10" s="215" t="s">
        <v>2011</v>
      </c>
      <c r="D10" s="75" t="s">
        <v>2224</v>
      </c>
      <c r="E10" s="344">
        <v>1000</v>
      </c>
      <c r="F10" s="142"/>
      <c r="G10" s="81" t="s">
        <v>2012</v>
      </c>
      <c r="H10" s="46">
        <v>1146000</v>
      </c>
      <c r="I10" s="78">
        <v>300</v>
      </c>
      <c r="J10" s="80"/>
    </row>
    <row r="11" spans="1:10" ht="50.25" customHeight="1" x14ac:dyDescent="0.2">
      <c r="A11" s="140">
        <v>4</v>
      </c>
      <c r="B11" s="215" t="s">
        <v>1763</v>
      </c>
      <c r="C11" s="215" t="s">
        <v>2013</v>
      </c>
      <c r="D11" s="75" t="s">
        <v>2224</v>
      </c>
      <c r="E11" s="344">
        <v>300</v>
      </c>
      <c r="F11" s="142"/>
      <c r="G11" s="42" t="s">
        <v>2014</v>
      </c>
      <c r="H11" s="46">
        <v>573000</v>
      </c>
      <c r="I11" s="78">
        <v>360</v>
      </c>
      <c r="J11" s="80"/>
    </row>
    <row r="12" spans="1:10" ht="50.25" customHeight="1" x14ac:dyDescent="0.2">
      <c r="A12" s="140">
        <v>5</v>
      </c>
      <c r="B12" s="215" t="s">
        <v>1764</v>
      </c>
      <c r="C12" s="215" t="s">
        <v>2015</v>
      </c>
      <c r="D12" s="75" t="s">
        <v>2224</v>
      </c>
      <c r="E12" s="344">
        <v>50</v>
      </c>
      <c r="F12" s="142"/>
      <c r="G12" s="42" t="s">
        <v>2016</v>
      </c>
      <c r="H12" s="46">
        <v>164000</v>
      </c>
      <c r="I12" s="78">
        <v>300</v>
      </c>
      <c r="J12" s="80"/>
    </row>
    <row r="13" spans="1:10" ht="50.25" customHeight="1" x14ac:dyDescent="0.2">
      <c r="A13" s="78">
        <v>6</v>
      </c>
      <c r="B13" s="215" t="s">
        <v>1765</v>
      </c>
      <c r="C13" s="215" t="s">
        <v>2017</v>
      </c>
      <c r="D13" s="75" t="s">
        <v>2224</v>
      </c>
      <c r="E13" s="344">
        <v>136.19999999999999</v>
      </c>
      <c r="F13" s="142"/>
      <c r="G13" s="81" t="s">
        <v>2018</v>
      </c>
      <c r="H13" s="46">
        <v>1102000</v>
      </c>
      <c r="I13" s="78">
        <v>360</v>
      </c>
      <c r="J13" s="80"/>
    </row>
    <row r="14" spans="1:10" ht="50.25" customHeight="1" x14ac:dyDescent="0.2">
      <c r="A14" s="140">
        <v>7</v>
      </c>
      <c r="B14" s="91" t="s">
        <v>1766</v>
      </c>
      <c r="C14" s="91" t="s">
        <v>2023</v>
      </c>
      <c r="D14" s="75" t="s">
        <v>2224</v>
      </c>
      <c r="E14" s="344">
        <v>26.1</v>
      </c>
      <c r="F14" s="142"/>
      <c r="G14" s="41" t="s">
        <v>2024</v>
      </c>
      <c r="H14" s="46">
        <v>45000</v>
      </c>
      <c r="I14" s="78">
        <v>360</v>
      </c>
      <c r="J14" s="80"/>
    </row>
    <row r="15" spans="1:10" ht="50.25" customHeight="1" x14ac:dyDescent="0.2">
      <c r="A15" s="140">
        <v>8</v>
      </c>
      <c r="B15" s="91" t="s">
        <v>1767</v>
      </c>
      <c r="C15" s="91" t="s">
        <v>2025</v>
      </c>
      <c r="D15" s="75" t="s">
        <v>2224</v>
      </c>
      <c r="E15" s="344">
        <v>50.2</v>
      </c>
      <c r="F15" s="142"/>
      <c r="G15" s="152" t="s">
        <v>2026</v>
      </c>
      <c r="H15" s="46">
        <v>267000</v>
      </c>
      <c r="I15" s="78">
        <v>300</v>
      </c>
      <c r="J15" s="80"/>
    </row>
    <row r="16" spans="1:10" ht="50.25" customHeight="1" x14ac:dyDescent="0.2">
      <c r="A16" s="140">
        <v>9</v>
      </c>
      <c r="B16" s="91" t="s">
        <v>1767</v>
      </c>
      <c r="C16" s="91" t="s">
        <v>2025</v>
      </c>
      <c r="D16" s="75" t="s">
        <v>2224</v>
      </c>
      <c r="E16" s="344">
        <v>50.2</v>
      </c>
      <c r="F16" s="142"/>
      <c r="G16" s="216" t="s">
        <v>2027</v>
      </c>
      <c r="H16" s="46">
        <v>267000</v>
      </c>
      <c r="I16" s="78">
        <v>300</v>
      </c>
      <c r="J16" s="80"/>
    </row>
    <row r="17" spans="1:11" ht="50.25" customHeight="1" x14ac:dyDescent="0.2">
      <c r="A17" s="78">
        <v>10</v>
      </c>
      <c r="B17" s="215" t="s">
        <v>1768</v>
      </c>
      <c r="C17" s="215" t="s">
        <v>2028</v>
      </c>
      <c r="D17" s="75" t="s">
        <v>2224</v>
      </c>
      <c r="E17" s="344">
        <v>5.5</v>
      </c>
      <c r="F17" s="142"/>
      <c r="G17" s="81" t="s">
        <v>2029</v>
      </c>
      <c r="H17" s="46">
        <v>10000</v>
      </c>
      <c r="I17" s="78">
        <v>360</v>
      </c>
      <c r="J17" s="80"/>
    </row>
    <row r="18" spans="1:11" ht="50.25" customHeight="1" x14ac:dyDescent="0.2">
      <c r="A18" s="140">
        <v>11</v>
      </c>
      <c r="B18" s="120" t="s">
        <v>1770</v>
      </c>
      <c r="C18" s="120" t="s">
        <v>2032</v>
      </c>
      <c r="D18" s="75" t="s">
        <v>2224</v>
      </c>
      <c r="E18" s="338">
        <v>795</v>
      </c>
      <c r="F18" s="78"/>
      <c r="G18" s="93" t="s">
        <v>2033</v>
      </c>
      <c r="H18" s="46">
        <v>11000</v>
      </c>
      <c r="I18" s="78">
        <v>120</v>
      </c>
      <c r="J18" s="80"/>
      <c r="K18" s="284"/>
    </row>
    <row r="19" spans="1:11" ht="50.25" customHeight="1" x14ac:dyDescent="0.2">
      <c r="A19" s="140">
        <v>12</v>
      </c>
      <c r="B19" s="217" t="s">
        <v>1015</v>
      </c>
      <c r="C19" s="217" t="s">
        <v>1016</v>
      </c>
      <c r="D19" s="75" t="s">
        <v>2224</v>
      </c>
      <c r="E19" s="345">
        <v>120</v>
      </c>
      <c r="F19" s="78"/>
      <c r="G19" s="41" t="s">
        <v>2036</v>
      </c>
      <c r="H19" s="46">
        <v>99000</v>
      </c>
      <c r="I19" s="78">
        <v>300</v>
      </c>
      <c r="J19" s="80"/>
    </row>
    <row r="20" spans="1:11" ht="50.25" customHeight="1" x14ac:dyDescent="0.2">
      <c r="A20" s="140">
        <v>13</v>
      </c>
      <c r="B20" s="217" t="s">
        <v>1017</v>
      </c>
      <c r="C20" s="217" t="s">
        <v>1018</v>
      </c>
      <c r="D20" s="75" t="s">
        <v>2224</v>
      </c>
      <c r="E20" s="345">
        <v>450</v>
      </c>
      <c r="F20" s="78"/>
      <c r="G20" s="41" t="s">
        <v>2037</v>
      </c>
      <c r="H20" s="46">
        <v>372000</v>
      </c>
      <c r="I20" s="78">
        <v>300</v>
      </c>
      <c r="J20" s="80"/>
    </row>
    <row r="21" spans="1:11" ht="50.25" customHeight="1" x14ac:dyDescent="0.2">
      <c r="A21" s="78">
        <v>14</v>
      </c>
      <c r="B21" s="217" t="s">
        <v>1019</v>
      </c>
      <c r="C21" s="217" t="s">
        <v>1020</v>
      </c>
      <c r="D21" s="75" t="s">
        <v>2224</v>
      </c>
      <c r="E21" s="345">
        <v>182</v>
      </c>
      <c r="F21" s="78"/>
      <c r="G21" s="41" t="s">
        <v>2038</v>
      </c>
      <c r="H21" s="46">
        <v>109000</v>
      </c>
      <c r="I21" s="78">
        <v>600</v>
      </c>
      <c r="J21" s="80"/>
    </row>
    <row r="22" spans="1:11" ht="50.25" customHeight="1" x14ac:dyDescent="0.2">
      <c r="A22" s="140">
        <v>15</v>
      </c>
      <c r="B22" s="217" t="s">
        <v>1021</v>
      </c>
      <c r="C22" s="217" t="s">
        <v>1022</v>
      </c>
      <c r="D22" s="75" t="s">
        <v>2224</v>
      </c>
      <c r="E22" s="345">
        <v>87</v>
      </c>
      <c r="F22" s="78"/>
      <c r="G22" s="41" t="s">
        <v>2038</v>
      </c>
      <c r="H22" s="46">
        <v>52000</v>
      </c>
      <c r="I22" s="78">
        <v>600</v>
      </c>
      <c r="J22" s="80"/>
    </row>
    <row r="23" spans="1:11" ht="50.25" customHeight="1" x14ac:dyDescent="0.2">
      <c r="A23" s="140">
        <v>16</v>
      </c>
      <c r="B23" s="217" t="s">
        <v>1023</v>
      </c>
      <c r="C23" s="217" t="s">
        <v>1024</v>
      </c>
      <c r="D23" s="75" t="s">
        <v>2224</v>
      </c>
      <c r="E23" s="345">
        <v>20</v>
      </c>
      <c r="F23" s="78"/>
      <c r="G23" s="41" t="s">
        <v>2039</v>
      </c>
      <c r="H23" s="46">
        <v>9000</v>
      </c>
      <c r="I23" s="78">
        <v>600</v>
      </c>
      <c r="J23" s="80"/>
    </row>
    <row r="24" spans="1:11" ht="50.25" customHeight="1" x14ac:dyDescent="0.2">
      <c r="A24" s="140">
        <v>17</v>
      </c>
      <c r="B24" s="217" t="s">
        <v>1025</v>
      </c>
      <c r="C24" s="217" t="s">
        <v>1026</v>
      </c>
      <c r="D24" s="75" t="s">
        <v>2224</v>
      </c>
      <c r="E24" s="345">
        <v>100</v>
      </c>
      <c r="F24" s="78"/>
      <c r="G24" s="41" t="s">
        <v>2040</v>
      </c>
      <c r="H24" s="46">
        <v>15000</v>
      </c>
      <c r="I24" s="78">
        <v>300</v>
      </c>
      <c r="J24" s="80"/>
    </row>
    <row r="25" spans="1:11" ht="50.25" customHeight="1" x14ac:dyDescent="0.2">
      <c r="A25" s="78">
        <v>18</v>
      </c>
      <c r="B25" s="217" t="s">
        <v>1027</v>
      </c>
      <c r="C25" s="217" t="s">
        <v>1028</v>
      </c>
      <c r="D25" s="75" t="s">
        <v>2224</v>
      </c>
      <c r="E25" s="345">
        <v>134.5</v>
      </c>
      <c r="F25" s="78"/>
      <c r="G25" s="41" t="s">
        <v>2041</v>
      </c>
      <c r="H25" s="46">
        <v>58000</v>
      </c>
      <c r="I25" s="78">
        <v>600</v>
      </c>
      <c r="J25" s="80"/>
    </row>
    <row r="26" spans="1:11" ht="50.25" customHeight="1" x14ac:dyDescent="0.2">
      <c r="A26" s="140">
        <v>19</v>
      </c>
      <c r="B26" s="217" t="s">
        <v>1029</v>
      </c>
      <c r="C26" s="217" t="s">
        <v>1030</v>
      </c>
      <c r="D26" s="75" t="s">
        <v>2224</v>
      </c>
      <c r="E26" s="345">
        <v>140.80000000000001</v>
      </c>
      <c r="F26" s="78"/>
      <c r="G26" s="41" t="s">
        <v>2038</v>
      </c>
      <c r="H26" s="46">
        <v>84000</v>
      </c>
      <c r="I26" s="78">
        <v>600</v>
      </c>
      <c r="J26" s="80"/>
    </row>
    <row r="27" spans="1:11" ht="50.25" customHeight="1" x14ac:dyDescent="0.2">
      <c r="A27" s="140">
        <v>20</v>
      </c>
      <c r="B27" s="217" t="s">
        <v>1031</v>
      </c>
      <c r="C27" s="217" t="s">
        <v>1032</v>
      </c>
      <c r="D27" s="75" t="s">
        <v>2224</v>
      </c>
      <c r="E27" s="345">
        <v>68.5</v>
      </c>
      <c r="F27" s="78"/>
      <c r="G27" s="41" t="s">
        <v>2042</v>
      </c>
      <c r="H27" s="46">
        <v>16000</v>
      </c>
      <c r="I27" s="78">
        <v>600</v>
      </c>
      <c r="J27" s="80"/>
    </row>
    <row r="28" spans="1:11" ht="50.25" customHeight="1" x14ac:dyDescent="0.2">
      <c r="A28" s="140">
        <v>21</v>
      </c>
      <c r="B28" s="217" t="s">
        <v>1033</v>
      </c>
      <c r="C28" s="217" t="s">
        <v>1034</v>
      </c>
      <c r="D28" s="75" t="s">
        <v>2224</v>
      </c>
      <c r="E28" s="345">
        <v>10</v>
      </c>
      <c r="F28" s="78"/>
      <c r="G28" s="41" t="s">
        <v>2043</v>
      </c>
      <c r="H28" s="46">
        <v>6000</v>
      </c>
      <c r="I28" s="78">
        <v>600</v>
      </c>
      <c r="J28" s="80"/>
    </row>
    <row r="29" spans="1:11" ht="50.25" customHeight="1" x14ac:dyDescent="0.2">
      <c r="A29" s="78">
        <v>22</v>
      </c>
      <c r="B29" s="217" t="s">
        <v>1035</v>
      </c>
      <c r="C29" s="217" t="s">
        <v>1036</v>
      </c>
      <c r="D29" s="75" t="s">
        <v>2224</v>
      </c>
      <c r="E29" s="345">
        <v>142.5</v>
      </c>
      <c r="F29" s="78"/>
      <c r="G29" s="41" t="s">
        <v>197</v>
      </c>
      <c r="H29" s="46">
        <v>25000</v>
      </c>
      <c r="I29" s="78">
        <v>600</v>
      </c>
      <c r="J29" s="80"/>
    </row>
    <row r="30" spans="1:11" ht="50.25" customHeight="1" x14ac:dyDescent="0.2">
      <c r="A30" s="140">
        <v>23</v>
      </c>
      <c r="B30" s="217" t="s">
        <v>1772</v>
      </c>
      <c r="C30" s="217" t="s">
        <v>1037</v>
      </c>
      <c r="D30" s="75" t="s">
        <v>2224</v>
      </c>
      <c r="E30" s="345">
        <v>256.5</v>
      </c>
      <c r="F30" s="78"/>
      <c r="G30" s="41" t="s">
        <v>197</v>
      </c>
      <c r="H30" s="46">
        <v>45000</v>
      </c>
      <c r="I30" s="78">
        <v>600</v>
      </c>
      <c r="J30" s="80"/>
    </row>
    <row r="31" spans="1:11" ht="50.25" customHeight="1" x14ac:dyDescent="0.2">
      <c r="A31" s="140">
        <v>24</v>
      </c>
      <c r="B31" s="217" t="s">
        <v>1038</v>
      </c>
      <c r="C31" s="217" t="s">
        <v>1039</v>
      </c>
      <c r="D31" s="75" t="s">
        <v>2224</v>
      </c>
      <c r="E31" s="345">
        <v>116.9</v>
      </c>
      <c r="F31" s="78"/>
      <c r="G31" s="41" t="s">
        <v>2044</v>
      </c>
      <c r="H31" s="46">
        <v>96000</v>
      </c>
      <c r="I31" s="78">
        <v>600</v>
      </c>
      <c r="J31" s="80"/>
    </row>
    <row r="32" spans="1:11" ht="50.25" customHeight="1" x14ac:dyDescent="0.2">
      <c r="A32" s="140">
        <v>25</v>
      </c>
      <c r="B32" s="217" t="s">
        <v>1040</v>
      </c>
      <c r="C32" s="217" t="s">
        <v>1041</v>
      </c>
      <c r="D32" s="75" t="s">
        <v>2224</v>
      </c>
      <c r="E32" s="345">
        <v>205</v>
      </c>
      <c r="F32" s="78"/>
      <c r="G32" s="41" t="s">
        <v>2045</v>
      </c>
      <c r="H32" s="46">
        <v>58000</v>
      </c>
      <c r="I32" s="78">
        <v>300</v>
      </c>
      <c r="J32" s="80"/>
    </row>
    <row r="33" spans="1:10" ht="50.25" customHeight="1" x14ac:dyDescent="0.2">
      <c r="A33" s="78">
        <v>26</v>
      </c>
      <c r="B33" s="217" t="s">
        <v>1042</v>
      </c>
      <c r="C33" s="217" t="s">
        <v>1043</v>
      </c>
      <c r="D33" s="75" t="s">
        <v>2224</v>
      </c>
      <c r="E33" s="345">
        <v>67</v>
      </c>
      <c r="F33" s="78"/>
      <c r="G33" s="41" t="s">
        <v>2046</v>
      </c>
      <c r="H33" s="46">
        <v>40000</v>
      </c>
      <c r="I33" s="78">
        <v>600</v>
      </c>
      <c r="J33" s="80"/>
    </row>
    <row r="34" spans="1:10" ht="50.25" customHeight="1" x14ac:dyDescent="0.2">
      <c r="A34" s="140">
        <v>27</v>
      </c>
      <c r="B34" s="217" t="s">
        <v>1044</v>
      </c>
      <c r="C34" s="217" t="s">
        <v>1045</v>
      </c>
      <c r="D34" s="75" t="s">
        <v>2224</v>
      </c>
      <c r="E34" s="345">
        <v>30</v>
      </c>
      <c r="F34" s="78"/>
      <c r="G34" s="41" t="s">
        <v>2047</v>
      </c>
      <c r="H34" s="46">
        <v>4000</v>
      </c>
      <c r="I34" s="78">
        <v>300</v>
      </c>
      <c r="J34" s="80"/>
    </row>
    <row r="35" spans="1:10" ht="50.25" customHeight="1" x14ac:dyDescent="0.2">
      <c r="A35" s="140">
        <v>28</v>
      </c>
      <c r="B35" s="217" t="s">
        <v>1046</v>
      </c>
      <c r="C35" s="217" t="s">
        <v>1047</v>
      </c>
      <c r="D35" s="75" t="s">
        <v>2224</v>
      </c>
      <c r="E35" s="345">
        <v>70</v>
      </c>
      <c r="F35" s="78"/>
      <c r="G35" s="41" t="s">
        <v>197</v>
      </c>
      <c r="H35" s="46">
        <v>25000</v>
      </c>
      <c r="I35" s="78">
        <v>600</v>
      </c>
      <c r="J35" s="80"/>
    </row>
    <row r="36" spans="1:10" ht="50.25" customHeight="1" x14ac:dyDescent="0.2">
      <c r="A36" s="140">
        <v>29</v>
      </c>
      <c r="B36" s="217" t="s">
        <v>1048</v>
      </c>
      <c r="C36" s="217" t="s">
        <v>1049</v>
      </c>
      <c r="D36" s="75" t="s">
        <v>2224</v>
      </c>
      <c r="E36" s="345">
        <v>24</v>
      </c>
      <c r="F36" s="78"/>
      <c r="G36" s="41" t="s">
        <v>2048</v>
      </c>
      <c r="H36" s="46">
        <v>14000</v>
      </c>
      <c r="I36" s="78">
        <v>300</v>
      </c>
      <c r="J36" s="80"/>
    </row>
    <row r="37" spans="1:10" ht="50.25" customHeight="1" x14ac:dyDescent="0.2">
      <c r="A37" s="78">
        <v>30</v>
      </c>
      <c r="B37" s="217" t="s">
        <v>1050</v>
      </c>
      <c r="C37" s="217" t="s">
        <v>1051</v>
      </c>
      <c r="D37" s="75" t="s">
        <v>2224</v>
      </c>
      <c r="E37" s="345">
        <v>30</v>
      </c>
      <c r="F37" s="78"/>
      <c r="G37" s="41" t="s">
        <v>2049</v>
      </c>
      <c r="H37" s="46">
        <v>18000</v>
      </c>
      <c r="I37" s="78">
        <v>600</v>
      </c>
      <c r="J37" s="80"/>
    </row>
    <row r="38" spans="1:10" ht="50.25" customHeight="1" x14ac:dyDescent="0.2">
      <c r="A38" s="140">
        <v>31</v>
      </c>
      <c r="B38" s="217" t="s">
        <v>1052</v>
      </c>
      <c r="C38" s="217" t="s">
        <v>1053</v>
      </c>
      <c r="D38" s="75" t="s">
        <v>2224</v>
      </c>
      <c r="E38" s="345">
        <v>45</v>
      </c>
      <c r="F38" s="78"/>
      <c r="G38" s="41" t="s">
        <v>2047</v>
      </c>
      <c r="H38" s="46">
        <v>7000</v>
      </c>
      <c r="I38" s="78">
        <v>300</v>
      </c>
      <c r="J38" s="80"/>
    </row>
    <row r="39" spans="1:10" ht="50.25" customHeight="1" x14ac:dyDescent="0.2">
      <c r="A39" s="140">
        <v>32</v>
      </c>
      <c r="B39" s="217" t="s">
        <v>1054</v>
      </c>
      <c r="C39" s="217" t="s">
        <v>1055</v>
      </c>
      <c r="D39" s="75" t="s">
        <v>2224</v>
      </c>
      <c r="E39" s="345">
        <v>153</v>
      </c>
      <c r="F39" s="78"/>
      <c r="G39" s="41" t="s">
        <v>2050</v>
      </c>
      <c r="H39" s="46">
        <v>30000</v>
      </c>
      <c r="I39" s="78">
        <v>300</v>
      </c>
      <c r="J39" s="80"/>
    </row>
    <row r="40" spans="1:10" ht="50.25" customHeight="1" x14ac:dyDescent="0.2">
      <c r="A40" s="140">
        <v>33</v>
      </c>
      <c r="B40" s="217" t="s">
        <v>1056</v>
      </c>
      <c r="C40" s="217" t="s">
        <v>1057</v>
      </c>
      <c r="D40" s="75" t="s">
        <v>2224</v>
      </c>
      <c r="E40" s="345">
        <v>35.5</v>
      </c>
      <c r="F40" s="78"/>
      <c r="G40" s="41" t="s">
        <v>2051</v>
      </c>
      <c r="H40" s="46">
        <v>9000</v>
      </c>
      <c r="I40" s="78">
        <v>300</v>
      </c>
      <c r="J40" s="80"/>
    </row>
    <row r="41" spans="1:10" ht="50.25" customHeight="1" x14ac:dyDescent="0.2">
      <c r="A41" s="78">
        <v>34</v>
      </c>
      <c r="B41" s="217" t="s">
        <v>1058</v>
      </c>
      <c r="C41" s="217" t="s">
        <v>1059</v>
      </c>
      <c r="D41" s="75" t="s">
        <v>2224</v>
      </c>
      <c r="E41" s="345">
        <v>25</v>
      </c>
      <c r="F41" s="78"/>
      <c r="G41" s="41" t="s">
        <v>2052</v>
      </c>
      <c r="H41" s="46">
        <v>13000</v>
      </c>
      <c r="I41" s="78">
        <v>600</v>
      </c>
      <c r="J41" s="80"/>
    </row>
    <row r="42" spans="1:10" ht="50.25" customHeight="1" x14ac:dyDescent="0.2">
      <c r="A42" s="140">
        <v>35</v>
      </c>
      <c r="B42" s="217" t="s">
        <v>1060</v>
      </c>
      <c r="C42" s="217" t="s">
        <v>1061</v>
      </c>
      <c r="D42" s="75" t="s">
        <v>2224</v>
      </c>
      <c r="E42" s="345">
        <v>1126.7</v>
      </c>
      <c r="F42" s="78"/>
      <c r="G42" s="41" t="s">
        <v>2053</v>
      </c>
      <c r="H42" s="46">
        <v>12416000</v>
      </c>
      <c r="I42" s="78">
        <v>600</v>
      </c>
      <c r="J42" s="167" t="s">
        <v>2054</v>
      </c>
    </row>
    <row r="43" spans="1:10" ht="50.25" customHeight="1" x14ac:dyDescent="0.2">
      <c r="A43" s="140">
        <v>36</v>
      </c>
      <c r="B43" s="217" t="s">
        <v>1060</v>
      </c>
      <c r="C43" s="217" t="s">
        <v>1061</v>
      </c>
      <c r="D43" s="75" t="s">
        <v>2224</v>
      </c>
      <c r="E43" s="345">
        <v>3430.1</v>
      </c>
      <c r="F43" s="78"/>
      <c r="G43" s="41" t="s">
        <v>2055</v>
      </c>
      <c r="H43" s="46">
        <v>12276000</v>
      </c>
      <c r="I43" s="78">
        <v>480</v>
      </c>
      <c r="J43" s="167" t="s">
        <v>2056</v>
      </c>
    </row>
    <row r="44" spans="1:10" ht="50.25" customHeight="1" x14ac:dyDescent="0.2">
      <c r="A44" s="140">
        <v>37</v>
      </c>
      <c r="B44" s="217" t="s">
        <v>1062</v>
      </c>
      <c r="C44" s="217" t="s">
        <v>1063</v>
      </c>
      <c r="D44" s="75" t="s">
        <v>2224</v>
      </c>
      <c r="E44" s="345">
        <v>43</v>
      </c>
      <c r="F44" s="78"/>
      <c r="G44" s="41" t="s">
        <v>2057</v>
      </c>
      <c r="H44" s="46">
        <v>26000</v>
      </c>
      <c r="I44" s="78">
        <v>600</v>
      </c>
      <c r="J44" s="80"/>
    </row>
    <row r="45" spans="1:10" ht="50.25" customHeight="1" x14ac:dyDescent="0.2">
      <c r="A45" s="78">
        <v>38</v>
      </c>
      <c r="B45" s="217" t="s">
        <v>1064</v>
      </c>
      <c r="C45" s="217" t="s">
        <v>1065</v>
      </c>
      <c r="D45" s="75" t="s">
        <v>2224</v>
      </c>
      <c r="E45" s="345">
        <v>35</v>
      </c>
      <c r="F45" s="78"/>
      <c r="G45" s="41" t="s">
        <v>2058</v>
      </c>
      <c r="H45" s="46">
        <v>21000</v>
      </c>
      <c r="I45" s="78">
        <v>600</v>
      </c>
      <c r="J45" s="80"/>
    </row>
    <row r="46" spans="1:10" ht="50.25" customHeight="1" x14ac:dyDescent="0.2">
      <c r="A46" s="140">
        <v>39</v>
      </c>
      <c r="B46" s="217" t="s">
        <v>1066</v>
      </c>
      <c r="C46" s="217" t="s">
        <v>1067</v>
      </c>
      <c r="D46" s="75" t="s">
        <v>2224</v>
      </c>
      <c r="E46" s="345">
        <v>569</v>
      </c>
      <c r="F46" s="78"/>
      <c r="G46" s="41" t="s">
        <v>198</v>
      </c>
      <c r="H46" s="46">
        <v>144000</v>
      </c>
      <c r="I46" s="78">
        <v>600</v>
      </c>
      <c r="J46" s="80"/>
    </row>
    <row r="47" spans="1:10" ht="50.25" customHeight="1" x14ac:dyDescent="0.2">
      <c r="A47" s="140">
        <v>40</v>
      </c>
      <c r="B47" s="217" t="s">
        <v>1068</v>
      </c>
      <c r="C47" s="217" t="s">
        <v>1069</v>
      </c>
      <c r="D47" s="75" t="s">
        <v>2224</v>
      </c>
      <c r="E47" s="345">
        <v>687.3</v>
      </c>
      <c r="F47" s="78"/>
      <c r="G47" s="41" t="s">
        <v>198</v>
      </c>
      <c r="H47" s="46">
        <v>174000</v>
      </c>
      <c r="I47" s="78">
        <v>600</v>
      </c>
      <c r="J47" s="80"/>
    </row>
    <row r="48" spans="1:10" ht="50.25" customHeight="1" x14ac:dyDescent="0.2">
      <c r="A48" s="140">
        <v>41</v>
      </c>
      <c r="B48" s="217" t="s">
        <v>1070</v>
      </c>
      <c r="C48" s="217" t="s">
        <v>1071</v>
      </c>
      <c r="D48" s="75" t="s">
        <v>2224</v>
      </c>
      <c r="E48" s="345">
        <v>180</v>
      </c>
      <c r="F48" s="78"/>
      <c r="G48" s="41" t="s">
        <v>2059</v>
      </c>
      <c r="H48" s="46">
        <v>38000</v>
      </c>
      <c r="I48" s="78">
        <v>600</v>
      </c>
      <c r="J48" s="80"/>
    </row>
    <row r="49" spans="1:10" ht="50.25" customHeight="1" x14ac:dyDescent="0.2">
      <c r="A49" s="78">
        <v>42</v>
      </c>
      <c r="B49" s="217" t="s">
        <v>1072</v>
      </c>
      <c r="C49" s="217" t="s">
        <v>1073</v>
      </c>
      <c r="D49" s="75" t="s">
        <v>2224</v>
      </c>
      <c r="E49" s="345">
        <v>285.3</v>
      </c>
      <c r="F49" s="78"/>
      <c r="G49" s="41" t="s">
        <v>2060</v>
      </c>
      <c r="H49" s="46">
        <v>58000</v>
      </c>
      <c r="I49" s="78">
        <v>600</v>
      </c>
      <c r="J49" s="80"/>
    </row>
    <row r="50" spans="1:10" ht="50.25" customHeight="1" x14ac:dyDescent="0.2">
      <c r="A50" s="140">
        <v>43</v>
      </c>
      <c r="B50" s="217" t="s">
        <v>1074</v>
      </c>
      <c r="C50" s="217" t="s">
        <v>1075</v>
      </c>
      <c r="D50" s="75" t="s">
        <v>2224</v>
      </c>
      <c r="E50" s="345">
        <v>640</v>
      </c>
      <c r="F50" s="78"/>
      <c r="G50" s="41" t="s">
        <v>2061</v>
      </c>
      <c r="H50" s="46">
        <v>491000</v>
      </c>
      <c r="I50" s="78">
        <v>300</v>
      </c>
      <c r="J50" s="80"/>
    </row>
    <row r="51" spans="1:10" ht="50.25" customHeight="1" x14ac:dyDescent="0.2">
      <c r="A51" s="140">
        <v>44</v>
      </c>
      <c r="B51" s="217" t="s">
        <v>1076</v>
      </c>
      <c r="C51" s="217" t="s">
        <v>1077</v>
      </c>
      <c r="D51" s="75" t="s">
        <v>2224</v>
      </c>
      <c r="E51" s="345">
        <v>750</v>
      </c>
      <c r="F51" s="78"/>
      <c r="G51" s="41" t="s">
        <v>2062</v>
      </c>
      <c r="H51" s="46">
        <v>109000</v>
      </c>
      <c r="I51" s="78">
        <v>300</v>
      </c>
      <c r="J51" s="167" t="s">
        <v>2063</v>
      </c>
    </row>
    <row r="52" spans="1:10" ht="50.25" customHeight="1" x14ac:dyDescent="0.2">
      <c r="A52" s="140">
        <v>45</v>
      </c>
      <c r="B52" s="217" t="s">
        <v>1078</v>
      </c>
      <c r="C52" s="217" t="s">
        <v>1079</v>
      </c>
      <c r="D52" s="75" t="s">
        <v>2224</v>
      </c>
      <c r="E52" s="345">
        <v>225</v>
      </c>
      <c r="F52" s="78"/>
      <c r="G52" s="41" t="s">
        <v>2062</v>
      </c>
      <c r="H52" s="46">
        <v>109000</v>
      </c>
      <c r="I52" s="78">
        <v>300</v>
      </c>
      <c r="J52" s="80"/>
    </row>
    <row r="53" spans="1:10" ht="50.25" customHeight="1" x14ac:dyDescent="0.2">
      <c r="A53" s="78">
        <v>46</v>
      </c>
      <c r="B53" s="217" t="s">
        <v>1082</v>
      </c>
      <c r="C53" s="217" t="s">
        <v>1083</v>
      </c>
      <c r="D53" s="75" t="s">
        <v>2224</v>
      </c>
      <c r="E53" s="345">
        <v>892.8</v>
      </c>
      <c r="F53" s="78"/>
      <c r="G53" s="41" t="s">
        <v>2047</v>
      </c>
      <c r="H53" s="46">
        <v>109000</v>
      </c>
      <c r="I53" s="78">
        <v>300</v>
      </c>
      <c r="J53" s="80"/>
    </row>
    <row r="54" spans="1:10" ht="50.25" customHeight="1" x14ac:dyDescent="0.2">
      <c r="A54" s="140">
        <v>47</v>
      </c>
      <c r="B54" s="217" t="s">
        <v>1084</v>
      </c>
      <c r="C54" s="217" t="s">
        <v>1085</v>
      </c>
      <c r="D54" s="75" t="s">
        <v>2224</v>
      </c>
      <c r="E54" s="345">
        <v>3352</v>
      </c>
      <c r="F54" s="78"/>
      <c r="G54" s="41" t="s">
        <v>2065</v>
      </c>
      <c r="H54" s="46">
        <v>1647000</v>
      </c>
      <c r="I54" s="78">
        <v>600</v>
      </c>
      <c r="J54" s="80"/>
    </row>
    <row r="55" spans="1:10" ht="50.25" customHeight="1" x14ac:dyDescent="0.2">
      <c r="A55" s="140">
        <v>48</v>
      </c>
      <c r="B55" s="217" t="s">
        <v>1086</v>
      </c>
      <c r="C55" s="217" t="s">
        <v>1087</v>
      </c>
      <c r="D55" s="75" t="s">
        <v>2224</v>
      </c>
      <c r="E55" s="345">
        <v>400</v>
      </c>
      <c r="F55" s="78"/>
      <c r="G55" s="41" t="s">
        <v>198</v>
      </c>
      <c r="H55" s="46">
        <v>101000</v>
      </c>
      <c r="I55" s="78">
        <v>600</v>
      </c>
      <c r="J55" s="80"/>
    </row>
    <row r="56" spans="1:10" ht="50.25" customHeight="1" x14ac:dyDescent="0.2">
      <c r="A56" s="140">
        <v>49</v>
      </c>
      <c r="B56" s="217" t="s">
        <v>1088</v>
      </c>
      <c r="C56" s="217" t="s">
        <v>1089</v>
      </c>
      <c r="D56" s="75" t="s">
        <v>2224</v>
      </c>
      <c r="E56" s="345">
        <v>28</v>
      </c>
      <c r="F56" s="78"/>
      <c r="G56" s="41" t="s">
        <v>2047</v>
      </c>
      <c r="H56" s="46">
        <v>4000</v>
      </c>
      <c r="I56" s="78">
        <v>300</v>
      </c>
      <c r="J56" s="80"/>
    </row>
    <row r="57" spans="1:10" ht="50.25" customHeight="1" x14ac:dyDescent="0.2">
      <c r="A57" s="78">
        <v>50</v>
      </c>
      <c r="B57" s="217" t="s">
        <v>1773</v>
      </c>
      <c r="C57" s="217" t="s">
        <v>2066</v>
      </c>
      <c r="D57" s="75" t="s">
        <v>2224</v>
      </c>
      <c r="E57" s="345">
        <v>16.600000000000001</v>
      </c>
      <c r="F57" s="78"/>
      <c r="G57" s="41" t="s">
        <v>2043</v>
      </c>
      <c r="H57" s="46">
        <v>10000</v>
      </c>
      <c r="I57" s="78">
        <v>600</v>
      </c>
      <c r="J57" s="80"/>
    </row>
    <row r="58" spans="1:10" ht="50.25" customHeight="1" x14ac:dyDescent="0.2">
      <c r="A58" s="140">
        <v>51</v>
      </c>
      <c r="B58" s="217" t="s">
        <v>1090</v>
      </c>
      <c r="C58" s="217" t="s">
        <v>1091</v>
      </c>
      <c r="D58" s="75" t="s">
        <v>2224</v>
      </c>
      <c r="E58" s="345">
        <v>15.2</v>
      </c>
      <c r="F58" s="78"/>
      <c r="G58" s="41" t="s">
        <v>2067</v>
      </c>
      <c r="H58" s="46">
        <v>4000</v>
      </c>
      <c r="I58" s="78">
        <v>300</v>
      </c>
      <c r="J58" s="80"/>
    </row>
    <row r="59" spans="1:10" ht="50.25" customHeight="1" x14ac:dyDescent="0.2">
      <c r="A59" s="140">
        <v>52</v>
      </c>
      <c r="B59" s="217" t="s">
        <v>1092</v>
      </c>
      <c r="C59" s="217" t="s">
        <v>1093</v>
      </c>
      <c r="D59" s="75" t="s">
        <v>2224</v>
      </c>
      <c r="E59" s="345">
        <v>19.2</v>
      </c>
      <c r="F59" s="78"/>
      <c r="G59" s="41" t="s">
        <v>197</v>
      </c>
      <c r="H59" s="46">
        <v>3000</v>
      </c>
      <c r="I59" s="78">
        <v>600</v>
      </c>
      <c r="J59" s="80"/>
    </row>
    <row r="60" spans="1:10" ht="50.25" customHeight="1" x14ac:dyDescent="0.2">
      <c r="A60" s="140">
        <v>53</v>
      </c>
      <c r="B60" s="217" t="s">
        <v>1094</v>
      </c>
      <c r="C60" s="217" t="s">
        <v>1095</v>
      </c>
      <c r="D60" s="75" t="s">
        <v>2224</v>
      </c>
      <c r="E60" s="345">
        <v>84</v>
      </c>
      <c r="F60" s="78"/>
      <c r="G60" s="41" t="s">
        <v>2068</v>
      </c>
      <c r="H60" s="46">
        <v>48000</v>
      </c>
      <c r="I60" s="78">
        <v>600</v>
      </c>
      <c r="J60" s="80"/>
    </row>
    <row r="61" spans="1:10" ht="50.25" customHeight="1" x14ac:dyDescent="0.2">
      <c r="A61" s="78">
        <v>54</v>
      </c>
      <c r="B61" s="217" t="s">
        <v>1096</v>
      </c>
      <c r="C61" s="217" t="s">
        <v>1097</v>
      </c>
      <c r="D61" s="75" t="s">
        <v>2224</v>
      </c>
      <c r="E61" s="345">
        <v>13</v>
      </c>
      <c r="F61" s="78"/>
      <c r="G61" s="41" t="s">
        <v>2038</v>
      </c>
      <c r="H61" s="46">
        <v>8000</v>
      </c>
      <c r="I61" s="78">
        <v>600</v>
      </c>
      <c r="J61" s="80"/>
    </row>
    <row r="62" spans="1:10" ht="50.25" customHeight="1" x14ac:dyDescent="0.2">
      <c r="A62" s="140">
        <v>55</v>
      </c>
      <c r="B62" s="217" t="s">
        <v>1774</v>
      </c>
      <c r="C62" s="217" t="s">
        <v>1098</v>
      </c>
      <c r="D62" s="75" t="s">
        <v>2224</v>
      </c>
      <c r="E62" s="345">
        <v>17.399999999999999</v>
      </c>
      <c r="F62" s="78"/>
      <c r="G62" s="41" t="s">
        <v>2069</v>
      </c>
      <c r="H62" s="46">
        <v>4000</v>
      </c>
      <c r="I62" s="78">
        <v>300</v>
      </c>
      <c r="J62" s="80"/>
    </row>
    <row r="63" spans="1:10" ht="50.25" customHeight="1" x14ac:dyDescent="0.2">
      <c r="A63" s="140">
        <v>56</v>
      </c>
      <c r="B63" s="217" t="s">
        <v>1099</v>
      </c>
      <c r="C63" s="217" t="s">
        <v>1100</v>
      </c>
      <c r="D63" s="75" t="s">
        <v>2224</v>
      </c>
      <c r="E63" s="345">
        <v>273.3</v>
      </c>
      <c r="F63" s="78"/>
      <c r="G63" s="41" t="s">
        <v>2070</v>
      </c>
      <c r="H63" s="46">
        <v>95000</v>
      </c>
      <c r="I63" s="78">
        <v>600</v>
      </c>
      <c r="J63" s="80"/>
    </row>
    <row r="64" spans="1:10" ht="50.25" customHeight="1" x14ac:dyDescent="0.2">
      <c r="A64" s="140">
        <v>57</v>
      </c>
      <c r="B64" s="217" t="s">
        <v>1101</v>
      </c>
      <c r="C64" s="217" t="s">
        <v>1102</v>
      </c>
      <c r="D64" s="75" t="s">
        <v>2224</v>
      </c>
      <c r="E64" s="345">
        <v>18.7</v>
      </c>
      <c r="F64" s="78"/>
      <c r="G64" s="41" t="s">
        <v>197</v>
      </c>
      <c r="H64" s="46">
        <v>3000</v>
      </c>
      <c r="I64" s="78">
        <v>600</v>
      </c>
      <c r="J64" s="80"/>
    </row>
    <row r="65" spans="1:10" ht="50.25" customHeight="1" x14ac:dyDescent="0.2">
      <c r="A65" s="78">
        <v>58</v>
      </c>
      <c r="B65" s="217" t="s">
        <v>1103</v>
      </c>
      <c r="C65" s="217" t="s">
        <v>1104</v>
      </c>
      <c r="D65" s="75" t="s">
        <v>2224</v>
      </c>
      <c r="E65" s="345">
        <v>181</v>
      </c>
      <c r="F65" s="78"/>
      <c r="G65" s="41" t="s">
        <v>2071</v>
      </c>
      <c r="H65" s="46">
        <v>62000</v>
      </c>
      <c r="I65" s="78">
        <v>300</v>
      </c>
      <c r="J65" s="80"/>
    </row>
    <row r="66" spans="1:10" ht="50.25" customHeight="1" x14ac:dyDescent="0.2">
      <c r="A66" s="140">
        <v>59</v>
      </c>
      <c r="B66" s="217" t="s">
        <v>1105</v>
      </c>
      <c r="C66" s="217" t="s">
        <v>1106</v>
      </c>
      <c r="D66" s="75" t="s">
        <v>2224</v>
      </c>
      <c r="E66" s="345">
        <v>30</v>
      </c>
      <c r="F66" s="78"/>
      <c r="G66" s="41" t="s">
        <v>2072</v>
      </c>
      <c r="H66" s="46">
        <v>14000</v>
      </c>
      <c r="I66" s="78">
        <v>600</v>
      </c>
      <c r="J66" s="80"/>
    </row>
    <row r="67" spans="1:10" ht="50.25" customHeight="1" x14ac:dyDescent="0.2">
      <c r="A67" s="140">
        <v>60</v>
      </c>
      <c r="B67" s="217" t="s">
        <v>1107</v>
      </c>
      <c r="C67" s="217" t="s">
        <v>1108</v>
      </c>
      <c r="D67" s="75" t="s">
        <v>2224</v>
      </c>
      <c r="E67" s="345">
        <v>161</v>
      </c>
      <c r="F67" s="78"/>
      <c r="G67" s="41" t="s">
        <v>2047</v>
      </c>
      <c r="H67" s="46">
        <v>23000</v>
      </c>
      <c r="I67" s="78">
        <v>300</v>
      </c>
      <c r="J67" s="80"/>
    </row>
    <row r="68" spans="1:10" ht="50.25" customHeight="1" x14ac:dyDescent="0.2">
      <c r="A68" s="140">
        <v>61</v>
      </c>
      <c r="B68" s="217" t="s">
        <v>1109</v>
      </c>
      <c r="C68" s="217" t="s">
        <v>1110</v>
      </c>
      <c r="D68" s="75" t="s">
        <v>2224</v>
      </c>
      <c r="E68" s="345">
        <v>84</v>
      </c>
      <c r="F68" s="78"/>
      <c r="G68" s="41" t="s">
        <v>2047</v>
      </c>
      <c r="H68" s="46">
        <v>12000</v>
      </c>
      <c r="I68" s="78">
        <v>300</v>
      </c>
      <c r="J68" s="80"/>
    </row>
    <row r="69" spans="1:10" ht="50.25" customHeight="1" x14ac:dyDescent="0.2">
      <c r="A69" s="78">
        <v>62</v>
      </c>
      <c r="B69" s="217" t="s">
        <v>1111</v>
      </c>
      <c r="C69" s="217" t="s">
        <v>1112</v>
      </c>
      <c r="D69" s="75" t="s">
        <v>2224</v>
      </c>
      <c r="E69" s="345">
        <v>166.7</v>
      </c>
      <c r="F69" s="78"/>
      <c r="G69" s="41" t="s">
        <v>2073</v>
      </c>
      <c r="H69" s="46">
        <v>62000</v>
      </c>
      <c r="I69" s="78">
        <v>600</v>
      </c>
      <c r="J69" s="80"/>
    </row>
    <row r="70" spans="1:10" ht="50.25" customHeight="1" x14ac:dyDescent="0.2">
      <c r="A70" s="140">
        <v>63</v>
      </c>
      <c r="B70" s="217" t="s">
        <v>1113</v>
      </c>
      <c r="C70" s="217" t="s">
        <v>1114</v>
      </c>
      <c r="D70" s="75" t="s">
        <v>2224</v>
      </c>
      <c r="E70" s="345">
        <v>20</v>
      </c>
      <c r="F70" s="78"/>
      <c r="G70" s="41" t="s">
        <v>2047</v>
      </c>
      <c r="H70" s="46">
        <v>3000</v>
      </c>
      <c r="I70" s="78">
        <v>300</v>
      </c>
      <c r="J70" s="80"/>
    </row>
    <row r="71" spans="1:10" ht="50.25" customHeight="1" x14ac:dyDescent="0.2">
      <c r="A71" s="140">
        <v>64</v>
      </c>
      <c r="B71" s="217" t="s">
        <v>1115</v>
      </c>
      <c r="C71" s="217" t="s">
        <v>1116</v>
      </c>
      <c r="D71" s="75" t="s">
        <v>2224</v>
      </c>
      <c r="E71" s="345">
        <v>676</v>
      </c>
      <c r="F71" s="78"/>
      <c r="G71" s="41" t="s">
        <v>2074</v>
      </c>
      <c r="H71" s="46">
        <v>187000</v>
      </c>
      <c r="I71" s="78">
        <v>480</v>
      </c>
      <c r="J71" s="80"/>
    </row>
    <row r="72" spans="1:10" ht="50.25" customHeight="1" x14ac:dyDescent="0.2">
      <c r="A72" s="140">
        <v>65</v>
      </c>
      <c r="B72" s="217" t="s">
        <v>1117</v>
      </c>
      <c r="C72" s="217" t="s">
        <v>1118</v>
      </c>
      <c r="D72" s="75" t="s">
        <v>2224</v>
      </c>
      <c r="E72" s="345">
        <v>22.3</v>
      </c>
      <c r="F72" s="78"/>
      <c r="G72" s="41" t="s">
        <v>2047</v>
      </c>
      <c r="H72" s="46">
        <v>3000</v>
      </c>
      <c r="I72" s="78">
        <v>300</v>
      </c>
      <c r="J72" s="80"/>
    </row>
    <row r="73" spans="1:10" ht="50.25" customHeight="1" x14ac:dyDescent="0.2">
      <c r="A73" s="78">
        <v>66</v>
      </c>
      <c r="B73" s="217" t="s">
        <v>1119</v>
      </c>
      <c r="C73" s="217" t="s">
        <v>1120</v>
      </c>
      <c r="D73" s="75" t="s">
        <v>2224</v>
      </c>
      <c r="E73" s="345">
        <v>186</v>
      </c>
      <c r="F73" s="78"/>
      <c r="G73" s="41" t="s">
        <v>2075</v>
      </c>
      <c r="H73" s="46">
        <v>85000</v>
      </c>
      <c r="I73" s="78">
        <v>600</v>
      </c>
      <c r="J73" s="80"/>
    </row>
    <row r="74" spans="1:10" ht="50.25" customHeight="1" x14ac:dyDescent="0.2">
      <c r="A74" s="140">
        <v>67</v>
      </c>
      <c r="B74" s="217" t="s">
        <v>1121</v>
      </c>
      <c r="C74" s="217" t="s">
        <v>1122</v>
      </c>
      <c r="D74" s="75" t="s">
        <v>2224</v>
      </c>
      <c r="E74" s="345">
        <v>1429</v>
      </c>
      <c r="F74" s="78"/>
      <c r="G74" s="41" t="s">
        <v>2076</v>
      </c>
      <c r="H74" s="46">
        <v>365000</v>
      </c>
      <c r="I74" s="78">
        <v>600</v>
      </c>
      <c r="J74" s="80"/>
    </row>
    <row r="75" spans="1:10" ht="50.25" customHeight="1" x14ac:dyDescent="0.2">
      <c r="A75" s="140">
        <v>68</v>
      </c>
      <c r="B75" s="217" t="s">
        <v>1123</v>
      </c>
      <c r="C75" s="217" t="s">
        <v>1124</v>
      </c>
      <c r="D75" s="75" t="s">
        <v>2224</v>
      </c>
      <c r="E75" s="345">
        <v>482</v>
      </c>
      <c r="F75" s="78"/>
      <c r="G75" s="41" t="s">
        <v>2077</v>
      </c>
      <c r="H75" s="46">
        <v>152000</v>
      </c>
      <c r="I75" s="78">
        <v>600</v>
      </c>
      <c r="J75" s="80"/>
    </row>
    <row r="76" spans="1:10" ht="50.25" customHeight="1" x14ac:dyDescent="0.2">
      <c r="A76" s="140">
        <v>69</v>
      </c>
      <c r="B76" s="217" t="s">
        <v>1125</v>
      </c>
      <c r="C76" s="217" t="s">
        <v>1126</v>
      </c>
      <c r="D76" s="75" t="s">
        <v>2224</v>
      </c>
      <c r="E76" s="345">
        <v>193.6</v>
      </c>
      <c r="F76" s="78"/>
      <c r="G76" s="41" t="s">
        <v>2078</v>
      </c>
      <c r="H76" s="46">
        <v>62000</v>
      </c>
      <c r="I76" s="78">
        <v>300</v>
      </c>
      <c r="J76" s="80"/>
    </row>
    <row r="77" spans="1:10" ht="50.25" customHeight="1" x14ac:dyDescent="0.2">
      <c r="A77" s="78">
        <v>70</v>
      </c>
      <c r="B77" s="217" t="s">
        <v>1127</v>
      </c>
      <c r="C77" s="217" t="s">
        <v>1128</v>
      </c>
      <c r="D77" s="75" t="s">
        <v>2224</v>
      </c>
      <c r="E77" s="345">
        <v>77</v>
      </c>
      <c r="F77" s="78"/>
      <c r="G77" s="41" t="s">
        <v>2079</v>
      </c>
      <c r="H77" s="46">
        <v>45000</v>
      </c>
      <c r="I77" s="78">
        <v>600</v>
      </c>
      <c r="J77" s="80"/>
    </row>
    <row r="78" spans="1:10" ht="50.25" customHeight="1" x14ac:dyDescent="0.2">
      <c r="A78" s="140">
        <v>71</v>
      </c>
      <c r="B78" s="217" t="s">
        <v>1129</v>
      </c>
      <c r="C78" s="217" t="s">
        <v>1130</v>
      </c>
      <c r="D78" s="75" t="s">
        <v>2224</v>
      </c>
      <c r="E78" s="345">
        <v>53.7</v>
      </c>
      <c r="F78" s="78"/>
      <c r="G78" s="41" t="s">
        <v>2080</v>
      </c>
      <c r="H78" s="46">
        <v>13000</v>
      </c>
      <c r="I78" s="78">
        <v>300</v>
      </c>
      <c r="J78" s="80"/>
    </row>
    <row r="79" spans="1:10" ht="50.25" customHeight="1" x14ac:dyDescent="0.2">
      <c r="A79" s="140">
        <v>72</v>
      </c>
      <c r="B79" s="217" t="s">
        <v>1133</v>
      </c>
      <c r="C79" s="217" t="s">
        <v>1134</v>
      </c>
      <c r="D79" s="75" t="s">
        <v>2224</v>
      </c>
      <c r="E79" s="345">
        <v>367</v>
      </c>
      <c r="F79" s="78"/>
      <c r="G79" s="41" t="s">
        <v>2081</v>
      </c>
      <c r="H79" s="46">
        <v>167000</v>
      </c>
      <c r="I79" s="78">
        <v>600</v>
      </c>
      <c r="J79" s="167" t="s">
        <v>2082</v>
      </c>
    </row>
    <row r="80" spans="1:10" ht="50.25" customHeight="1" x14ac:dyDescent="0.2">
      <c r="A80" s="140">
        <v>73</v>
      </c>
      <c r="B80" s="217" t="s">
        <v>1135</v>
      </c>
      <c r="C80" s="217" t="s">
        <v>1136</v>
      </c>
      <c r="D80" s="75" t="s">
        <v>2224</v>
      </c>
      <c r="E80" s="345">
        <v>2037</v>
      </c>
      <c r="F80" s="78"/>
      <c r="G80" s="41" t="s">
        <v>2083</v>
      </c>
      <c r="H80" s="46">
        <v>625000</v>
      </c>
      <c r="I80" s="78">
        <v>480</v>
      </c>
      <c r="J80" s="167" t="s">
        <v>2084</v>
      </c>
    </row>
    <row r="81" spans="1:10" ht="50.25" customHeight="1" x14ac:dyDescent="0.2">
      <c r="A81" s="78">
        <v>74</v>
      </c>
      <c r="B81" s="217" t="s">
        <v>1137</v>
      </c>
      <c r="C81" s="217" t="s">
        <v>1138</v>
      </c>
      <c r="D81" s="75" t="s">
        <v>2224</v>
      </c>
      <c r="E81" s="345">
        <v>1304.3</v>
      </c>
      <c r="F81" s="78"/>
      <c r="G81" s="41" t="s">
        <v>198</v>
      </c>
      <c r="H81" s="46">
        <v>330000</v>
      </c>
      <c r="I81" s="78">
        <v>600</v>
      </c>
      <c r="J81" s="80"/>
    </row>
    <row r="82" spans="1:10" ht="50.25" customHeight="1" x14ac:dyDescent="0.2">
      <c r="A82" s="140">
        <v>75</v>
      </c>
      <c r="B82" s="217" t="s">
        <v>1139</v>
      </c>
      <c r="C82" s="217" t="s">
        <v>1140</v>
      </c>
      <c r="D82" s="75" t="s">
        <v>2224</v>
      </c>
      <c r="E82" s="345">
        <v>931</v>
      </c>
      <c r="F82" s="78"/>
      <c r="G82" s="41" t="s">
        <v>198</v>
      </c>
      <c r="H82" s="46">
        <v>235000</v>
      </c>
      <c r="I82" s="78">
        <v>600</v>
      </c>
      <c r="J82" s="80"/>
    </row>
    <row r="83" spans="1:10" ht="50.25" customHeight="1" x14ac:dyDescent="0.2">
      <c r="A83" s="140">
        <v>76</v>
      </c>
      <c r="B83" s="217" t="s">
        <v>1141</v>
      </c>
      <c r="C83" s="217" t="s">
        <v>1142</v>
      </c>
      <c r="D83" s="75" t="s">
        <v>2224</v>
      </c>
      <c r="E83" s="345">
        <v>572.6</v>
      </c>
      <c r="F83" s="78"/>
      <c r="G83" s="41" t="s">
        <v>198</v>
      </c>
      <c r="H83" s="46">
        <v>145000</v>
      </c>
      <c r="I83" s="78">
        <v>600</v>
      </c>
      <c r="J83" s="80"/>
    </row>
    <row r="84" spans="1:10" ht="50.25" customHeight="1" x14ac:dyDescent="0.2">
      <c r="A84" s="140">
        <v>77</v>
      </c>
      <c r="B84" s="217" t="s">
        <v>1143</v>
      </c>
      <c r="C84" s="217" t="s">
        <v>1144</v>
      </c>
      <c r="D84" s="75" t="s">
        <v>2224</v>
      </c>
      <c r="E84" s="345">
        <v>16.600000000000001</v>
      </c>
      <c r="F84" s="78"/>
      <c r="G84" s="41" t="s">
        <v>2047</v>
      </c>
      <c r="H84" s="46">
        <v>2000</v>
      </c>
      <c r="I84" s="78">
        <v>300</v>
      </c>
      <c r="J84" s="80"/>
    </row>
    <row r="85" spans="1:10" ht="50.25" customHeight="1" x14ac:dyDescent="0.2">
      <c r="A85" s="78">
        <v>78</v>
      </c>
      <c r="B85" s="217" t="s">
        <v>1145</v>
      </c>
      <c r="C85" s="217" t="s">
        <v>1146</v>
      </c>
      <c r="D85" s="75" t="s">
        <v>2224</v>
      </c>
      <c r="E85" s="345">
        <v>25</v>
      </c>
      <c r="F85" s="78"/>
      <c r="G85" s="41" t="s">
        <v>2043</v>
      </c>
      <c r="H85" s="46">
        <v>14000</v>
      </c>
      <c r="I85" s="78">
        <v>600</v>
      </c>
      <c r="J85" s="80"/>
    </row>
    <row r="86" spans="1:10" ht="50.25" customHeight="1" x14ac:dyDescent="0.2">
      <c r="A86" s="140">
        <v>79</v>
      </c>
      <c r="B86" s="217" t="s">
        <v>1147</v>
      </c>
      <c r="C86" s="217" t="s">
        <v>1148</v>
      </c>
      <c r="D86" s="75" t="s">
        <v>2224</v>
      </c>
      <c r="E86" s="345">
        <v>10</v>
      </c>
      <c r="F86" s="78"/>
      <c r="G86" s="41" t="s">
        <v>2038</v>
      </c>
      <c r="H86" s="46">
        <v>6000</v>
      </c>
      <c r="I86" s="78">
        <v>600</v>
      </c>
      <c r="J86" s="80"/>
    </row>
    <row r="87" spans="1:10" ht="50.25" customHeight="1" x14ac:dyDescent="0.2">
      <c r="A87" s="140">
        <v>80</v>
      </c>
      <c r="B87" s="217" t="s">
        <v>1149</v>
      </c>
      <c r="C87" s="217" t="s">
        <v>1150</v>
      </c>
      <c r="D87" s="75" t="s">
        <v>2224</v>
      </c>
      <c r="E87" s="345">
        <v>35</v>
      </c>
      <c r="F87" s="78"/>
      <c r="G87" s="41" t="s">
        <v>2038</v>
      </c>
      <c r="H87" s="46">
        <v>21000</v>
      </c>
      <c r="I87" s="78">
        <v>600</v>
      </c>
      <c r="J87" s="80"/>
    </row>
    <row r="88" spans="1:10" ht="50.25" customHeight="1" x14ac:dyDescent="0.2">
      <c r="A88" s="140">
        <v>81</v>
      </c>
      <c r="B88" s="217" t="s">
        <v>1151</v>
      </c>
      <c r="C88" s="217" t="s">
        <v>1152</v>
      </c>
      <c r="D88" s="75" t="s">
        <v>2224</v>
      </c>
      <c r="E88" s="345">
        <v>44</v>
      </c>
      <c r="F88" s="78"/>
      <c r="G88" s="41" t="s">
        <v>2047</v>
      </c>
      <c r="H88" s="46">
        <v>6000</v>
      </c>
      <c r="I88" s="78">
        <v>300</v>
      </c>
      <c r="J88" s="80"/>
    </row>
    <row r="89" spans="1:10" ht="50.25" customHeight="1" x14ac:dyDescent="0.2">
      <c r="A89" s="78">
        <v>82</v>
      </c>
      <c r="B89" s="217" t="s">
        <v>1161</v>
      </c>
      <c r="C89" s="217" t="s">
        <v>1162</v>
      </c>
      <c r="D89" s="75" t="s">
        <v>2224</v>
      </c>
      <c r="E89" s="345">
        <v>40</v>
      </c>
      <c r="F89" s="78"/>
      <c r="G89" s="41" t="s">
        <v>2062</v>
      </c>
      <c r="H89" s="46">
        <v>6000</v>
      </c>
      <c r="I89" s="78">
        <v>300</v>
      </c>
      <c r="J89" s="80"/>
    </row>
    <row r="90" spans="1:10" ht="50.25" customHeight="1" x14ac:dyDescent="0.2">
      <c r="A90" s="140">
        <v>83</v>
      </c>
      <c r="B90" s="217" t="s">
        <v>1163</v>
      </c>
      <c r="C90" s="217" t="s">
        <v>1164</v>
      </c>
      <c r="D90" s="75" t="s">
        <v>2224</v>
      </c>
      <c r="E90" s="345">
        <v>78</v>
      </c>
      <c r="F90" s="78"/>
      <c r="G90" s="41" t="s">
        <v>2043</v>
      </c>
      <c r="H90" s="46">
        <v>45000</v>
      </c>
      <c r="I90" s="78">
        <v>600</v>
      </c>
      <c r="J90" s="80"/>
    </row>
    <row r="91" spans="1:10" ht="50.25" customHeight="1" x14ac:dyDescent="0.2">
      <c r="A91" s="140">
        <v>84</v>
      </c>
      <c r="B91" s="217" t="s">
        <v>1165</v>
      </c>
      <c r="C91" s="217" t="s">
        <v>1166</v>
      </c>
      <c r="D91" s="75" t="s">
        <v>2224</v>
      </c>
      <c r="E91" s="345">
        <v>6.4</v>
      </c>
      <c r="F91" s="78"/>
      <c r="G91" s="41" t="s">
        <v>2047</v>
      </c>
      <c r="H91" s="46">
        <v>1000</v>
      </c>
      <c r="I91" s="78">
        <v>300</v>
      </c>
      <c r="J91" s="80"/>
    </row>
    <row r="92" spans="1:10" ht="50.25" customHeight="1" x14ac:dyDescent="0.2">
      <c r="A92" s="140">
        <v>85</v>
      </c>
      <c r="B92" s="217" t="s">
        <v>1167</v>
      </c>
      <c r="C92" s="217" t="s">
        <v>1168</v>
      </c>
      <c r="D92" s="75" t="s">
        <v>2224</v>
      </c>
      <c r="E92" s="345">
        <v>10.5</v>
      </c>
      <c r="F92" s="78"/>
      <c r="G92" s="41" t="s">
        <v>199</v>
      </c>
      <c r="H92" s="46">
        <v>6000</v>
      </c>
      <c r="I92" s="78">
        <v>600</v>
      </c>
      <c r="J92" s="80"/>
    </row>
    <row r="93" spans="1:10" ht="50.25" customHeight="1" x14ac:dyDescent="0.2">
      <c r="A93" s="78">
        <v>86</v>
      </c>
      <c r="B93" s="217" t="s">
        <v>1171</v>
      </c>
      <c r="C93" s="217" t="s">
        <v>1172</v>
      </c>
      <c r="D93" s="75" t="s">
        <v>2224</v>
      </c>
      <c r="E93" s="345">
        <v>40</v>
      </c>
      <c r="F93" s="78"/>
      <c r="G93" s="41" t="s">
        <v>2087</v>
      </c>
      <c r="H93" s="46">
        <v>15000</v>
      </c>
      <c r="I93" s="78">
        <v>300</v>
      </c>
      <c r="J93" s="80"/>
    </row>
    <row r="94" spans="1:10" ht="50.25" customHeight="1" x14ac:dyDescent="0.2">
      <c r="A94" s="140">
        <v>87</v>
      </c>
      <c r="B94" s="217" t="s">
        <v>1177</v>
      </c>
      <c r="C94" s="217" t="s">
        <v>1178</v>
      </c>
      <c r="D94" s="75" t="s">
        <v>2224</v>
      </c>
      <c r="E94" s="345">
        <v>258</v>
      </c>
      <c r="F94" s="78"/>
      <c r="G94" s="41" t="s">
        <v>2089</v>
      </c>
      <c r="H94" s="46">
        <v>63000</v>
      </c>
      <c r="I94" s="78">
        <v>600</v>
      </c>
      <c r="J94" s="80"/>
    </row>
    <row r="95" spans="1:10" ht="50.25" customHeight="1" x14ac:dyDescent="0.2">
      <c r="A95" s="140">
        <v>88</v>
      </c>
      <c r="B95" s="217" t="s">
        <v>1179</v>
      </c>
      <c r="C95" s="217" t="s">
        <v>1180</v>
      </c>
      <c r="D95" s="75" t="s">
        <v>2224</v>
      </c>
      <c r="E95" s="345">
        <v>19</v>
      </c>
      <c r="F95" s="78"/>
      <c r="G95" s="41" t="s">
        <v>199</v>
      </c>
      <c r="H95" s="46">
        <v>11000</v>
      </c>
      <c r="I95" s="78">
        <v>600</v>
      </c>
      <c r="J95" s="80"/>
    </row>
    <row r="96" spans="1:10" ht="50.25" customHeight="1" x14ac:dyDescent="0.2">
      <c r="A96" s="140">
        <v>89</v>
      </c>
      <c r="B96" s="217" t="s">
        <v>1181</v>
      </c>
      <c r="C96" s="217" t="s">
        <v>1182</v>
      </c>
      <c r="D96" s="75" t="s">
        <v>2224</v>
      </c>
      <c r="E96" s="345">
        <v>102</v>
      </c>
      <c r="F96" s="78"/>
      <c r="G96" s="41" t="s">
        <v>2090</v>
      </c>
      <c r="H96" s="46">
        <v>112000</v>
      </c>
      <c r="I96" s="78">
        <v>600</v>
      </c>
      <c r="J96" s="80"/>
    </row>
    <row r="97" spans="1:10" ht="50.25" customHeight="1" x14ac:dyDescent="0.2">
      <c r="A97" s="78">
        <v>90</v>
      </c>
      <c r="B97" s="217" t="s">
        <v>1183</v>
      </c>
      <c r="C97" s="217" t="s">
        <v>1184</v>
      </c>
      <c r="D97" s="75" t="s">
        <v>2224</v>
      </c>
      <c r="E97" s="345">
        <v>498.2</v>
      </c>
      <c r="F97" s="78"/>
      <c r="G97" s="41" t="s">
        <v>2091</v>
      </c>
      <c r="H97" s="46">
        <v>529000</v>
      </c>
      <c r="I97" s="78">
        <v>600</v>
      </c>
      <c r="J97" s="80"/>
    </row>
    <row r="98" spans="1:10" ht="50.25" customHeight="1" x14ac:dyDescent="0.2">
      <c r="A98" s="140">
        <v>91</v>
      </c>
      <c r="B98" s="217" t="s">
        <v>1185</v>
      </c>
      <c r="C98" s="217" t="s">
        <v>1186</v>
      </c>
      <c r="D98" s="75" t="s">
        <v>2224</v>
      </c>
      <c r="E98" s="345">
        <v>29</v>
      </c>
      <c r="F98" s="78"/>
      <c r="G98" s="41" t="s">
        <v>2038</v>
      </c>
      <c r="H98" s="46">
        <v>17000</v>
      </c>
      <c r="I98" s="78">
        <v>600</v>
      </c>
      <c r="J98" s="80"/>
    </row>
    <row r="99" spans="1:10" ht="50.25" customHeight="1" x14ac:dyDescent="0.2">
      <c r="A99" s="140">
        <v>92</v>
      </c>
      <c r="B99" s="217" t="s">
        <v>1187</v>
      </c>
      <c r="C99" s="217" t="s">
        <v>1188</v>
      </c>
      <c r="D99" s="75" t="s">
        <v>2224</v>
      </c>
      <c r="E99" s="345">
        <v>22</v>
      </c>
      <c r="F99" s="78"/>
      <c r="G99" s="41" t="s">
        <v>2092</v>
      </c>
      <c r="H99" s="46">
        <v>13000</v>
      </c>
      <c r="I99" s="78">
        <v>600</v>
      </c>
      <c r="J99" s="80"/>
    </row>
    <row r="100" spans="1:10" ht="50.25" customHeight="1" x14ac:dyDescent="0.2">
      <c r="A100" s="140">
        <v>93</v>
      </c>
      <c r="B100" s="217" t="s">
        <v>1189</v>
      </c>
      <c r="C100" s="217" t="s">
        <v>1190</v>
      </c>
      <c r="D100" s="75" t="s">
        <v>2224</v>
      </c>
      <c r="E100" s="345">
        <v>51.5</v>
      </c>
      <c r="F100" s="78"/>
      <c r="G100" s="41" t="s">
        <v>2043</v>
      </c>
      <c r="H100" s="46">
        <v>31000</v>
      </c>
      <c r="I100" s="78">
        <v>600</v>
      </c>
      <c r="J100" s="80"/>
    </row>
    <row r="101" spans="1:10" ht="50.25" customHeight="1" x14ac:dyDescent="0.2">
      <c r="A101" s="78">
        <v>94</v>
      </c>
      <c r="B101" s="217" t="s">
        <v>1191</v>
      </c>
      <c r="C101" s="217" t="s">
        <v>1192</v>
      </c>
      <c r="D101" s="75" t="s">
        <v>2224</v>
      </c>
      <c r="E101" s="345">
        <v>75</v>
      </c>
      <c r="F101" s="78"/>
      <c r="G101" s="41" t="s">
        <v>2043</v>
      </c>
      <c r="H101" s="46">
        <v>45000</v>
      </c>
      <c r="I101" s="78">
        <v>600</v>
      </c>
      <c r="J101" s="80"/>
    </row>
    <row r="102" spans="1:10" ht="50.25" customHeight="1" x14ac:dyDescent="0.2">
      <c r="A102" s="140">
        <v>95</v>
      </c>
      <c r="B102" s="217" t="s">
        <v>1193</v>
      </c>
      <c r="C102" s="217" t="s">
        <v>1194</v>
      </c>
      <c r="D102" s="75" t="s">
        <v>2224</v>
      </c>
      <c r="E102" s="345">
        <v>258.60000000000002</v>
      </c>
      <c r="F102" s="78"/>
      <c r="G102" s="41" t="s">
        <v>2093</v>
      </c>
      <c r="H102" s="46">
        <v>163000</v>
      </c>
      <c r="I102" s="78">
        <v>300</v>
      </c>
      <c r="J102" s="80"/>
    </row>
    <row r="103" spans="1:10" ht="50.25" customHeight="1" x14ac:dyDescent="0.2">
      <c r="A103" s="140">
        <v>96</v>
      </c>
      <c r="B103" s="217" t="s">
        <v>1195</v>
      </c>
      <c r="C103" s="217" t="s">
        <v>1196</v>
      </c>
      <c r="D103" s="75" t="s">
        <v>2224</v>
      </c>
      <c r="E103" s="345">
        <v>57</v>
      </c>
      <c r="F103" s="78"/>
      <c r="G103" s="41" t="s">
        <v>2047</v>
      </c>
      <c r="H103" s="46">
        <v>8000</v>
      </c>
      <c r="I103" s="78">
        <v>300</v>
      </c>
      <c r="J103" s="80"/>
    </row>
    <row r="104" spans="1:10" ht="50.25" customHeight="1" x14ac:dyDescent="0.2">
      <c r="A104" s="140">
        <v>97</v>
      </c>
      <c r="B104" s="217" t="s">
        <v>1197</v>
      </c>
      <c r="C104" s="217" t="s">
        <v>1198</v>
      </c>
      <c r="D104" s="75" t="s">
        <v>2224</v>
      </c>
      <c r="E104" s="345">
        <v>226.5</v>
      </c>
      <c r="F104" s="78"/>
      <c r="G104" s="41" t="s">
        <v>2094</v>
      </c>
      <c r="H104" s="46">
        <v>229000</v>
      </c>
      <c r="I104" s="78">
        <v>600</v>
      </c>
      <c r="J104" s="80"/>
    </row>
    <row r="105" spans="1:10" ht="50.25" customHeight="1" x14ac:dyDescent="0.2">
      <c r="A105" s="78">
        <v>98</v>
      </c>
      <c r="B105" s="217" t="s">
        <v>1199</v>
      </c>
      <c r="C105" s="217" t="s">
        <v>1200</v>
      </c>
      <c r="D105" s="75" t="s">
        <v>2224</v>
      </c>
      <c r="E105" s="345">
        <v>12</v>
      </c>
      <c r="F105" s="78"/>
      <c r="G105" s="41" t="s">
        <v>2072</v>
      </c>
      <c r="H105" s="46">
        <v>5000</v>
      </c>
      <c r="I105" s="78">
        <v>600</v>
      </c>
      <c r="J105" s="80"/>
    </row>
    <row r="106" spans="1:10" ht="50.25" customHeight="1" x14ac:dyDescent="0.2">
      <c r="A106" s="140">
        <v>99</v>
      </c>
      <c r="B106" s="217" t="s">
        <v>1201</v>
      </c>
      <c r="C106" s="217" t="s">
        <v>1202</v>
      </c>
      <c r="D106" s="75" t="s">
        <v>2224</v>
      </c>
      <c r="E106" s="345">
        <v>85</v>
      </c>
      <c r="F106" s="78"/>
      <c r="G106" s="41" t="s">
        <v>2062</v>
      </c>
      <c r="H106" s="46">
        <v>12000</v>
      </c>
      <c r="I106" s="78">
        <v>300</v>
      </c>
      <c r="J106" s="80"/>
    </row>
    <row r="107" spans="1:10" ht="50.25" customHeight="1" x14ac:dyDescent="0.2">
      <c r="A107" s="140">
        <v>100</v>
      </c>
      <c r="B107" s="217" t="s">
        <v>1203</v>
      </c>
      <c r="C107" s="217" t="s">
        <v>1204</v>
      </c>
      <c r="D107" s="75" t="s">
        <v>2224</v>
      </c>
      <c r="E107" s="345">
        <v>7.7</v>
      </c>
      <c r="F107" s="78"/>
      <c r="G107" s="41" t="s">
        <v>199</v>
      </c>
      <c r="H107" s="46">
        <v>7000</v>
      </c>
      <c r="I107" s="78">
        <v>600</v>
      </c>
      <c r="J107" s="80"/>
    </row>
    <row r="108" spans="1:10" ht="50.25" customHeight="1" x14ac:dyDescent="0.2">
      <c r="A108" s="140">
        <v>101</v>
      </c>
      <c r="B108" s="217" t="s">
        <v>1205</v>
      </c>
      <c r="C108" s="217" t="s">
        <v>1206</v>
      </c>
      <c r="D108" s="75" t="s">
        <v>2224</v>
      </c>
      <c r="E108" s="345">
        <v>441</v>
      </c>
      <c r="F108" s="78"/>
      <c r="G108" s="41" t="s">
        <v>2095</v>
      </c>
      <c r="H108" s="46">
        <v>297000</v>
      </c>
      <c r="I108" s="78">
        <v>480</v>
      </c>
      <c r="J108" s="80"/>
    </row>
    <row r="109" spans="1:10" ht="50.25" customHeight="1" x14ac:dyDescent="0.2">
      <c r="A109" s="78">
        <v>102</v>
      </c>
      <c r="B109" s="217" t="s">
        <v>1207</v>
      </c>
      <c r="C109" s="217" t="s">
        <v>1208</v>
      </c>
      <c r="D109" s="75" t="s">
        <v>2224</v>
      </c>
      <c r="E109" s="345">
        <v>105.1</v>
      </c>
      <c r="F109" s="78"/>
      <c r="G109" s="41" t="s">
        <v>2096</v>
      </c>
      <c r="H109" s="46">
        <v>23000</v>
      </c>
      <c r="I109" s="78">
        <v>300</v>
      </c>
      <c r="J109" s="80"/>
    </row>
    <row r="110" spans="1:10" ht="50.25" customHeight="1" x14ac:dyDescent="0.2">
      <c r="A110" s="140">
        <v>103</v>
      </c>
      <c r="B110" s="217" t="s">
        <v>1209</v>
      </c>
      <c r="C110" s="217" t="s">
        <v>1210</v>
      </c>
      <c r="D110" s="75" t="s">
        <v>2224</v>
      </c>
      <c r="E110" s="345">
        <v>489</v>
      </c>
      <c r="F110" s="78"/>
      <c r="G110" s="41" t="s">
        <v>2097</v>
      </c>
      <c r="H110" s="46">
        <v>363000</v>
      </c>
      <c r="I110" s="78">
        <v>300</v>
      </c>
      <c r="J110" s="80"/>
    </row>
    <row r="111" spans="1:10" ht="50.25" customHeight="1" x14ac:dyDescent="0.2">
      <c r="A111" s="140">
        <v>104</v>
      </c>
      <c r="B111" s="217" t="s">
        <v>1211</v>
      </c>
      <c r="C111" s="217" t="s">
        <v>1212</v>
      </c>
      <c r="D111" s="75" t="s">
        <v>2224</v>
      </c>
      <c r="E111" s="345">
        <v>136.69999999999999</v>
      </c>
      <c r="F111" s="78"/>
      <c r="G111" s="41" t="s">
        <v>199</v>
      </c>
      <c r="H111" s="46">
        <v>80000</v>
      </c>
      <c r="I111" s="78">
        <v>600</v>
      </c>
      <c r="J111" s="80"/>
    </row>
    <row r="112" spans="1:10" ht="50.25" customHeight="1" x14ac:dyDescent="0.2">
      <c r="A112" s="140">
        <v>105</v>
      </c>
      <c r="B112" s="217" t="s">
        <v>1213</v>
      </c>
      <c r="C112" s="217" t="s">
        <v>1214</v>
      </c>
      <c r="D112" s="75" t="s">
        <v>2224</v>
      </c>
      <c r="E112" s="345">
        <v>91.8</v>
      </c>
      <c r="F112" s="78"/>
      <c r="G112" s="41" t="s">
        <v>2098</v>
      </c>
      <c r="H112" s="46">
        <v>25000</v>
      </c>
      <c r="I112" s="78">
        <v>300</v>
      </c>
      <c r="J112" s="80"/>
    </row>
    <row r="113" spans="1:10" ht="50.25" customHeight="1" x14ac:dyDescent="0.2">
      <c r="A113" s="78">
        <v>106</v>
      </c>
      <c r="B113" s="217" t="s">
        <v>1215</v>
      </c>
      <c r="C113" s="217" t="s">
        <v>1216</v>
      </c>
      <c r="D113" s="75" t="s">
        <v>2224</v>
      </c>
      <c r="E113" s="345">
        <v>12</v>
      </c>
      <c r="F113" s="78"/>
      <c r="G113" s="41" t="s">
        <v>2099</v>
      </c>
      <c r="H113" s="46">
        <v>5000</v>
      </c>
      <c r="I113" s="78">
        <v>600</v>
      </c>
      <c r="J113" s="80"/>
    </row>
    <row r="114" spans="1:10" ht="50.25" customHeight="1" x14ac:dyDescent="0.2">
      <c r="A114" s="140">
        <v>107</v>
      </c>
      <c r="B114" s="217" t="s">
        <v>1217</v>
      </c>
      <c r="C114" s="217" t="s">
        <v>1218</v>
      </c>
      <c r="D114" s="75" t="s">
        <v>2224</v>
      </c>
      <c r="E114" s="345">
        <v>15</v>
      </c>
      <c r="F114" s="78"/>
      <c r="G114" s="41" t="s">
        <v>2099</v>
      </c>
      <c r="H114" s="46">
        <v>7000</v>
      </c>
      <c r="I114" s="78">
        <v>600</v>
      </c>
      <c r="J114" s="80"/>
    </row>
    <row r="115" spans="1:10" ht="50.25" customHeight="1" x14ac:dyDescent="0.2">
      <c r="A115" s="140">
        <v>108</v>
      </c>
      <c r="B115" s="217" t="s">
        <v>1219</v>
      </c>
      <c r="C115" s="217" t="s">
        <v>1220</v>
      </c>
      <c r="D115" s="75" t="s">
        <v>2224</v>
      </c>
      <c r="E115" s="345">
        <v>12</v>
      </c>
      <c r="F115" s="78"/>
      <c r="G115" s="41" t="s">
        <v>2099</v>
      </c>
      <c r="H115" s="46">
        <v>5000</v>
      </c>
      <c r="I115" s="78">
        <v>600</v>
      </c>
      <c r="J115" s="80"/>
    </row>
    <row r="116" spans="1:10" ht="50.25" customHeight="1" x14ac:dyDescent="0.2">
      <c r="A116" s="140">
        <v>109</v>
      </c>
      <c r="B116" s="217" t="s">
        <v>1221</v>
      </c>
      <c r="C116" s="217" t="s">
        <v>1222</v>
      </c>
      <c r="D116" s="75" t="s">
        <v>2224</v>
      </c>
      <c r="E116" s="345">
        <v>15</v>
      </c>
      <c r="F116" s="78"/>
      <c r="G116" s="41" t="s">
        <v>2099</v>
      </c>
      <c r="H116" s="46">
        <v>7000</v>
      </c>
      <c r="I116" s="78">
        <v>600</v>
      </c>
      <c r="J116" s="80"/>
    </row>
    <row r="117" spans="1:10" ht="50.25" customHeight="1" x14ac:dyDescent="0.2">
      <c r="A117" s="78">
        <v>110</v>
      </c>
      <c r="B117" s="217" t="s">
        <v>1223</v>
      </c>
      <c r="C117" s="217" t="s">
        <v>1224</v>
      </c>
      <c r="D117" s="75" t="s">
        <v>2224</v>
      </c>
      <c r="E117" s="345">
        <v>25</v>
      </c>
      <c r="F117" s="78"/>
      <c r="G117" s="41" t="s">
        <v>2099</v>
      </c>
      <c r="H117" s="46">
        <v>11000</v>
      </c>
      <c r="I117" s="78">
        <v>600</v>
      </c>
      <c r="J117" s="80"/>
    </row>
    <row r="118" spans="1:10" ht="50.25" customHeight="1" x14ac:dyDescent="0.2">
      <c r="A118" s="140">
        <v>111</v>
      </c>
      <c r="B118" s="217" t="s">
        <v>1225</v>
      </c>
      <c r="C118" s="217" t="s">
        <v>1226</v>
      </c>
      <c r="D118" s="75" t="s">
        <v>2224</v>
      </c>
      <c r="E118" s="345">
        <v>27</v>
      </c>
      <c r="F118" s="78"/>
      <c r="G118" s="41" t="s">
        <v>2100</v>
      </c>
      <c r="H118" s="46">
        <v>12000</v>
      </c>
      <c r="I118" s="78">
        <v>600</v>
      </c>
      <c r="J118" s="80"/>
    </row>
    <row r="119" spans="1:10" ht="50.25" customHeight="1" x14ac:dyDescent="0.2">
      <c r="A119" s="140">
        <v>112</v>
      </c>
      <c r="B119" s="217" t="s">
        <v>1227</v>
      </c>
      <c r="C119" s="217" t="s">
        <v>1228</v>
      </c>
      <c r="D119" s="75" t="s">
        <v>2224</v>
      </c>
      <c r="E119" s="345">
        <v>17</v>
      </c>
      <c r="F119" s="78"/>
      <c r="G119" s="41" t="s">
        <v>2101</v>
      </c>
      <c r="H119" s="46">
        <v>8000</v>
      </c>
      <c r="I119" s="78">
        <v>600</v>
      </c>
      <c r="J119" s="80"/>
    </row>
    <row r="120" spans="1:10" ht="50.25" customHeight="1" x14ac:dyDescent="0.2">
      <c r="A120" s="140">
        <v>113</v>
      </c>
      <c r="B120" s="217" t="s">
        <v>1229</v>
      </c>
      <c r="C120" s="217" t="s">
        <v>1230</v>
      </c>
      <c r="D120" s="75" t="s">
        <v>2224</v>
      </c>
      <c r="E120" s="345">
        <v>16</v>
      </c>
      <c r="F120" s="78"/>
      <c r="G120" s="41" t="s">
        <v>2072</v>
      </c>
      <c r="H120" s="46">
        <v>7000</v>
      </c>
      <c r="I120" s="78">
        <v>600</v>
      </c>
      <c r="J120" s="80"/>
    </row>
    <row r="121" spans="1:10" ht="50.25" customHeight="1" x14ac:dyDescent="0.2">
      <c r="A121" s="78">
        <v>114</v>
      </c>
      <c r="B121" s="217" t="s">
        <v>1231</v>
      </c>
      <c r="C121" s="217" t="s">
        <v>1232</v>
      </c>
      <c r="D121" s="75" t="s">
        <v>2224</v>
      </c>
      <c r="E121" s="345">
        <v>12</v>
      </c>
      <c r="F121" s="78"/>
      <c r="G121" s="41" t="s">
        <v>2072</v>
      </c>
      <c r="H121" s="46">
        <v>5000</v>
      </c>
      <c r="I121" s="78">
        <v>600</v>
      </c>
      <c r="J121" s="80"/>
    </row>
    <row r="122" spans="1:10" ht="50.25" customHeight="1" x14ac:dyDescent="0.2">
      <c r="A122" s="140">
        <v>115</v>
      </c>
      <c r="B122" s="217" t="s">
        <v>1233</v>
      </c>
      <c r="C122" s="217" t="s">
        <v>1234</v>
      </c>
      <c r="D122" s="75" t="s">
        <v>2224</v>
      </c>
      <c r="E122" s="345">
        <v>16</v>
      </c>
      <c r="F122" s="78"/>
      <c r="G122" s="41" t="s">
        <v>2072</v>
      </c>
      <c r="H122" s="46">
        <v>7000</v>
      </c>
      <c r="I122" s="78">
        <v>600</v>
      </c>
      <c r="J122" s="80"/>
    </row>
    <row r="123" spans="1:10" ht="50.25" customHeight="1" x14ac:dyDescent="0.2">
      <c r="A123" s="140">
        <v>116</v>
      </c>
      <c r="B123" s="217" t="s">
        <v>1235</v>
      </c>
      <c r="C123" s="217" t="s">
        <v>1236</v>
      </c>
      <c r="D123" s="75" t="s">
        <v>2224</v>
      </c>
      <c r="E123" s="345">
        <v>24</v>
      </c>
      <c r="F123" s="78"/>
      <c r="G123" s="41" t="s">
        <v>2072</v>
      </c>
      <c r="H123" s="46">
        <v>11000</v>
      </c>
      <c r="I123" s="78">
        <v>600</v>
      </c>
      <c r="J123" s="80"/>
    </row>
    <row r="124" spans="1:10" ht="50.25" customHeight="1" x14ac:dyDescent="0.2">
      <c r="A124" s="140">
        <v>117</v>
      </c>
      <c r="B124" s="217" t="s">
        <v>1237</v>
      </c>
      <c r="C124" s="217" t="s">
        <v>1238</v>
      </c>
      <c r="D124" s="75" t="s">
        <v>2224</v>
      </c>
      <c r="E124" s="345">
        <v>40</v>
      </c>
      <c r="F124" s="78"/>
      <c r="G124" s="41" t="s">
        <v>2072</v>
      </c>
      <c r="H124" s="46">
        <v>18000</v>
      </c>
      <c r="I124" s="78">
        <v>600</v>
      </c>
      <c r="J124" s="80"/>
    </row>
    <row r="125" spans="1:10" ht="50.25" customHeight="1" x14ac:dyDescent="0.2">
      <c r="A125" s="78">
        <v>118</v>
      </c>
      <c r="B125" s="217" t="s">
        <v>1239</v>
      </c>
      <c r="C125" s="217" t="s">
        <v>1240</v>
      </c>
      <c r="D125" s="75" t="s">
        <v>2224</v>
      </c>
      <c r="E125" s="345">
        <v>12</v>
      </c>
      <c r="F125" s="78"/>
      <c r="G125" s="41" t="s">
        <v>2072</v>
      </c>
      <c r="H125" s="46">
        <v>5000</v>
      </c>
      <c r="I125" s="78">
        <v>600</v>
      </c>
      <c r="J125" s="80"/>
    </row>
    <row r="126" spans="1:10" ht="50.25" customHeight="1" x14ac:dyDescent="0.2">
      <c r="A126" s="140">
        <v>119</v>
      </c>
      <c r="B126" s="217" t="s">
        <v>1241</v>
      </c>
      <c r="C126" s="217" t="s">
        <v>1242</v>
      </c>
      <c r="D126" s="75" t="s">
        <v>2224</v>
      </c>
      <c r="E126" s="345">
        <v>16</v>
      </c>
      <c r="F126" s="78"/>
      <c r="G126" s="41" t="s">
        <v>2072</v>
      </c>
      <c r="H126" s="46">
        <v>7000</v>
      </c>
      <c r="I126" s="78">
        <v>600</v>
      </c>
      <c r="J126" s="80"/>
    </row>
    <row r="127" spans="1:10" ht="50.25" customHeight="1" x14ac:dyDescent="0.2">
      <c r="A127" s="140">
        <v>120</v>
      </c>
      <c r="B127" s="217" t="s">
        <v>1243</v>
      </c>
      <c r="C127" s="217" t="s">
        <v>1244</v>
      </c>
      <c r="D127" s="75" t="s">
        <v>2224</v>
      </c>
      <c r="E127" s="345">
        <v>13</v>
      </c>
      <c r="F127" s="78"/>
      <c r="G127" s="41" t="s">
        <v>2072</v>
      </c>
      <c r="H127" s="46">
        <v>6000</v>
      </c>
      <c r="I127" s="78">
        <v>600</v>
      </c>
      <c r="J127" s="80"/>
    </row>
    <row r="128" spans="1:10" ht="50.25" customHeight="1" x14ac:dyDescent="0.2">
      <c r="A128" s="140">
        <v>121</v>
      </c>
      <c r="B128" s="217" t="s">
        <v>1245</v>
      </c>
      <c r="C128" s="217" t="s">
        <v>1246</v>
      </c>
      <c r="D128" s="75" t="s">
        <v>2224</v>
      </c>
      <c r="E128" s="345">
        <v>18</v>
      </c>
      <c r="F128" s="78"/>
      <c r="G128" s="41" t="s">
        <v>2072</v>
      </c>
      <c r="H128" s="46">
        <v>8000</v>
      </c>
      <c r="I128" s="78">
        <v>600</v>
      </c>
      <c r="J128" s="80"/>
    </row>
    <row r="129" spans="1:10" ht="50.25" customHeight="1" x14ac:dyDescent="0.2">
      <c r="A129" s="78">
        <v>122</v>
      </c>
      <c r="B129" s="217" t="s">
        <v>1247</v>
      </c>
      <c r="C129" s="217" t="s">
        <v>1248</v>
      </c>
      <c r="D129" s="75" t="s">
        <v>2224</v>
      </c>
      <c r="E129" s="345">
        <v>10</v>
      </c>
      <c r="F129" s="78"/>
      <c r="G129" s="41" t="s">
        <v>2072</v>
      </c>
      <c r="H129" s="46">
        <v>5000</v>
      </c>
      <c r="I129" s="78">
        <v>600</v>
      </c>
      <c r="J129" s="80"/>
    </row>
    <row r="130" spans="1:10" ht="50.25" customHeight="1" x14ac:dyDescent="0.2">
      <c r="A130" s="140">
        <v>123</v>
      </c>
      <c r="B130" s="217" t="s">
        <v>1249</v>
      </c>
      <c r="C130" s="217" t="s">
        <v>1250</v>
      </c>
      <c r="D130" s="75" t="s">
        <v>2224</v>
      </c>
      <c r="E130" s="345">
        <v>20</v>
      </c>
      <c r="F130" s="78"/>
      <c r="G130" s="41" t="s">
        <v>2072</v>
      </c>
      <c r="H130" s="46">
        <v>9000</v>
      </c>
      <c r="I130" s="78">
        <v>600</v>
      </c>
      <c r="J130" s="80"/>
    </row>
    <row r="131" spans="1:10" ht="50.25" customHeight="1" x14ac:dyDescent="0.2">
      <c r="A131" s="140">
        <v>124</v>
      </c>
      <c r="B131" s="217" t="s">
        <v>1251</v>
      </c>
      <c r="C131" s="217" t="s">
        <v>1252</v>
      </c>
      <c r="D131" s="75" t="s">
        <v>2224</v>
      </c>
      <c r="E131" s="345">
        <v>12</v>
      </c>
      <c r="F131" s="78"/>
      <c r="G131" s="41" t="s">
        <v>2100</v>
      </c>
      <c r="H131" s="46">
        <v>5000</v>
      </c>
      <c r="I131" s="78">
        <v>600</v>
      </c>
      <c r="J131" s="80"/>
    </row>
    <row r="132" spans="1:10" ht="50.25" customHeight="1" x14ac:dyDescent="0.2">
      <c r="A132" s="140">
        <v>125</v>
      </c>
      <c r="B132" s="217" t="s">
        <v>1253</v>
      </c>
      <c r="C132" s="217" t="s">
        <v>1254</v>
      </c>
      <c r="D132" s="75" t="s">
        <v>2224</v>
      </c>
      <c r="E132" s="345">
        <v>60</v>
      </c>
      <c r="F132" s="78"/>
      <c r="G132" s="41" t="s">
        <v>2102</v>
      </c>
      <c r="H132" s="46">
        <v>27000</v>
      </c>
      <c r="I132" s="78">
        <v>600</v>
      </c>
      <c r="J132" s="80"/>
    </row>
    <row r="133" spans="1:10" ht="50.25" customHeight="1" x14ac:dyDescent="0.2">
      <c r="A133" s="78">
        <v>126</v>
      </c>
      <c r="B133" s="217" t="s">
        <v>1255</v>
      </c>
      <c r="C133" s="217" t="s">
        <v>1256</v>
      </c>
      <c r="D133" s="75" t="s">
        <v>2224</v>
      </c>
      <c r="E133" s="345">
        <v>14</v>
      </c>
      <c r="F133" s="78"/>
      <c r="G133" s="41" t="s">
        <v>2102</v>
      </c>
      <c r="H133" s="46">
        <v>6000</v>
      </c>
      <c r="I133" s="78">
        <v>600</v>
      </c>
      <c r="J133" s="80"/>
    </row>
    <row r="134" spans="1:10" ht="50.25" customHeight="1" x14ac:dyDescent="0.2">
      <c r="A134" s="140">
        <v>127</v>
      </c>
      <c r="B134" s="217" t="s">
        <v>1257</v>
      </c>
      <c r="C134" s="217" t="s">
        <v>1258</v>
      </c>
      <c r="D134" s="75" t="s">
        <v>2224</v>
      </c>
      <c r="E134" s="345">
        <v>20</v>
      </c>
      <c r="F134" s="78"/>
      <c r="G134" s="41" t="s">
        <v>2092</v>
      </c>
      <c r="H134" s="46">
        <v>9000</v>
      </c>
      <c r="I134" s="78">
        <v>600</v>
      </c>
      <c r="J134" s="80"/>
    </row>
    <row r="135" spans="1:10" ht="50.25" customHeight="1" x14ac:dyDescent="0.2">
      <c r="A135" s="140">
        <v>128</v>
      </c>
      <c r="B135" s="217" t="s">
        <v>1259</v>
      </c>
      <c r="C135" s="217" t="s">
        <v>1260</v>
      </c>
      <c r="D135" s="75" t="s">
        <v>2224</v>
      </c>
      <c r="E135" s="345">
        <v>18</v>
      </c>
      <c r="F135" s="78"/>
      <c r="G135" s="41" t="s">
        <v>2100</v>
      </c>
      <c r="H135" s="46">
        <v>8000</v>
      </c>
      <c r="I135" s="78">
        <v>600</v>
      </c>
      <c r="J135" s="80"/>
    </row>
    <row r="136" spans="1:10" ht="50.25" customHeight="1" x14ac:dyDescent="0.2">
      <c r="A136" s="140">
        <v>129</v>
      </c>
      <c r="B136" s="217" t="s">
        <v>1261</v>
      </c>
      <c r="C136" s="217" t="s">
        <v>1262</v>
      </c>
      <c r="D136" s="75" t="s">
        <v>2224</v>
      </c>
      <c r="E136" s="345">
        <v>23</v>
      </c>
      <c r="F136" s="78"/>
      <c r="G136" s="41" t="s">
        <v>2102</v>
      </c>
      <c r="H136" s="46">
        <v>10000</v>
      </c>
      <c r="I136" s="78">
        <v>600</v>
      </c>
      <c r="J136" s="80"/>
    </row>
    <row r="137" spans="1:10" ht="50.25" customHeight="1" x14ac:dyDescent="0.2">
      <c r="A137" s="78">
        <v>130</v>
      </c>
      <c r="B137" s="217" t="s">
        <v>1263</v>
      </c>
      <c r="C137" s="217" t="s">
        <v>1264</v>
      </c>
      <c r="D137" s="75" t="s">
        <v>2224</v>
      </c>
      <c r="E137" s="345">
        <v>11</v>
      </c>
      <c r="F137" s="78"/>
      <c r="G137" s="41" t="s">
        <v>2102</v>
      </c>
      <c r="H137" s="46">
        <v>5000</v>
      </c>
      <c r="I137" s="78">
        <v>600</v>
      </c>
      <c r="J137" s="80"/>
    </row>
    <row r="138" spans="1:10" ht="50.25" customHeight="1" x14ac:dyDescent="0.2">
      <c r="A138" s="140">
        <v>131</v>
      </c>
      <c r="B138" s="217" t="s">
        <v>1265</v>
      </c>
      <c r="C138" s="217" t="s">
        <v>1266</v>
      </c>
      <c r="D138" s="75" t="s">
        <v>2224</v>
      </c>
      <c r="E138" s="345">
        <v>11</v>
      </c>
      <c r="F138" s="78"/>
      <c r="G138" s="41" t="s">
        <v>2102</v>
      </c>
      <c r="H138" s="46">
        <v>5000</v>
      </c>
      <c r="I138" s="78">
        <v>600</v>
      </c>
      <c r="J138" s="80"/>
    </row>
    <row r="139" spans="1:10" ht="50.25" customHeight="1" x14ac:dyDescent="0.2">
      <c r="A139" s="140">
        <v>132</v>
      </c>
      <c r="B139" s="217" t="s">
        <v>1267</v>
      </c>
      <c r="C139" s="217" t="s">
        <v>1268</v>
      </c>
      <c r="D139" s="75" t="s">
        <v>2224</v>
      </c>
      <c r="E139" s="345">
        <v>12</v>
      </c>
      <c r="F139" s="78"/>
      <c r="G139" s="41" t="s">
        <v>2102</v>
      </c>
      <c r="H139" s="46">
        <v>5000</v>
      </c>
      <c r="I139" s="78">
        <v>600</v>
      </c>
      <c r="J139" s="80"/>
    </row>
    <row r="140" spans="1:10" ht="50.25" customHeight="1" x14ac:dyDescent="0.2">
      <c r="A140" s="140">
        <v>133</v>
      </c>
      <c r="B140" s="217" t="s">
        <v>1269</v>
      </c>
      <c r="C140" s="217" t="s">
        <v>1270</v>
      </c>
      <c r="D140" s="75" t="s">
        <v>2224</v>
      </c>
      <c r="E140" s="345">
        <v>12</v>
      </c>
      <c r="F140" s="78"/>
      <c r="G140" s="41" t="s">
        <v>2102</v>
      </c>
      <c r="H140" s="46">
        <v>5000</v>
      </c>
      <c r="I140" s="78">
        <v>600</v>
      </c>
      <c r="J140" s="80"/>
    </row>
    <row r="141" spans="1:10" ht="50.25" customHeight="1" x14ac:dyDescent="0.2">
      <c r="A141" s="78">
        <v>134</v>
      </c>
      <c r="B141" s="217" t="s">
        <v>1271</v>
      </c>
      <c r="C141" s="217" t="s">
        <v>1272</v>
      </c>
      <c r="D141" s="75" t="s">
        <v>2224</v>
      </c>
      <c r="E141" s="345">
        <v>66</v>
      </c>
      <c r="F141" s="78"/>
      <c r="G141" s="41" t="s">
        <v>2072</v>
      </c>
      <c r="H141" s="46">
        <v>27000</v>
      </c>
      <c r="I141" s="78">
        <v>600</v>
      </c>
      <c r="J141" s="80"/>
    </row>
    <row r="142" spans="1:10" ht="50.25" customHeight="1" x14ac:dyDescent="0.2">
      <c r="A142" s="140">
        <v>135</v>
      </c>
      <c r="B142" s="217" t="s">
        <v>1273</v>
      </c>
      <c r="C142" s="217" t="s">
        <v>1274</v>
      </c>
      <c r="D142" s="75" t="s">
        <v>2224</v>
      </c>
      <c r="E142" s="345">
        <v>12</v>
      </c>
      <c r="F142" s="78"/>
      <c r="G142" s="41" t="s">
        <v>2102</v>
      </c>
      <c r="H142" s="46">
        <v>5000</v>
      </c>
      <c r="I142" s="78">
        <v>600</v>
      </c>
      <c r="J142" s="80"/>
    </row>
    <row r="143" spans="1:10" ht="50.25" customHeight="1" x14ac:dyDescent="0.2">
      <c r="A143" s="140">
        <v>136</v>
      </c>
      <c r="B143" s="217" t="s">
        <v>1275</v>
      </c>
      <c r="C143" s="217" t="s">
        <v>1276</v>
      </c>
      <c r="D143" s="75" t="s">
        <v>2224</v>
      </c>
      <c r="E143" s="345">
        <v>68</v>
      </c>
      <c r="F143" s="78"/>
      <c r="G143" s="41" t="s">
        <v>2072</v>
      </c>
      <c r="H143" s="46">
        <v>31000</v>
      </c>
      <c r="I143" s="78">
        <v>600</v>
      </c>
      <c r="J143" s="80"/>
    </row>
    <row r="144" spans="1:10" ht="50.25" customHeight="1" x14ac:dyDescent="0.2">
      <c r="A144" s="140">
        <v>137</v>
      </c>
      <c r="B144" s="217" t="s">
        <v>1277</v>
      </c>
      <c r="C144" s="217" t="s">
        <v>1278</v>
      </c>
      <c r="D144" s="75" t="s">
        <v>2224</v>
      </c>
      <c r="E144" s="345">
        <v>18</v>
      </c>
      <c r="F144" s="78"/>
      <c r="G144" s="41" t="s">
        <v>2102</v>
      </c>
      <c r="H144" s="46">
        <v>11000</v>
      </c>
      <c r="I144" s="78">
        <v>600</v>
      </c>
      <c r="J144" s="80"/>
    </row>
    <row r="145" spans="1:10" ht="50.25" customHeight="1" x14ac:dyDescent="0.2">
      <c r="A145" s="78">
        <v>138</v>
      </c>
      <c r="B145" s="217" t="s">
        <v>1279</v>
      </c>
      <c r="C145" s="217" t="s">
        <v>1280</v>
      </c>
      <c r="D145" s="75" t="s">
        <v>2224</v>
      </c>
      <c r="E145" s="345">
        <v>25</v>
      </c>
      <c r="F145" s="78"/>
      <c r="G145" s="41" t="s">
        <v>2103</v>
      </c>
      <c r="H145" s="46">
        <v>4000</v>
      </c>
      <c r="I145" s="78">
        <v>600</v>
      </c>
      <c r="J145" s="80"/>
    </row>
    <row r="146" spans="1:10" ht="50.25" customHeight="1" x14ac:dyDescent="0.2">
      <c r="A146" s="140">
        <v>139</v>
      </c>
      <c r="B146" s="217" t="s">
        <v>1281</v>
      </c>
      <c r="C146" s="217" t="s">
        <v>1282</v>
      </c>
      <c r="D146" s="75" t="s">
        <v>2224</v>
      </c>
      <c r="E146" s="345">
        <v>25</v>
      </c>
      <c r="F146" s="78"/>
      <c r="G146" s="41" t="s">
        <v>2102</v>
      </c>
      <c r="H146" s="46">
        <v>11000</v>
      </c>
      <c r="I146" s="78">
        <v>600</v>
      </c>
      <c r="J146" s="80" t="s">
        <v>2104</v>
      </c>
    </row>
    <row r="147" spans="1:10" ht="50.25" customHeight="1" x14ac:dyDescent="0.2">
      <c r="A147" s="140">
        <v>140</v>
      </c>
      <c r="B147" s="217" t="s">
        <v>1283</v>
      </c>
      <c r="C147" s="217" t="s">
        <v>1284</v>
      </c>
      <c r="D147" s="75" t="s">
        <v>2224</v>
      </c>
      <c r="E147" s="345">
        <v>26</v>
      </c>
      <c r="F147" s="78"/>
      <c r="G147" s="41" t="s">
        <v>2072</v>
      </c>
      <c r="H147" s="46">
        <v>12000</v>
      </c>
      <c r="I147" s="78">
        <v>600</v>
      </c>
      <c r="J147" s="80"/>
    </row>
    <row r="148" spans="1:10" ht="50.25" customHeight="1" x14ac:dyDescent="0.2">
      <c r="A148" s="140">
        <v>141</v>
      </c>
      <c r="B148" s="217" t="s">
        <v>1285</v>
      </c>
      <c r="C148" s="217" t="s">
        <v>1286</v>
      </c>
      <c r="D148" s="75" t="s">
        <v>2224</v>
      </c>
      <c r="E148" s="345">
        <v>28</v>
      </c>
      <c r="F148" s="78"/>
      <c r="G148" s="41" t="s">
        <v>2101</v>
      </c>
      <c r="H148" s="46">
        <v>4000</v>
      </c>
      <c r="I148" s="78">
        <v>600</v>
      </c>
      <c r="J148" s="80"/>
    </row>
    <row r="149" spans="1:10" ht="50.25" customHeight="1" x14ac:dyDescent="0.2">
      <c r="A149" s="78">
        <v>142</v>
      </c>
      <c r="B149" s="217" t="s">
        <v>1287</v>
      </c>
      <c r="C149" s="217" t="s">
        <v>1288</v>
      </c>
      <c r="D149" s="75" t="s">
        <v>2224</v>
      </c>
      <c r="E149" s="345">
        <v>40</v>
      </c>
      <c r="F149" s="78"/>
      <c r="G149" s="41" t="s">
        <v>2101</v>
      </c>
      <c r="H149" s="46">
        <v>6000</v>
      </c>
      <c r="I149" s="78">
        <v>600</v>
      </c>
      <c r="J149" s="80"/>
    </row>
    <row r="150" spans="1:10" ht="50.25" customHeight="1" x14ac:dyDescent="0.2">
      <c r="A150" s="140">
        <v>143</v>
      </c>
      <c r="B150" s="217" t="s">
        <v>1289</v>
      </c>
      <c r="C150" s="217" t="s">
        <v>1290</v>
      </c>
      <c r="D150" s="75" t="s">
        <v>2224</v>
      </c>
      <c r="E150" s="345">
        <v>29</v>
      </c>
      <c r="F150" s="78"/>
      <c r="G150" s="41" t="s">
        <v>2105</v>
      </c>
      <c r="H150" s="46">
        <v>4000</v>
      </c>
      <c r="I150" s="78">
        <v>600</v>
      </c>
      <c r="J150" s="80"/>
    </row>
    <row r="151" spans="1:10" ht="50.25" customHeight="1" x14ac:dyDescent="0.2">
      <c r="A151" s="140">
        <v>144</v>
      </c>
      <c r="B151" s="217" t="s">
        <v>1291</v>
      </c>
      <c r="C151" s="217" t="s">
        <v>1292</v>
      </c>
      <c r="D151" s="75" t="s">
        <v>2224</v>
      </c>
      <c r="E151" s="345">
        <v>35</v>
      </c>
      <c r="F151" s="78"/>
      <c r="G151" s="41" t="s">
        <v>2103</v>
      </c>
      <c r="H151" s="46">
        <v>5000</v>
      </c>
      <c r="I151" s="78">
        <v>600</v>
      </c>
      <c r="J151" s="80"/>
    </row>
    <row r="152" spans="1:10" ht="50.25" customHeight="1" x14ac:dyDescent="0.2">
      <c r="A152" s="140">
        <v>145</v>
      </c>
      <c r="B152" s="217" t="s">
        <v>1293</v>
      </c>
      <c r="C152" s="217" t="s">
        <v>1294</v>
      </c>
      <c r="D152" s="75" t="s">
        <v>2224</v>
      </c>
      <c r="E152" s="345">
        <v>10</v>
      </c>
      <c r="F152" s="78"/>
      <c r="G152" s="41" t="s">
        <v>2102</v>
      </c>
      <c r="H152" s="46">
        <v>5000</v>
      </c>
      <c r="I152" s="78">
        <v>600</v>
      </c>
      <c r="J152" s="80"/>
    </row>
    <row r="153" spans="1:10" ht="50.25" customHeight="1" x14ac:dyDescent="0.2">
      <c r="A153" s="78">
        <v>146</v>
      </c>
      <c r="B153" s="217" t="s">
        <v>1295</v>
      </c>
      <c r="C153" s="217" t="s">
        <v>1296</v>
      </c>
      <c r="D153" s="75" t="s">
        <v>2224</v>
      </c>
      <c r="E153" s="345">
        <v>40</v>
      </c>
      <c r="F153" s="78"/>
      <c r="G153" s="41" t="s">
        <v>2072</v>
      </c>
      <c r="H153" s="46">
        <v>18000</v>
      </c>
      <c r="I153" s="78">
        <v>600</v>
      </c>
      <c r="J153" s="80"/>
    </row>
    <row r="154" spans="1:10" ht="50.25" customHeight="1" x14ac:dyDescent="0.2">
      <c r="A154" s="140">
        <v>147</v>
      </c>
      <c r="B154" s="217" t="s">
        <v>1297</v>
      </c>
      <c r="C154" s="217" t="s">
        <v>1298</v>
      </c>
      <c r="D154" s="75" t="s">
        <v>2224</v>
      </c>
      <c r="E154" s="345">
        <v>40</v>
      </c>
      <c r="F154" s="78"/>
      <c r="G154" s="41" t="s">
        <v>2072</v>
      </c>
      <c r="H154" s="46">
        <v>18000</v>
      </c>
      <c r="I154" s="78">
        <v>600</v>
      </c>
      <c r="J154" s="80"/>
    </row>
    <row r="155" spans="1:10" ht="50.25" customHeight="1" x14ac:dyDescent="0.2">
      <c r="A155" s="140">
        <v>148</v>
      </c>
      <c r="B155" s="217" t="s">
        <v>1299</v>
      </c>
      <c r="C155" s="217" t="s">
        <v>1300</v>
      </c>
      <c r="D155" s="75" t="s">
        <v>2224</v>
      </c>
      <c r="E155" s="345">
        <v>40</v>
      </c>
      <c r="F155" s="78"/>
      <c r="G155" s="41" t="s">
        <v>2106</v>
      </c>
      <c r="H155" s="46">
        <v>6000</v>
      </c>
      <c r="I155" s="78">
        <v>600</v>
      </c>
      <c r="J155" s="80"/>
    </row>
    <row r="156" spans="1:10" ht="50.25" customHeight="1" x14ac:dyDescent="0.2">
      <c r="A156" s="140">
        <v>149</v>
      </c>
      <c r="B156" s="217" t="s">
        <v>1301</v>
      </c>
      <c r="C156" s="217" t="s">
        <v>1302</v>
      </c>
      <c r="D156" s="75" t="s">
        <v>2224</v>
      </c>
      <c r="E156" s="345">
        <v>10</v>
      </c>
      <c r="F156" s="78"/>
      <c r="G156" s="41" t="s">
        <v>2107</v>
      </c>
      <c r="H156" s="46">
        <v>5000</v>
      </c>
      <c r="I156" s="78">
        <v>600</v>
      </c>
      <c r="J156" s="80"/>
    </row>
    <row r="157" spans="1:10" ht="50.25" customHeight="1" x14ac:dyDescent="0.2">
      <c r="A157" s="78">
        <v>150</v>
      </c>
      <c r="B157" s="217" t="s">
        <v>1303</v>
      </c>
      <c r="C157" s="217" t="s">
        <v>1304</v>
      </c>
      <c r="D157" s="75" t="s">
        <v>2224</v>
      </c>
      <c r="E157" s="345">
        <v>20</v>
      </c>
      <c r="F157" s="78"/>
      <c r="G157" s="41" t="s">
        <v>2108</v>
      </c>
      <c r="H157" s="46">
        <v>3000</v>
      </c>
      <c r="I157" s="78">
        <v>600</v>
      </c>
      <c r="J157" s="80"/>
    </row>
    <row r="158" spans="1:10" ht="50.25" customHeight="1" x14ac:dyDescent="0.2">
      <c r="A158" s="140">
        <v>151</v>
      </c>
      <c r="B158" s="217" t="s">
        <v>1305</v>
      </c>
      <c r="C158" s="217" t="s">
        <v>1306</v>
      </c>
      <c r="D158" s="75" t="s">
        <v>2224</v>
      </c>
      <c r="E158" s="345">
        <v>20</v>
      </c>
      <c r="F158" s="78"/>
      <c r="G158" s="41" t="s">
        <v>2109</v>
      </c>
      <c r="H158" s="46">
        <v>3000</v>
      </c>
      <c r="I158" s="78">
        <v>600</v>
      </c>
      <c r="J158" s="80"/>
    </row>
    <row r="159" spans="1:10" ht="50.25" customHeight="1" x14ac:dyDescent="0.2">
      <c r="A159" s="140">
        <v>152</v>
      </c>
      <c r="B159" s="217" t="s">
        <v>1307</v>
      </c>
      <c r="C159" s="217" t="s">
        <v>1308</v>
      </c>
      <c r="D159" s="75" t="s">
        <v>2224</v>
      </c>
      <c r="E159" s="345">
        <v>42</v>
      </c>
      <c r="F159" s="78"/>
      <c r="G159" s="41" t="s">
        <v>2072</v>
      </c>
      <c r="H159" s="46">
        <v>19000</v>
      </c>
      <c r="I159" s="78">
        <v>600</v>
      </c>
      <c r="J159" s="80"/>
    </row>
    <row r="160" spans="1:10" ht="50.25" customHeight="1" x14ac:dyDescent="0.2">
      <c r="A160" s="140">
        <v>153</v>
      </c>
      <c r="B160" s="217" t="s">
        <v>1309</v>
      </c>
      <c r="C160" s="217" t="s">
        <v>1310</v>
      </c>
      <c r="D160" s="75" t="s">
        <v>2224</v>
      </c>
      <c r="E160" s="345">
        <v>41</v>
      </c>
      <c r="F160" s="78"/>
      <c r="G160" s="41" t="s">
        <v>2102</v>
      </c>
      <c r="H160" s="46">
        <v>19000</v>
      </c>
      <c r="I160" s="78">
        <v>600</v>
      </c>
      <c r="J160" s="80"/>
    </row>
    <row r="161" spans="1:10" ht="50.25" customHeight="1" x14ac:dyDescent="0.2">
      <c r="A161" s="78">
        <v>154</v>
      </c>
      <c r="B161" s="217" t="s">
        <v>1311</v>
      </c>
      <c r="C161" s="217" t="s">
        <v>1312</v>
      </c>
      <c r="D161" s="75" t="s">
        <v>2224</v>
      </c>
      <c r="E161" s="345">
        <v>24</v>
      </c>
      <c r="F161" s="78"/>
      <c r="G161" s="41" t="s">
        <v>2102</v>
      </c>
      <c r="H161" s="46">
        <v>11000</v>
      </c>
      <c r="I161" s="78">
        <v>600</v>
      </c>
      <c r="J161" s="80"/>
    </row>
    <row r="162" spans="1:10" ht="50.25" customHeight="1" x14ac:dyDescent="0.2">
      <c r="A162" s="140">
        <v>155</v>
      </c>
      <c r="B162" s="217" t="s">
        <v>1313</v>
      </c>
      <c r="C162" s="217" t="s">
        <v>1314</v>
      </c>
      <c r="D162" s="75" t="s">
        <v>2224</v>
      </c>
      <c r="E162" s="345">
        <v>58.4</v>
      </c>
      <c r="F162" s="78"/>
      <c r="G162" s="41" t="s">
        <v>2105</v>
      </c>
      <c r="H162" s="46">
        <v>9000</v>
      </c>
      <c r="I162" s="78">
        <v>600</v>
      </c>
      <c r="J162" s="80"/>
    </row>
    <row r="163" spans="1:10" ht="50.25" customHeight="1" x14ac:dyDescent="0.2">
      <c r="A163" s="140">
        <v>156</v>
      </c>
      <c r="B163" s="217" t="s">
        <v>1315</v>
      </c>
      <c r="C163" s="217" t="s">
        <v>1316</v>
      </c>
      <c r="D163" s="75" t="s">
        <v>2224</v>
      </c>
      <c r="E163" s="345">
        <v>35</v>
      </c>
      <c r="F163" s="78"/>
      <c r="G163" s="41" t="s">
        <v>2043</v>
      </c>
      <c r="H163" s="46">
        <v>16000</v>
      </c>
      <c r="I163" s="78">
        <v>600</v>
      </c>
      <c r="J163" s="80"/>
    </row>
    <row r="164" spans="1:10" ht="50.25" customHeight="1" x14ac:dyDescent="0.2">
      <c r="A164" s="140">
        <v>157</v>
      </c>
      <c r="B164" s="217" t="s">
        <v>1317</v>
      </c>
      <c r="C164" s="217" t="s">
        <v>1318</v>
      </c>
      <c r="D164" s="75" t="s">
        <v>2224</v>
      </c>
      <c r="E164" s="345">
        <v>66.3</v>
      </c>
      <c r="F164" s="78"/>
      <c r="G164" s="41" t="s">
        <v>2043</v>
      </c>
      <c r="H164" s="46">
        <v>38000</v>
      </c>
      <c r="I164" s="78">
        <v>600</v>
      </c>
      <c r="J164" s="80"/>
    </row>
    <row r="165" spans="1:10" ht="50.25" customHeight="1" x14ac:dyDescent="0.2">
      <c r="A165" s="78">
        <v>158</v>
      </c>
      <c r="B165" s="217" t="s">
        <v>1319</v>
      </c>
      <c r="C165" s="217" t="s">
        <v>1320</v>
      </c>
      <c r="D165" s="75" t="s">
        <v>2224</v>
      </c>
      <c r="E165" s="345">
        <v>78.3</v>
      </c>
      <c r="F165" s="78"/>
      <c r="G165" s="41" t="s">
        <v>2105</v>
      </c>
      <c r="H165" s="46">
        <v>11000</v>
      </c>
      <c r="I165" s="78">
        <v>600</v>
      </c>
      <c r="J165" s="80"/>
    </row>
    <row r="166" spans="1:10" ht="50.25" customHeight="1" x14ac:dyDescent="0.2">
      <c r="A166" s="140">
        <v>159</v>
      </c>
      <c r="B166" s="217" t="s">
        <v>1321</v>
      </c>
      <c r="C166" s="217" t="s">
        <v>1322</v>
      </c>
      <c r="D166" s="75" t="s">
        <v>2224</v>
      </c>
      <c r="E166" s="345">
        <v>5</v>
      </c>
      <c r="F166" s="78"/>
      <c r="G166" s="41" t="s">
        <v>2105</v>
      </c>
      <c r="H166" s="46">
        <v>1000</v>
      </c>
      <c r="I166" s="78">
        <v>600</v>
      </c>
      <c r="J166" s="80"/>
    </row>
    <row r="167" spans="1:10" ht="50.25" customHeight="1" x14ac:dyDescent="0.2">
      <c r="A167" s="140">
        <v>160</v>
      </c>
      <c r="B167" s="217" t="s">
        <v>1323</v>
      </c>
      <c r="C167" s="217" t="s">
        <v>1324</v>
      </c>
      <c r="D167" s="75" t="s">
        <v>2224</v>
      </c>
      <c r="E167" s="345">
        <v>20</v>
      </c>
      <c r="F167" s="78"/>
      <c r="G167" s="41" t="s">
        <v>2062</v>
      </c>
      <c r="H167" s="46">
        <v>3000</v>
      </c>
      <c r="I167" s="78">
        <v>600</v>
      </c>
      <c r="J167" s="80"/>
    </row>
    <row r="168" spans="1:10" ht="50.25" customHeight="1" x14ac:dyDescent="0.2">
      <c r="A168" s="140">
        <v>161</v>
      </c>
      <c r="B168" s="217" t="s">
        <v>1327</v>
      </c>
      <c r="C168" s="217" t="s">
        <v>1328</v>
      </c>
      <c r="D168" s="75" t="s">
        <v>2224</v>
      </c>
      <c r="E168" s="345">
        <v>10</v>
      </c>
      <c r="F168" s="78"/>
      <c r="G168" s="41" t="s">
        <v>2072</v>
      </c>
      <c r="H168" s="46">
        <v>5000</v>
      </c>
      <c r="I168" s="78">
        <v>600</v>
      </c>
      <c r="J168" s="80"/>
    </row>
    <row r="169" spans="1:10" ht="50.25" customHeight="1" x14ac:dyDescent="0.2">
      <c r="A169" s="78">
        <v>162</v>
      </c>
      <c r="B169" s="217" t="s">
        <v>1329</v>
      </c>
      <c r="C169" s="217" t="s">
        <v>1330</v>
      </c>
      <c r="D169" s="75" t="s">
        <v>2224</v>
      </c>
      <c r="E169" s="345">
        <v>25</v>
      </c>
      <c r="F169" s="78"/>
      <c r="G169" s="41" t="s">
        <v>2043</v>
      </c>
      <c r="H169" s="46">
        <v>14000</v>
      </c>
      <c r="I169" s="78">
        <v>600</v>
      </c>
      <c r="J169" s="80"/>
    </row>
    <row r="170" spans="1:10" ht="50.25" customHeight="1" x14ac:dyDescent="0.2">
      <c r="A170" s="140">
        <v>163</v>
      </c>
      <c r="B170" s="217" t="s">
        <v>1331</v>
      </c>
      <c r="C170" s="217" t="s">
        <v>1332</v>
      </c>
      <c r="D170" s="75" t="s">
        <v>2224</v>
      </c>
      <c r="E170" s="345">
        <v>10</v>
      </c>
      <c r="F170" s="78"/>
      <c r="G170" s="41" t="s">
        <v>2047</v>
      </c>
      <c r="H170" s="46">
        <v>1000</v>
      </c>
      <c r="I170" s="78">
        <v>600</v>
      </c>
      <c r="J170" s="80"/>
    </row>
    <row r="171" spans="1:10" ht="50.25" customHeight="1" x14ac:dyDescent="0.2">
      <c r="A171" s="140">
        <v>164</v>
      </c>
      <c r="B171" s="217" t="s">
        <v>1333</v>
      </c>
      <c r="C171" s="217" t="s">
        <v>1334</v>
      </c>
      <c r="D171" s="75" t="s">
        <v>2224</v>
      </c>
      <c r="E171" s="345">
        <v>36.4</v>
      </c>
      <c r="F171" s="78"/>
      <c r="G171" s="41" t="s">
        <v>2047</v>
      </c>
      <c r="H171" s="46">
        <v>5000</v>
      </c>
      <c r="I171" s="78">
        <v>600</v>
      </c>
      <c r="J171" s="80"/>
    </row>
    <row r="172" spans="1:10" ht="50.25" customHeight="1" x14ac:dyDescent="0.2">
      <c r="A172" s="140">
        <v>165</v>
      </c>
      <c r="B172" s="217" t="s">
        <v>1335</v>
      </c>
      <c r="C172" s="217" t="s">
        <v>1336</v>
      </c>
      <c r="D172" s="75" t="s">
        <v>2224</v>
      </c>
      <c r="E172" s="345">
        <v>73</v>
      </c>
      <c r="F172" s="78"/>
      <c r="G172" s="41" t="s">
        <v>2043</v>
      </c>
      <c r="H172" s="46">
        <v>42000</v>
      </c>
      <c r="I172" s="78">
        <v>600</v>
      </c>
      <c r="J172" s="80"/>
    </row>
    <row r="173" spans="1:10" ht="50.25" customHeight="1" x14ac:dyDescent="0.2">
      <c r="A173" s="78">
        <v>166</v>
      </c>
      <c r="B173" s="217" t="s">
        <v>1337</v>
      </c>
      <c r="C173" s="217" t="s">
        <v>1338</v>
      </c>
      <c r="D173" s="75" t="s">
        <v>2224</v>
      </c>
      <c r="E173" s="345">
        <v>80</v>
      </c>
      <c r="F173" s="78"/>
      <c r="G173" s="41" t="s">
        <v>2038</v>
      </c>
      <c r="H173" s="46">
        <v>48000</v>
      </c>
      <c r="I173" s="78">
        <v>600</v>
      </c>
      <c r="J173" s="80"/>
    </row>
    <row r="174" spans="1:10" ht="50.25" customHeight="1" x14ac:dyDescent="0.2">
      <c r="A174" s="140">
        <v>167</v>
      </c>
      <c r="B174" s="217" t="s">
        <v>1339</v>
      </c>
      <c r="C174" s="217" t="s">
        <v>1340</v>
      </c>
      <c r="D174" s="75" t="s">
        <v>2224</v>
      </c>
      <c r="E174" s="345">
        <v>28</v>
      </c>
      <c r="F174" s="78"/>
      <c r="G174" s="41" t="s">
        <v>2072</v>
      </c>
      <c r="H174" s="46">
        <v>13000</v>
      </c>
      <c r="I174" s="78">
        <v>600</v>
      </c>
      <c r="J174" s="80"/>
    </row>
    <row r="175" spans="1:10" ht="50.25" customHeight="1" x14ac:dyDescent="0.2">
      <c r="A175" s="140">
        <v>168</v>
      </c>
      <c r="B175" s="217" t="s">
        <v>1341</v>
      </c>
      <c r="C175" s="217" t="s">
        <v>1342</v>
      </c>
      <c r="D175" s="75" t="s">
        <v>2224</v>
      </c>
      <c r="E175" s="345">
        <v>66</v>
      </c>
      <c r="F175" s="78"/>
      <c r="G175" s="41" t="s">
        <v>2072</v>
      </c>
      <c r="H175" s="46">
        <v>30000</v>
      </c>
      <c r="I175" s="78">
        <v>600</v>
      </c>
      <c r="J175" s="80"/>
    </row>
    <row r="176" spans="1:10" ht="50.25" customHeight="1" x14ac:dyDescent="0.2">
      <c r="A176" s="140">
        <v>169</v>
      </c>
      <c r="B176" s="217" t="s">
        <v>1343</v>
      </c>
      <c r="C176" s="217" t="s">
        <v>1344</v>
      </c>
      <c r="D176" s="75" t="s">
        <v>2224</v>
      </c>
      <c r="E176" s="345">
        <v>155.5</v>
      </c>
      <c r="F176" s="78"/>
      <c r="G176" s="41" t="s">
        <v>2062</v>
      </c>
      <c r="H176" s="46">
        <v>23000</v>
      </c>
      <c r="I176" s="78">
        <v>600</v>
      </c>
      <c r="J176" s="80"/>
    </row>
    <row r="177" spans="1:10" ht="50.25" customHeight="1" x14ac:dyDescent="0.2">
      <c r="A177" s="78">
        <v>170</v>
      </c>
      <c r="B177" s="217" t="s">
        <v>1343</v>
      </c>
      <c r="C177" s="217" t="s">
        <v>1344</v>
      </c>
      <c r="D177" s="75" t="s">
        <v>2224</v>
      </c>
      <c r="E177" s="345">
        <v>13.1</v>
      </c>
      <c r="F177" s="78"/>
      <c r="G177" s="41" t="s">
        <v>199</v>
      </c>
      <c r="H177" s="46">
        <v>8000</v>
      </c>
      <c r="I177" s="78">
        <v>600</v>
      </c>
      <c r="J177" s="80"/>
    </row>
    <row r="178" spans="1:10" ht="50.25" customHeight="1" x14ac:dyDescent="0.2">
      <c r="A178" s="140">
        <v>171</v>
      </c>
      <c r="B178" s="217" t="s">
        <v>1345</v>
      </c>
      <c r="C178" s="217" t="s">
        <v>1346</v>
      </c>
      <c r="D178" s="75" t="s">
        <v>2224</v>
      </c>
      <c r="E178" s="345">
        <v>99</v>
      </c>
      <c r="F178" s="78"/>
      <c r="G178" s="41" t="s">
        <v>2110</v>
      </c>
      <c r="H178" s="46">
        <v>55000</v>
      </c>
      <c r="I178" s="78">
        <v>600</v>
      </c>
      <c r="J178" s="80" t="s">
        <v>2111</v>
      </c>
    </row>
    <row r="179" spans="1:10" ht="50.25" customHeight="1" x14ac:dyDescent="0.2">
      <c r="A179" s="140">
        <v>172</v>
      </c>
      <c r="B179" s="217" t="s">
        <v>1347</v>
      </c>
      <c r="C179" s="217" t="s">
        <v>1348</v>
      </c>
      <c r="D179" s="75" t="s">
        <v>2224</v>
      </c>
      <c r="E179" s="345">
        <v>1182</v>
      </c>
      <c r="F179" s="78"/>
      <c r="G179" s="41" t="s">
        <v>2112</v>
      </c>
      <c r="H179" s="46">
        <v>656000</v>
      </c>
      <c r="I179" s="78">
        <v>600</v>
      </c>
      <c r="J179" s="80"/>
    </row>
    <row r="180" spans="1:10" ht="50.25" customHeight="1" x14ac:dyDescent="0.2">
      <c r="A180" s="140">
        <v>173</v>
      </c>
      <c r="B180" s="217" t="s">
        <v>1349</v>
      </c>
      <c r="C180" s="217" t="s">
        <v>1350</v>
      </c>
      <c r="D180" s="75" t="s">
        <v>2224</v>
      </c>
      <c r="E180" s="345">
        <v>31.4</v>
      </c>
      <c r="F180" s="78"/>
      <c r="G180" s="41" t="s">
        <v>2038</v>
      </c>
      <c r="H180" s="46">
        <v>19000</v>
      </c>
      <c r="I180" s="78">
        <v>600</v>
      </c>
      <c r="J180" s="80"/>
    </row>
    <row r="181" spans="1:10" ht="50.25" customHeight="1" x14ac:dyDescent="0.2">
      <c r="A181" s="78">
        <v>174</v>
      </c>
      <c r="B181" s="217" t="s">
        <v>1351</v>
      </c>
      <c r="C181" s="217" t="s">
        <v>1352</v>
      </c>
      <c r="D181" s="75" t="s">
        <v>2224</v>
      </c>
      <c r="E181" s="345">
        <v>70.7</v>
      </c>
      <c r="F181" s="78"/>
      <c r="G181" s="41" t="s">
        <v>2113</v>
      </c>
      <c r="H181" s="46">
        <v>41000</v>
      </c>
      <c r="I181" s="78">
        <v>600</v>
      </c>
      <c r="J181" s="80"/>
    </row>
    <row r="182" spans="1:10" ht="50.25" customHeight="1" x14ac:dyDescent="0.2">
      <c r="A182" s="140">
        <v>175</v>
      </c>
      <c r="B182" s="217" t="s">
        <v>1353</v>
      </c>
      <c r="C182" s="217" t="s">
        <v>1354</v>
      </c>
      <c r="D182" s="75" t="s">
        <v>2224</v>
      </c>
      <c r="E182" s="345">
        <v>250</v>
      </c>
      <c r="F182" s="78"/>
      <c r="G182" s="41" t="s">
        <v>2114</v>
      </c>
      <c r="H182" s="46">
        <v>44000</v>
      </c>
      <c r="I182" s="78">
        <v>600</v>
      </c>
      <c r="J182" s="80"/>
    </row>
    <row r="183" spans="1:10" ht="50.25" customHeight="1" x14ac:dyDescent="0.2">
      <c r="A183" s="140">
        <v>176</v>
      </c>
      <c r="B183" s="217" t="s">
        <v>1355</v>
      </c>
      <c r="C183" s="217" t="s">
        <v>1356</v>
      </c>
      <c r="D183" s="75" t="s">
        <v>2224</v>
      </c>
      <c r="E183" s="345">
        <v>10</v>
      </c>
      <c r="F183" s="78"/>
      <c r="G183" s="41" t="s">
        <v>2114</v>
      </c>
      <c r="H183" s="46">
        <v>2000</v>
      </c>
      <c r="I183" s="78">
        <v>600</v>
      </c>
      <c r="J183" s="80"/>
    </row>
    <row r="184" spans="1:10" ht="50.25" customHeight="1" x14ac:dyDescent="0.2">
      <c r="A184" s="140">
        <v>177</v>
      </c>
      <c r="B184" s="217" t="s">
        <v>1357</v>
      </c>
      <c r="C184" s="217" t="s">
        <v>1358</v>
      </c>
      <c r="D184" s="75" t="s">
        <v>2224</v>
      </c>
      <c r="E184" s="345">
        <v>34.5</v>
      </c>
      <c r="F184" s="78"/>
      <c r="G184" s="41" t="s">
        <v>2115</v>
      </c>
      <c r="H184" s="46">
        <v>16000</v>
      </c>
      <c r="I184" s="78">
        <v>600</v>
      </c>
      <c r="J184" s="80"/>
    </row>
    <row r="185" spans="1:10" ht="50.25" customHeight="1" x14ac:dyDescent="0.2">
      <c r="A185" s="78">
        <v>178</v>
      </c>
      <c r="B185" s="217" t="s">
        <v>1359</v>
      </c>
      <c r="C185" s="217" t="s">
        <v>1360</v>
      </c>
      <c r="D185" s="75" t="s">
        <v>2224</v>
      </c>
      <c r="E185" s="345">
        <v>55.9</v>
      </c>
      <c r="F185" s="78"/>
      <c r="G185" s="41" t="s">
        <v>2114</v>
      </c>
      <c r="H185" s="46">
        <v>10000</v>
      </c>
      <c r="I185" s="78">
        <v>600</v>
      </c>
      <c r="J185" s="80"/>
    </row>
    <row r="186" spans="1:10" ht="50.25" customHeight="1" x14ac:dyDescent="0.2">
      <c r="A186" s="140">
        <v>179</v>
      </c>
      <c r="B186" s="217" t="s">
        <v>1361</v>
      </c>
      <c r="C186" s="217" t="s">
        <v>1362</v>
      </c>
      <c r="D186" s="75" t="s">
        <v>2224</v>
      </c>
      <c r="E186" s="345">
        <v>87.5</v>
      </c>
      <c r="F186" s="78"/>
      <c r="G186" s="41" t="s">
        <v>2047</v>
      </c>
      <c r="H186" s="46">
        <v>13000</v>
      </c>
      <c r="I186" s="78">
        <v>300</v>
      </c>
      <c r="J186" s="80"/>
    </row>
    <row r="187" spans="1:10" ht="50.25" customHeight="1" x14ac:dyDescent="0.2">
      <c r="A187" s="140">
        <v>180</v>
      </c>
      <c r="B187" s="217" t="s">
        <v>1363</v>
      </c>
      <c r="C187" s="217" t="s">
        <v>1364</v>
      </c>
      <c r="D187" s="75" t="s">
        <v>2224</v>
      </c>
      <c r="E187" s="345">
        <v>100</v>
      </c>
      <c r="F187" s="78"/>
      <c r="G187" s="41" t="s">
        <v>2047</v>
      </c>
      <c r="H187" s="46">
        <v>15000</v>
      </c>
      <c r="I187" s="78">
        <v>300</v>
      </c>
      <c r="J187" s="80"/>
    </row>
    <row r="188" spans="1:10" ht="50.25" customHeight="1" x14ac:dyDescent="0.2">
      <c r="A188" s="140">
        <v>181</v>
      </c>
      <c r="B188" s="217" t="s">
        <v>1365</v>
      </c>
      <c r="C188" s="217" t="s">
        <v>1366</v>
      </c>
      <c r="D188" s="75" t="s">
        <v>2224</v>
      </c>
      <c r="E188" s="345">
        <v>35</v>
      </c>
      <c r="F188" s="78"/>
      <c r="G188" s="41" t="s">
        <v>2102</v>
      </c>
      <c r="H188" s="46">
        <v>16000</v>
      </c>
      <c r="I188" s="78">
        <v>600</v>
      </c>
      <c r="J188" s="80"/>
    </row>
    <row r="189" spans="1:10" ht="50.25" customHeight="1" x14ac:dyDescent="0.2">
      <c r="A189" s="78">
        <v>182</v>
      </c>
      <c r="B189" s="217" t="s">
        <v>1367</v>
      </c>
      <c r="C189" s="217" t="s">
        <v>1368</v>
      </c>
      <c r="D189" s="75" t="s">
        <v>2224</v>
      </c>
      <c r="E189" s="345">
        <v>32</v>
      </c>
      <c r="F189" s="78"/>
      <c r="G189" s="41" t="s">
        <v>2062</v>
      </c>
      <c r="H189" s="46">
        <v>5000</v>
      </c>
      <c r="I189" s="78">
        <v>300</v>
      </c>
      <c r="J189" s="80"/>
    </row>
    <row r="190" spans="1:10" ht="50.25" customHeight="1" x14ac:dyDescent="0.2">
      <c r="A190" s="140">
        <v>183</v>
      </c>
      <c r="B190" s="217" t="s">
        <v>1369</v>
      </c>
      <c r="C190" s="217" t="s">
        <v>1370</v>
      </c>
      <c r="D190" s="75" t="s">
        <v>2224</v>
      </c>
      <c r="E190" s="345">
        <v>144</v>
      </c>
      <c r="F190" s="78"/>
      <c r="G190" s="41" t="s">
        <v>200</v>
      </c>
      <c r="H190" s="46">
        <v>125000</v>
      </c>
      <c r="I190" s="78">
        <v>600</v>
      </c>
      <c r="J190" s="80"/>
    </row>
    <row r="191" spans="1:10" ht="50.25" customHeight="1" x14ac:dyDescent="0.2">
      <c r="A191" s="140">
        <v>184</v>
      </c>
      <c r="B191" s="217" t="s">
        <v>1371</v>
      </c>
      <c r="C191" s="217" t="s">
        <v>1372</v>
      </c>
      <c r="D191" s="75" t="s">
        <v>2224</v>
      </c>
      <c r="E191" s="345">
        <v>35</v>
      </c>
      <c r="F191" s="78"/>
      <c r="G191" s="41" t="s">
        <v>2116</v>
      </c>
      <c r="H191" s="46">
        <v>16000</v>
      </c>
      <c r="I191" s="78">
        <v>600</v>
      </c>
      <c r="J191" s="80"/>
    </row>
    <row r="192" spans="1:10" ht="50.25" customHeight="1" x14ac:dyDescent="0.2">
      <c r="A192" s="140">
        <v>185</v>
      </c>
      <c r="B192" s="217" t="s">
        <v>1373</v>
      </c>
      <c r="C192" s="217" t="s">
        <v>1374</v>
      </c>
      <c r="D192" s="75" t="s">
        <v>2224</v>
      </c>
      <c r="E192" s="345">
        <v>24.8</v>
      </c>
      <c r="F192" s="78"/>
      <c r="G192" s="41" t="s">
        <v>2072</v>
      </c>
      <c r="H192" s="46">
        <v>11000</v>
      </c>
      <c r="I192" s="78">
        <v>600</v>
      </c>
      <c r="J192" s="80"/>
    </row>
    <row r="193" spans="1:10" ht="50.25" customHeight="1" x14ac:dyDescent="0.2">
      <c r="A193" s="78">
        <v>186</v>
      </c>
      <c r="B193" s="217" t="s">
        <v>1375</v>
      </c>
      <c r="C193" s="217" t="s">
        <v>1376</v>
      </c>
      <c r="D193" s="75" t="s">
        <v>2224</v>
      </c>
      <c r="E193" s="345">
        <v>177.6</v>
      </c>
      <c r="F193" s="78"/>
      <c r="G193" s="41" t="s">
        <v>197</v>
      </c>
      <c r="H193" s="46">
        <v>31000</v>
      </c>
      <c r="I193" s="78">
        <v>600</v>
      </c>
      <c r="J193" s="80"/>
    </row>
    <row r="194" spans="1:10" ht="50.25" customHeight="1" x14ac:dyDescent="0.2">
      <c r="A194" s="140">
        <v>187</v>
      </c>
      <c r="B194" s="217" t="s">
        <v>1377</v>
      </c>
      <c r="C194" s="217" t="s">
        <v>1378</v>
      </c>
      <c r="D194" s="75" t="s">
        <v>2224</v>
      </c>
      <c r="E194" s="345">
        <v>161</v>
      </c>
      <c r="F194" s="78"/>
      <c r="G194" s="41" t="s">
        <v>2038</v>
      </c>
      <c r="H194" s="46">
        <v>96000</v>
      </c>
      <c r="I194" s="78">
        <v>600</v>
      </c>
      <c r="J194" s="80"/>
    </row>
    <row r="195" spans="1:10" ht="50.25" customHeight="1" x14ac:dyDescent="0.2">
      <c r="A195" s="140">
        <v>188</v>
      </c>
      <c r="B195" s="217" t="s">
        <v>1379</v>
      </c>
      <c r="C195" s="217" t="s">
        <v>1380</v>
      </c>
      <c r="D195" s="75" t="s">
        <v>2224</v>
      </c>
      <c r="E195" s="345">
        <v>15</v>
      </c>
      <c r="F195" s="78"/>
      <c r="G195" s="41" t="s">
        <v>2047</v>
      </c>
      <c r="H195" s="46">
        <v>2000</v>
      </c>
      <c r="I195" s="78">
        <v>300</v>
      </c>
      <c r="J195" s="80"/>
    </row>
    <row r="196" spans="1:10" ht="50.25" customHeight="1" x14ac:dyDescent="0.2">
      <c r="A196" s="140">
        <v>189</v>
      </c>
      <c r="B196" s="217" t="s">
        <v>1381</v>
      </c>
      <c r="C196" s="217" t="s">
        <v>1382</v>
      </c>
      <c r="D196" s="75" t="s">
        <v>2224</v>
      </c>
      <c r="E196" s="345">
        <v>90</v>
      </c>
      <c r="F196" s="78"/>
      <c r="G196" s="41" t="s">
        <v>2117</v>
      </c>
      <c r="H196" s="46">
        <v>35000</v>
      </c>
      <c r="I196" s="78">
        <v>480</v>
      </c>
      <c r="J196" s="80"/>
    </row>
    <row r="197" spans="1:10" ht="50.25" customHeight="1" x14ac:dyDescent="0.2">
      <c r="A197" s="78">
        <v>190</v>
      </c>
      <c r="B197" s="217" t="s">
        <v>1383</v>
      </c>
      <c r="C197" s="217" t="s">
        <v>1384</v>
      </c>
      <c r="D197" s="75" t="s">
        <v>2224</v>
      </c>
      <c r="E197" s="345">
        <v>38</v>
      </c>
      <c r="F197" s="78"/>
      <c r="G197" s="41" t="s">
        <v>2038</v>
      </c>
      <c r="H197" s="46">
        <v>23000</v>
      </c>
      <c r="I197" s="78">
        <v>600</v>
      </c>
      <c r="J197" s="80"/>
    </row>
    <row r="198" spans="1:10" ht="50.25" customHeight="1" x14ac:dyDescent="0.2">
      <c r="A198" s="140">
        <v>191</v>
      </c>
      <c r="B198" s="217" t="s">
        <v>1385</v>
      </c>
      <c r="C198" s="217" t="s">
        <v>1386</v>
      </c>
      <c r="D198" s="75" t="s">
        <v>2224</v>
      </c>
      <c r="E198" s="345">
        <v>1128</v>
      </c>
      <c r="F198" s="78"/>
      <c r="G198" s="41" t="s">
        <v>2118</v>
      </c>
      <c r="H198" s="46">
        <v>261000</v>
      </c>
      <c r="I198" s="78">
        <v>600</v>
      </c>
      <c r="J198" s="167" t="s">
        <v>2119</v>
      </c>
    </row>
    <row r="199" spans="1:10" ht="50.25" customHeight="1" x14ac:dyDescent="0.2">
      <c r="A199" s="140">
        <v>192</v>
      </c>
      <c r="B199" s="217" t="s">
        <v>1387</v>
      </c>
      <c r="C199" s="217" t="s">
        <v>1388</v>
      </c>
      <c r="D199" s="75" t="s">
        <v>2224</v>
      </c>
      <c r="E199" s="345">
        <v>8</v>
      </c>
      <c r="F199" s="78"/>
      <c r="G199" s="41" t="s">
        <v>2105</v>
      </c>
      <c r="H199" s="46">
        <v>1000</v>
      </c>
      <c r="I199" s="78">
        <v>300</v>
      </c>
      <c r="J199" s="80"/>
    </row>
    <row r="200" spans="1:10" ht="50.25" customHeight="1" x14ac:dyDescent="0.2">
      <c r="A200" s="140">
        <v>193</v>
      </c>
      <c r="B200" s="217" t="s">
        <v>1389</v>
      </c>
      <c r="C200" s="217" t="s">
        <v>1390</v>
      </c>
      <c r="D200" s="75" t="s">
        <v>2224</v>
      </c>
      <c r="E200" s="345">
        <v>53</v>
      </c>
      <c r="F200" s="78"/>
      <c r="G200" s="41" t="s">
        <v>2040</v>
      </c>
      <c r="H200" s="46">
        <v>8000</v>
      </c>
      <c r="I200" s="78">
        <v>300</v>
      </c>
      <c r="J200" s="80"/>
    </row>
    <row r="201" spans="1:10" ht="50.25" customHeight="1" x14ac:dyDescent="0.2">
      <c r="A201" s="78">
        <v>194</v>
      </c>
      <c r="B201" s="217" t="s">
        <v>1391</v>
      </c>
      <c r="C201" s="217" t="s">
        <v>1392</v>
      </c>
      <c r="D201" s="75" t="s">
        <v>2224</v>
      </c>
      <c r="E201" s="345">
        <v>68</v>
      </c>
      <c r="F201" s="78"/>
      <c r="G201" s="41" t="s">
        <v>2072</v>
      </c>
      <c r="H201" s="46">
        <v>31000</v>
      </c>
      <c r="I201" s="78">
        <v>600</v>
      </c>
      <c r="J201" s="80"/>
    </row>
    <row r="202" spans="1:10" ht="50.25" customHeight="1" x14ac:dyDescent="0.2">
      <c r="A202" s="140">
        <v>195</v>
      </c>
      <c r="B202" s="217" t="s">
        <v>1393</v>
      </c>
      <c r="C202" s="217" t="s">
        <v>1394</v>
      </c>
      <c r="D202" s="75" t="s">
        <v>2224</v>
      </c>
      <c r="E202" s="345">
        <v>159.69999999999999</v>
      </c>
      <c r="F202" s="78"/>
      <c r="G202" s="41" t="s">
        <v>2120</v>
      </c>
      <c r="H202" s="46">
        <v>64000</v>
      </c>
      <c r="I202" s="78">
        <v>600</v>
      </c>
      <c r="J202" s="80"/>
    </row>
    <row r="203" spans="1:10" ht="50.25" customHeight="1" x14ac:dyDescent="0.2">
      <c r="A203" s="140">
        <v>196</v>
      </c>
      <c r="B203" s="217" t="s">
        <v>1395</v>
      </c>
      <c r="C203" s="217" t="s">
        <v>1396</v>
      </c>
      <c r="D203" s="75" t="s">
        <v>2224</v>
      </c>
      <c r="E203" s="345">
        <v>7.7</v>
      </c>
      <c r="F203" s="78"/>
      <c r="G203" s="41" t="s">
        <v>2038</v>
      </c>
      <c r="H203" s="46">
        <v>5000</v>
      </c>
      <c r="I203" s="78">
        <v>600</v>
      </c>
      <c r="J203" s="80"/>
    </row>
    <row r="204" spans="1:10" ht="50.25" customHeight="1" x14ac:dyDescent="0.2">
      <c r="A204" s="140">
        <v>197</v>
      </c>
      <c r="B204" s="217" t="s">
        <v>1397</v>
      </c>
      <c r="C204" s="217" t="s">
        <v>1398</v>
      </c>
      <c r="D204" s="75" t="s">
        <v>2224</v>
      </c>
      <c r="E204" s="345">
        <v>78</v>
      </c>
      <c r="F204" s="78"/>
      <c r="G204" s="41" t="s">
        <v>2121</v>
      </c>
      <c r="H204" s="46">
        <v>46000</v>
      </c>
      <c r="I204" s="78">
        <v>600</v>
      </c>
      <c r="J204" s="80"/>
    </row>
    <row r="205" spans="1:10" ht="50.25" customHeight="1" x14ac:dyDescent="0.2">
      <c r="A205" s="78">
        <v>198</v>
      </c>
      <c r="B205" s="217" t="s">
        <v>1399</v>
      </c>
      <c r="C205" s="217" t="s">
        <v>1400</v>
      </c>
      <c r="D205" s="75" t="s">
        <v>2224</v>
      </c>
      <c r="E205" s="345">
        <v>15.1</v>
      </c>
      <c r="F205" s="78"/>
      <c r="G205" s="41" t="s">
        <v>2047</v>
      </c>
      <c r="H205" s="46">
        <v>2000</v>
      </c>
      <c r="I205" s="78">
        <v>300</v>
      </c>
      <c r="J205" s="80"/>
    </row>
    <row r="206" spans="1:10" ht="50.25" customHeight="1" x14ac:dyDescent="0.2">
      <c r="A206" s="140">
        <v>199</v>
      </c>
      <c r="B206" s="217" t="s">
        <v>1401</v>
      </c>
      <c r="C206" s="217" t="s">
        <v>1402</v>
      </c>
      <c r="D206" s="75" t="s">
        <v>2224</v>
      </c>
      <c r="E206" s="345">
        <v>30</v>
      </c>
      <c r="F206" s="78"/>
      <c r="G206" s="41" t="s">
        <v>2043</v>
      </c>
      <c r="H206" s="46">
        <v>17000</v>
      </c>
      <c r="I206" s="78">
        <v>600</v>
      </c>
      <c r="J206" s="80"/>
    </row>
    <row r="207" spans="1:10" ht="50.25" customHeight="1" x14ac:dyDescent="0.2">
      <c r="A207" s="140">
        <v>200</v>
      </c>
      <c r="B207" s="217" t="s">
        <v>1403</v>
      </c>
      <c r="C207" s="217" t="s">
        <v>1404</v>
      </c>
      <c r="D207" s="75" t="s">
        <v>2224</v>
      </c>
      <c r="E207" s="345">
        <v>29.5</v>
      </c>
      <c r="F207" s="78"/>
      <c r="G207" s="41" t="s">
        <v>2047</v>
      </c>
      <c r="H207" s="46">
        <v>4000</v>
      </c>
      <c r="I207" s="78">
        <v>300</v>
      </c>
      <c r="J207" s="80"/>
    </row>
    <row r="208" spans="1:10" ht="50.25" customHeight="1" x14ac:dyDescent="0.2">
      <c r="A208" s="140">
        <v>201</v>
      </c>
      <c r="B208" s="217" t="s">
        <v>1405</v>
      </c>
      <c r="C208" s="217" t="s">
        <v>1406</v>
      </c>
      <c r="D208" s="75" t="s">
        <v>2224</v>
      </c>
      <c r="E208" s="345">
        <v>62</v>
      </c>
      <c r="F208" s="78"/>
      <c r="G208" s="41" t="s">
        <v>199</v>
      </c>
      <c r="H208" s="46">
        <v>36000</v>
      </c>
      <c r="I208" s="78">
        <v>600</v>
      </c>
      <c r="J208" s="80"/>
    </row>
    <row r="209" spans="1:10" ht="50.25" customHeight="1" x14ac:dyDescent="0.2">
      <c r="A209" s="78">
        <v>202</v>
      </c>
      <c r="B209" s="217" t="s">
        <v>1407</v>
      </c>
      <c r="C209" s="217" t="s">
        <v>1408</v>
      </c>
      <c r="D209" s="75" t="s">
        <v>2224</v>
      </c>
      <c r="E209" s="345">
        <v>23.4</v>
      </c>
      <c r="F209" s="78"/>
      <c r="G209" s="41" t="s">
        <v>2100</v>
      </c>
      <c r="H209" s="46">
        <v>11000</v>
      </c>
      <c r="I209" s="78">
        <v>600</v>
      </c>
      <c r="J209" s="80"/>
    </row>
    <row r="210" spans="1:10" ht="50.25" customHeight="1" x14ac:dyDescent="0.2">
      <c r="A210" s="140">
        <v>203</v>
      </c>
      <c r="B210" s="217" t="s">
        <v>1409</v>
      </c>
      <c r="C210" s="217" t="s">
        <v>1410</v>
      </c>
      <c r="D210" s="75" t="s">
        <v>2224</v>
      </c>
      <c r="E210" s="345">
        <v>26.3</v>
      </c>
      <c r="F210" s="78"/>
      <c r="G210" s="41" t="s">
        <v>2047</v>
      </c>
      <c r="H210" s="46">
        <v>4000</v>
      </c>
      <c r="I210" s="78">
        <v>300</v>
      </c>
      <c r="J210" s="80"/>
    </row>
    <row r="211" spans="1:10" ht="50.25" customHeight="1" x14ac:dyDescent="0.2">
      <c r="A211" s="140">
        <v>204</v>
      </c>
      <c r="B211" s="217" t="s">
        <v>1411</v>
      </c>
      <c r="C211" s="217" t="s">
        <v>1412</v>
      </c>
      <c r="D211" s="75" t="s">
        <v>2224</v>
      </c>
      <c r="E211" s="345">
        <v>22</v>
      </c>
      <c r="F211" s="78"/>
      <c r="G211" s="41" t="s">
        <v>2038</v>
      </c>
      <c r="H211" s="46">
        <v>13000</v>
      </c>
      <c r="I211" s="78">
        <v>600</v>
      </c>
      <c r="J211" s="80"/>
    </row>
    <row r="212" spans="1:10" ht="50.25" customHeight="1" x14ac:dyDescent="0.2">
      <c r="A212" s="140">
        <v>205</v>
      </c>
      <c r="B212" s="217" t="s">
        <v>1415</v>
      </c>
      <c r="C212" s="217" t="s">
        <v>1416</v>
      </c>
      <c r="D212" s="75" t="s">
        <v>2224</v>
      </c>
      <c r="E212" s="345">
        <v>24</v>
      </c>
      <c r="F212" s="78"/>
      <c r="G212" s="41" t="s">
        <v>2122</v>
      </c>
      <c r="H212" s="46">
        <v>4000</v>
      </c>
      <c r="I212" s="78">
        <v>300</v>
      </c>
      <c r="J212" s="80"/>
    </row>
    <row r="213" spans="1:10" ht="50.25" customHeight="1" x14ac:dyDescent="0.2">
      <c r="A213" s="78">
        <v>206</v>
      </c>
      <c r="B213" s="217" t="s">
        <v>1417</v>
      </c>
      <c r="C213" s="217" t="s">
        <v>1418</v>
      </c>
      <c r="D213" s="75" t="s">
        <v>2224</v>
      </c>
      <c r="E213" s="345">
        <v>11.6</v>
      </c>
      <c r="F213" s="78"/>
      <c r="G213" s="41" t="s">
        <v>199</v>
      </c>
      <c r="H213" s="46">
        <v>7000</v>
      </c>
      <c r="I213" s="78">
        <v>600</v>
      </c>
      <c r="J213" s="80"/>
    </row>
    <row r="214" spans="1:10" ht="50.25" customHeight="1" x14ac:dyDescent="0.2">
      <c r="A214" s="140">
        <v>207</v>
      </c>
      <c r="B214" s="217" t="s">
        <v>1419</v>
      </c>
      <c r="C214" s="217" t="s">
        <v>1420</v>
      </c>
      <c r="D214" s="75" t="s">
        <v>2224</v>
      </c>
      <c r="E214" s="345">
        <v>175</v>
      </c>
      <c r="F214" s="78"/>
      <c r="G214" s="41" t="s">
        <v>2038</v>
      </c>
      <c r="H214" s="46">
        <v>104000</v>
      </c>
      <c r="I214" s="78">
        <v>600</v>
      </c>
      <c r="J214" s="80"/>
    </row>
    <row r="215" spans="1:10" ht="50.25" customHeight="1" x14ac:dyDescent="0.2">
      <c r="A215" s="140">
        <v>208</v>
      </c>
      <c r="B215" s="217" t="s">
        <v>1421</v>
      </c>
      <c r="C215" s="217" t="s">
        <v>1422</v>
      </c>
      <c r="D215" s="75" t="s">
        <v>2224</v>
      </c>
      <c r="E215" s="345">
        <v>15.4</v>
      </c>
      <c r="F215" s="78"/>
      <c r="G215" s="41" t="s">
        <v>2047</v>
      </c>
      <c r="H215" s="46">
        <v>2000</v>
      </c>
      <c r="I215" s="78">
        <v>300</v>
      </c>
      <c r="J215" s="80"/>
    </row>
    <row r="216" spans="1:10" ht="50.25" customHeight="1" x14ac:dyDescent="0.2">
      <c r="A216" s="140">
        <v>209</v>
      </c>
      <c r="B216" s="217" t="s">
        <v>1423</v>
      </c>
      <c r="C216" s="217" t="s">
        <v>1424</v>
      </c>
      <c r="D216" s="75" t="s">
        <v>2224</v>
      </c>
      <c r="E216" s="345">
        <v>102</v>
      </c>
      <c r="F216" s="78"/>
      <c r="G216" s="41" t="s">
        <v>2123</v>
      </c>
      <c r="H216" s="46">
        <v>23000</v>
      </c>
      <c r="I216" s="78">
        <v>300</v>
      </c>
      <c r="J216" s="80"/>
    </row>
    <row r="217" spans="1:10" ht="50.25" customHeight="1" x14ac:dyDescent="0.2">
      <c r="A217" s="78">
        <v>210</v>
      </c>
      <c r="B217" s="217" t="s">
        <v>1425</v>
      </c>
      <c r="C217" s="217" t="s">
        <v>1426</v>
      </c>
      <c r="D217" s="75" t="s">
        <v>2224</v>
      </c>
      <c r="E217" s="345">
        <v>22</v>
      </c>
      <c r="F217" s="78"/>
      <c r="G217" s="41" t="s">
        <v>2038</v>
      </c>
      <c r="H217" s="46">
        <v>13000</v>
      </c>
      <c r="I217" s="78">
        <v>600</v>
      </c>
      <c r="J217" s="80"/>
    </row>
    <row r="218" spans="1:10" ht="50.25" customHeight="1" x14ac:dyDescent="0.2">
      <c r="A218" s="140">
        <v>211</v>
      </c>
      <c r="B218" s="217" t="s">
        <v>1427</v>
      </c>
      <c r="C218" s="217" t="s">
        <v>1428</v>
      </c>
      <c r="D218" s="75" t="s">
        <v>2224</v>
      </c>
      <c r="E218" s="345">
        <v>15.8</v>
      </c>
      <c r="F218" s="78"/>
      <c r="G218" s="41" t="s">
        <v>2038</v>
      </c>
      <c r="H218" s="46">
        <v>9000</v>
      </c>
      <c r="I218" s="78">
        <v>600</v>
      </c>
      <c r="J218" s="80"/>
    </row>
    <row r="219" spans="1:10" ht="50.25" customHeight="1" x14ac:dyDescent="0.2">
      <c r="A219" s="140">
        <v>212</v>
      </c>
      <c r="B219" s="217" t="s">
        <v>1429</v>
      </c>
      <c r="C219" s="217" t="s">
        <v>1430</v>
      </c>
      <c r="D219" s="75" t="s">
        <v>2224</v>
      </c>
      <c r="E219" s="345">
        <v>63</v>
      </c>
      <c r="F219" s="78"/>
      <c r="G219" s="41" t="s">
        <v>2038</v>
      </c>
      <c r="H219" s="46">
        <v>38000</v>
      </c>
      <c r="I219" s="78">
        <v>600</v>
      </c>
      <c r="J219" s="80"/>
    </row>
    <row r="220" spans="1:10" ht="50.25" customHeight="1" x14ac:dyDescent="0.2">
      <c r="A220" s="140">
        <v>213</v>
      </c>
      <c r="B220" s="217" t="s">
        <v>1431</v>
      </c>
      <c r="C220" s="217" t="s">
        <v>1432</v>
      </c>
      <c r="D220" s="75" t="s">
        <v>2224</v>
      </c>
      <c r="E220" s="345">
        <v>28</v>
      </c>
      <c r="F220" s="78"/>
      <c r="G220" s="41" t="s">
        <v>2038</v>
      </c>
      <c r="H220" s="46">
        <v>17000</v>
      </c>
      <c r="I220" s="78">
        <v>600</v>
      </c>
      <c r="J220" s="80"/>
    </row>
    <row r="221" spans="1:10" ht="50.25" customHeight="1" x14ac:dyDescent="0.2">
      <c r="A221" s="78">
        <v>214</v>
      </c>
      <c r="B221" s="217" t="s">
        <v>1433</v>
      </c>
      <c r="C221" s="217" t="s">
        <v>1434</v>
      </c>
      <c r="D221" s="75" t="s">
        <v>2224</v>
      </c>
      <c r="E221" s="345">
        <v>65.900000000000006</v>
      </c>
      <c r="F221" s="78"/>
      <c r="G221" s="41" t="s">
        <v>2047</v>
      </c>
      <c r="H221" s="46">
        <v>10000</v>
      </c>
      <c r="I221" s="78">
        <v>300</v>
      </c>
      <c r="J221" s="80"/>
    </row>
    <row r="222" spans="1:10" ht="50.25" customHeight="1" x14ac:dyDescent="0.2">
      <c r="A222" s="140">
        <v>215</v>
      </c>
      <c r="B222" s="217" t="s">
        <v>1435</v>
      </c>
      <c r="C222" s="217" t="s">
        <v>1436</v>
      </c>
      <c r="D222" s="75" t="s">
        <v>2224</v>
      </c>
      <c r="E222" s="345">
        <v>20</v>
      </c>
      <c r="F222" s="78"/>
      <c r="G222" s="41" t="s">
        <v>2067</v>
      </c>
      <c r="H222" s="46">
        <v>5000</v>
      </c>
      <c r="I222" s="78">
        <v>300</v>
      </c>
      <c r="J222" s="80"/>
    </row>
    <row r="223" spans="1:10" ht="50.25" customHeight="1" x14ac:dyDescent="0.2">
      <c r="A223" s="140">
        <v>216</v>
      </c>
      <c r="B223" s="217" t="s">
        <v>1437</v>
      </c>
      <c r="C223" s="217" t="s">
        <v>1438</v>
      </c>
      <c r="D223" s="75" t="s">
        <v>2224</v>
      </c>
      <c r="E223" s="345">
        <v>23</v>
      </c>
      <c r="F223" s="78"/>
      <c r="G223" s="41" t="s">
        <v>2043</v>
      </c>
      <c r="H223" s="46">
        <v>13000</v>
      </c>
      <c r="I223" s="78">
        <v>600</v>
      </c>
      <c r="J223" s="80"/>
    </row>
    <row r="224" spans="1:10" ht="50.25" customHeight="1" x14ac:dyDescent="0.2">
      <c r="A224" s="140">
        <v>217</v>
      </c>
      <c r="B224" s="217" t="s">
        <v>1439</v>
      </c>
      <c r="C224" s="217" t="s">
        <v>1440</v>
      </c>
      <c r="D224" s="75" t="s">
        <v>2224</v>
      </c>
      <c r="E224" s="345">
        <v>8</v>
      </c>
      <c r="F224" s="78"/>
      <c r="G224" s="41" t="s">
        <v>2072</v>
      </c>
      <c r="H224" s="46">
        <v>4000</v>
      </c>
      <c r="I224" s="78">
        <v>600</v>
      </c>
      <c r="J224" s="80"/>
    </row>
    <row r="225" spans="1:10" ht="50.25" customHeight="1" x14ac:dyDescent="0.2">
      <c r="A225" s="78">
        <v>218</v>
      </c>
      <c r="B225" s="217" t="s">
        <v>1441</v>
      </c>
      <c r="C225" s="217" t="s">
        <v>1442</v>
      </c>
      <c r="D225" s="75" t="s">
        <v>2224</v>
      </c>
      <c r="E225" s="345">
        <v>48</v>
      </c>
      <c r="F225" s="78"/>
      <c r="G225" s="41" t="s">
        <v>2124</v>
      </c>
      <c r="H225" s="46">
        <v>26000</v>
      </c>
      <c r="I225" s="78">
        <v>600</v>
      </c>
      <c r="J225" s="167" t="s">
        <v>2125</v>
      </c>
    </row>
    <row r="226" spans="1:10" ht="50.25" customHeight="1" x14ac:dyDescent="0.2">
      <c r="A226" s="140">
        <v>219</v>
      </c>
      <c r="B226" s="217" t="s">
        <v>1443</v>
      </c>
      <c r="C226" s="217" t="s">
        <v>1444</v>
      </c>
      <c r="D226" s="75" t="s">
        <v>2224</v>
      </c>
      <c r="E226" s="345">
        <v>85.4</v>
      </c>
      <c r="F226" s="78"/>
      <c r="G226" s="41" t="s">
        <v>2126</v>
      </c>
      <c r="H226" s="46">
        <v>85000</v>
      </c>
      <c r="I226" s="78">
        <v>600</v>
      </c>
      <c r="J226" s="80"/>
    </row>
    <row r="227" spans="1:10" ht="50.25" customHeight="1" x14ac:dyDescent="0.2">
      <c r="A227" s="140">
        <v>220</v>
      </c>
      <c r="B227" s="217" t="s">
        <v>1443</v>
      </c>
      <c r="C227" s="217" t="s">
        <v>1444</v>
      </c>
      <c r="D227" s="75" t="s">
        <v>2224</v>
      </c>
      <c r="E227" s="345">
        <v>101.3</v>
      </c>
      <c r="F227" s="78"/>
      <c r="G227" s="41" t="s">
        <v>2037</v>
      </c>
      <c r="H227" s="46">
        <v>78000</v>
      </c>
      <c r="I227" s="78">
        <v>300</v>
      </c>
      <c r="J227" s="80" t="s">
        <v>2127</v>
      </c>
    </row>
    <row r="228" spans="1:10" ht="50.25" customHeight="1" x14ac:dyDescent="0.2">
      <c r="A228" s="140">
        <v>221</v>
      </c>
      <c r="B228" s="217" t="s">
        <v>1445</v>
      </c>
      <c r="C228" s="217" t="s">
        <v>1446</v>
      </c>
      <c r="D228" s="75" t="s">
        <v>2224</v>
      </c>
      <c r="E228" s="345">
        <v>20</v>
      </c>
      <c r="F228" s="78"/>
      <c r="G228" s="41" t="s">
        <v>2047</v>
      </c>
      <c r="H228" s="46">
        <v>3000</v>
      </c>
      <c r="I228" s="78">
        <v>300</v>
      </c>
      <c r="J228" s="80"/>
    </row>
    <row r="229" spans="1:10" ht="50.25" customHeight="1" x14ac:dyDescent="0.2">
      <c r="A229" s="78">
        <v>222</v>
      </c>
      <c r="B229" s="217" t="s">
        <v>1447</v>
      </c>
      <c r="C229" s="217" t="s">
        <v>1448</v>
      </c>
      <c r="D229" s="75" t="s">
        <v>2224</v>
      </c>
      <c r="E229" s="345">
        <v>32.299999999999997</v>
      </c>
      <c r="F229" s="78"/>
      <c r="G229" s="41" t="s">
        <v>2047</v>
      </c>
      <c r="H229" s="46">
        <v>5000</v>
      </c>
      <c r="I229" s="78">
        <v>600</v>
      </c>
      <c r="J229" s="80"/>
    </row>
    <row r="230" spans="1:10" ht="50.25" customHeight="1" x14ac:dyDescent="0.2">
      <c r="A230" s="140">
        <v>223</v>
      </c>
      <c r="B230" s="217" t="s">
        <v>1449</v>
      </c>
      <c r="C230" s="217" t="s">
        <v>1450</v>
      </c>
      <c r="D230" s="75" t="s">
        <v>2224</v>
      </c>
      <c r="E230" s="345">
        <v>21.7</v>
      </c>
      <c r="F230" s="78"/>
      <c r="G230" s="41" t="s">
        <v>2128</v>
      </c>
      <c r="H230" s="46">
        <v>10000</v>
      </c>
      <c r="I230" s="78">
        <v>600</v>
      </c>
      <c r="J230" s="80"/>
    </row>
    <row r="231" spans="1:10" ht="50.25" customHeight="1" x14ac:dyDescent="0.2">
      <c r="A231" s="140">
        <v>224</v>
      </c>
      <c r="B231" s="217" t="s">
        <v>1451</v>
      </c>
      <c r="C231" s="217" t="s">
        <v>1452</v>
      </c>
      <c r="D231" s="75" t="s">
        <v>2224</v>
      </c>
      <c r="E231" s="345">
        <v>29.3</v>
      </c>
      <c r="F231" s="78"/>
      <c r="G231" s="41" t="s">
        <v>2129</v>
      </c>
      <c r="H231" s="46">
        <v>13000</v>
      </c>
      <c r="I231" s="78">
        <v>600</v>
      </c>
      <c r="J231" s="80"/>
    </row>
    <row r="232" spans="1:10" ht="50.25" customHeight="1" x14ac:dyDescent="0.2">
      <c r="A232" s="140">
        <v>225</v>
      </c>
      <c r="B232" s="217" t="s">
        <v>1453</v>
      </c>
      <c r="C232" s="217" t="s">
        <v>1454</v>
      </c>
      <c r="D232" s="75" t="s">
        <v>2224</v>
      </c>
      <c r="E232" s="345">
        <v>7.3</v>
      </c>
      <c r="F232" s="78"/>
      <c r="G232" s="41" t="s">
        <v>199</v>
      </c>
      <c r="H232" s="46">
        <v>4000</v>
      </c>
      <c r="I232" s="78">
        <v>600</v>
      </c>
      <c r="J232" s="80"/>
    </row>
    <row r="233" spans="1:10" ht="50.25" customHeight="1" x14ac:dyDescent="0.2">
      <c r="A233" s="78">
        <v>226</v>
      </c>
      <c r="B233" s="217" t="s">
        <v>1455</v>
      </c>
      <c r="C233" s="217" t="s">
        <v>1456</v>
      </c>
      <c r="D233" s="75" t="s">
        <v>2224</v>
      </c>
      <c r="E233" s="345">
        <v>49</v>
      </c>
      <c r="F233" s="78"/>
      <c r="G233" s="41" t="s">
        <v>2130</v>
      </c>
      <c r="H233" s="46">
        <v>11000</v>
      </c>
      <c r="I233" s="78">
        <v>300</v>
      </c>
      <c r="J233" s="80"/>
    </row>
    <row r="234" spans="1:10" ht="50.25" customHeight="1" x14ac:dyDescent="0.2">
      <c r="A234" s="140">
        <v>227</v>
      </c>
      <c r="B234" s="217" t="s">
        <v>1457</v>
      </c>
      <c r="C234" s="217" t="s">
        <v>1458</v>
      </c>
      <c r="D234" s="75" t="s">
        <v>2224</v>
      </c>
      <c r="E234" s="345">
        <v>133.6</v>
      </c>
      <c r="F234" s="78"/>
      <c r="G234" s="41" t="s">
        <v>201</v>
      </c>
      <c r="H234" s="46">
        <v>12000</v>
      </c>
      <c r="I234" s="78">
        <v>600</v>
      </c>
      <c r="J234" s="80" t="s">
        <v>2131</v>
      </c>
    </row>
    <row r="235" spans="1:10" ht="50.25" customHeight="1" x14ac:dyDescent="0.2">
      <c r="A235" s="140">
        <v>228</v>
      </c>
      <c r="B235" s="217" t="s">
        <v>1459</v>
      </c>
      <c r="C235" s="217" t="s">
        <v>1460</v>
      </c>
      <c r="D235" s="75" t="s">
        <v>2224</v>
      </c>
      <c r="E235" s="345">
        <v>69.7</v>
      </c>
      <c r="F235" s="78"/>
      <c r="G235" s="41" t="s">
        <v>2038</v>
      </c>
      <c r="H235" s="46">
        <v>42000</v>
      </c>
      <c r="I235" s="78">
        <v>600</v>
      </c>
      <c r="J235" s="80"/>
    </row>
    <row r="236" spans="1:10" ht="50.25" customHeight="1" x14ac:dyDescent="0.2">
      <c r="A236" s="140">
        <v>229</v>
      </c>
      <c r="B236" s="217" t="s">
        <v>1461</v>
      </c>
      <c r="C236" s="217" t="s">
        <v>1462</v>
      </c>
      <c r="D236" s="75" t="s">
        <v>2224</v>
      </c>
      <c r="E236" s="345">
        <v>69.400000000000006</v>
      </c>
      <c r="F236" s="78"/>
      <c r="G236" s="41" t="s">
        <v>2038</v>
      </c>
      <c r="H236" s="46">
        <v>41000</v>
      </c>
      <c r="I236" s="78">
        <v>600</v>
      </c>
      <c r="J236" s="80"/>
    </row>
    <row r="237" spans="1:10" ht="50.25" customHeight="1" x14ac:dyDescent="0.2">
      <c r="A237" s="78">
        <v>230</v>
      </c>
      <c r="B237" s="217" t="s">
        <v>1465</v>
      </c>
      <c r="C237" s="217" t="s">
        <v>1466</v>
      </c>
      <c r="D237" s="75" t="s">
        <v>2224</v>
      </c>
      <c r="E237" s="345">
        <v>39</v>
      </c>
      <c r="F237" s="78"/>
      <c r="G237" s="41" t="s">
        <v>2072</v>
      </c>
      <c r="H237" s="46">
        <v>18000</v>
      </c>
      <c r="I237" s="78">
        <v>600</v>
      </c>
      <c r="J237" s="80"/>
    </row>
    <row r="238" spans="1:10" ht="50.25" customHeight="1" x14ac:dyDescent="0.2">
      <c r="A238" s="140">
        <v>231</v>
      </c>
      <c r="B238" s="217" t="s">
        <v>1467</v>
      </c>
      <c r="C238" s="217" t="s">
        <v>1468</v>
      </c>
      <c r="D238" s="75" t="s">
        <v>2224</v>
      </c>
      <c r="E238" s="345">
        <v>52.3</v>
      </c>
      <c r="F238" s="78"/>
      <c r="G238" s="41" t="s">
        <v>2068</v>
      </c>
      <c r="H238" s="46">
        <v>30000</v>
      </c>
      <c r="I238" s="78">
        <v>600</v>
      </c>
      <c r="J238" s="80"/>
    </row>
    <row r="239" spans="1:10" ht="50.25" customHeight="1" x14ac:dyDescent="0.2">
      <c r="A239" s="140">
        <v>232</v>
      </c>
      <c r="B239" s="217" t="s">
        <v>1469</v>
      </c>
      <c r="C239" s="217" t="s">
        <v>1470</v>
      </c>
      <c r="D239" s="75" t="s">
        <v>2224</v>
      </c>
      <c r="E239" s="345">
        <v>222</v>
      </c>
      <c r="F239" s="78"/>
      <c r="G239" s="41" t="s">
        <v>201</v>
      </c>
      <c r="H239" s="46">
        <v>56000</v>
      </c>
      <c r="I239" s="78">
        <v>600</v>
      </c>
      <c r="J239" s="80"/>
    </row>
    <row r="240" spans="1:10" ht="50.25" customHeight="1" x14ac:dyDescent="0.2">
      <c r="A240" s="140">
        <v>233</v>
      </c>
      <c r="B240" s="217" t="s">
        <v>1471</v>
      </c>
      <c r="C240" s="217" t="s">
        <v>1472</v>
      </c>
      <c r="D240" s="75" t="s">
        <v>2224</v>
      </c>
      <c r="E240" s="345">
        <v>78</v>
      </c>
      <c r="F240" s="78"/>
      <c r="G240" s="41" t="s">
        <v>2132</v>
      </c>
      <c r="H240" s="46">
        <v>55000</v>
      </c>
      <c r="I240" s="78">
        <v>600</v>
      </c>
      <c r="J240" s="80"/>
    </row>
    <row r="241" spans="1:10" ht="50.25" customHeight="1" x14ac:dyDescent="0.2">
      <c r="A241" s="78">
        <v>234</v>
      </c>
      <c r="B241" s="217" t="s">
        <v>1473</v>
      </c>
      <c r="C241" s="217" t="s">
        <v>1474</v>
      </c>
      <c r="D241" s="75" t="s">
        <v>2224</v>
      </c>
      <c r="E241" s="345">
        <v>16.5</v>
      </c>
      <c r="F241" s="78"/>
      <c r="G241" s="41" t="s">
        <v>2047</v>
      </c>
      <c r="H241" s="46">
        <v>2000</v>
      </c>
      <c r="I241" s="78">
        <v>300</v>
      </c>
      <c r="J241" s="80"/>
    </row>
    <row r="242" spans="1:10" ht="50.25" customHeight="1" x14ac:dyDescent="0.2">
      <c r="A242" s="140">
        <v>235</v>
      </c>
      <c r="B242" s="217" t="s">
        <v>1475</v>
      </c>
      <c r="C242" s="217" t="s">
        <v>1476</v>
      </c>
      <c r="D242" s="75" t="s">
        <v>2224</v>
      </c>
      <c r="E242" s="345">
        <v>24</v>
      </c>
      <c r="F242" s="78"/>
      <c r="G242" s="41" t="s">
        <v>2102</v>
      </c>
      <c r="H242" s="46">
        <v>11000</v>
      </c>
      <c r="I242" s="78">
        <v>600</v>
      </c>
      <c r="J242" s="80"/>
    </row>
    <row r="243" spans="1:10" ht="50.25" customHeight="1" x14ac:dyDescent="0.2">
      <c r="A243" s="140">
        <v>236</v>
      </c>
      <c r="B243" s="217" t="s">
        <v>1477</v>
      </c>
      <c r="C243" s="217" t="s">
        <v>1478</v>
      </c>
      <c r="D243" s="75" t="s">
        <v>2224</v>
      </c>
      <c r="E243" s="345">
        <v>28.6</v>
      </c>
      <c r="F243" s="78"/>
      <c r="G243" s="41" t="s">
        <v>2072</v>
      </c>
      <c r="H243" s="46">
        <v>13000</v>
      </c>
      <c r="I243" s="78">
        <v>600</v>
      </c>
      <c r="J243" s="80"/>
    </row>
    <row r="244" spans="1:10" ht="50.25" customHeight="1" x14ac:dyDescent="0.2">
      <c r="A244" s="140">
        <v>237</v>
      </c>
      <c r="B244" s="217" t="s">
        <v>1479</v>
      </c>
      <c r="C244" s="217" t="s">
        <v>1480</v>
      </c>
      <c r="D244" s="75" t="s">
        <v>2224</v>
      </c>
      <c r="E244" s="345">
        <v>37.5</v>
      </c>
      <c r="F244" s="78"/>
      <c r="G244" s="41" t="s">
        <v>2038</v>
      </c>
      <c r="H244" s="46">
        <v>22000</v>
      </c>
      <c r="I244" s="78">
        <v>600</v>
      </c>
      <c r="J244" s="80"/>
    </row>
    <row r="245" spans="1:10" ht="50.25" customHeight="1" x14ac:dyDescent="0.2">
      <c r="A245" s="78">
        <v>238</v>
      </c>
      <c r="B245" s="217" t="s">
        <v>1481</v>
      </c>
      <c r="C245" s="217" t="s">
        <v>1482</v>
      </c>
      <c r="D245" s="75" t="s">
        <v>2224</v>
      </c>
      <c r="E245" s="345">
        <v>15.6</v>
      </c>
      <c r="F245" s="78"/>
      <c r="G245" s="41" t="s">
        <v>2072</v>
      </c>
      <c r="H245" s="46">
        <v>7000</v>
      </c>
      <c r="I245" s="78">
        <v>600</v>
      </c>
      <c r="J245" s="80"/>
    </row>
    <row r="246" spans="1:10" ht="50.25" customHeight="1" x14ac:dyDescent="0.2">
      <c r="A246" s="140">
        <v>239</v>
      </c>
      <c r="B246" s="217" t="s">
        <v>1483</v>
      </c>
      <c r="C246" s="217" t="s">
        <v>1484</v>
      </c>
      <c r="D246" s="75" t="s">
        <v>2224</v>
      </c>
      <c r="E246" s="345">
        <v>8.6</v>
      </c>
      <c r="F246" s="78"/>
      <c r="G246" s="41" t="s">
        <v>2072</v>
      </c>
      <c r="H246" s="46">
        <v>4000</v>
      </c>
      <c r="I246" s="78">
        <v>600</v>
      </c>
      <c r="J246" s="80"/>
    </row>
    <row r="247" spans="1:10" ht="50.25" customHeight="1" x14ac:dyDescent="0.2">
      <c r="A247" s="140">
        <v>240</v>
      </c>
      <c r="B247" s="217" t="s">
        <v>1485</v>
      </c>
      <c r="C247" s="217" t="s">
        <v>1486</v>
      </c>
      <c r="D247" s="75" t="s">
        <v>2224</v>
      </c>
      <c r="E247" s="345">
        <v>27.5</v>
      </c>
      <c r="F247" s="78"/>
      <c r="G247" s="41" t="s">
        <v>2101</v>
      </c>
      <c r="H247" s="46">
        <v>4000</v>
      </c>
      <c r="I247" s="78">
        <v>300</v>
      </c>
      <c r="J247" s="80"/>
    </row>
    <row r="248" spans="1:10" ht="50.25" customHeight="1" x14ac:dyDescent="0.2">
      <c r="A248" s="140">
        <v>241</v>
      </c>
      <c r="B248" s="217" t="s">
        <v>1487</v>
      </c>
      <c r="C248" s="217" t="s">
        <v>1488</v>
      </c>
      <c r="D248" s="75" t="s">
        <v>2224</v>
      </c>
      <c r="E248" s="345">
        <v>10</v>
      </c>
      <c r="F248" s="78"/>
      <c r="G248" s="41" t="s">
        <v>2047</v>
      </c>
      <c r="H248" s="46">
        <v>1000</v>
      </c>
      <c r="I248" s="78">
        <v>300</v>
      </c>
      <c r="J248" s="80"/>
    </row>
    <row r="249" spans="1:10" ht="50.25" customHeight="1" x14ac:dyDescent="0.2">
      <c r="A249" s="78">
        <v>242</v>
      </c>
      <c r="B249" s="217" t="s">
        <v>1489</v>
      </c>
      <c r="C249" s="217" t="s">
        <v>1490</v>
      </c>
      <c r="D249" s="75" t="s">
        <v>2224</v>
      </c>
      <c r="E249" s="345">
        <v>10</v>
      </c>
      <c r="F249" s="78"/>
      <c r="G249" s="41" t="s">
        <v>2047</v>
      </c>
      <c r="H249" s="46">
        <v>1000</v>
      </c>
      <c r="I249" s="78">
        <v>300</v>
      </c>
      <c r="J249" s="80"/>
    </row>
    <row r="250" spans="1:10" ht="50.25" customHeight="1" x14ac:dyDescent="0.2">
      <c r="A250" s="140">
        <v>243</v>
      </c>
      <c r="B250" s="217" t="s">
        <v>1491</v>
      </c>
      <c r="C250" s="217" t="s">
        <v>1492</v>
      </c>
      <c r="D250" s="75" t="s">
        <v>2224</v>
      </c>
      <c r="E250" s="345">
        <v>63</v>
      </c>
      <c r="F250" s="78"/>
      <c r="G250" s="41" t="s">
        <v>2133</v>
      </c>
      <c r="H250" s="46">
        <v>23000</v>
      </c>
      <c r="I250" s="78">
        <v>600</v>
      </c>
      <c r="J250" s="80"/>
    </row>
    <row r="251" spans="1:10" ht="50.25" customHeight="1" x14ac:dyDescent="0.2">
      <c r="A251" s="140">
        <v>244</v>
      </c>
      <c r="B251" s="217" t="s">
        <v>1493</v>
      </c>
      <c r="C251" s="217" t="s">
        <v>1494</v>
      </c>
      <c r="D251" s="75" t="s">
        <v>2224</v>
      </c>
      <c r="E251" s="345">
        <v>9</v>
      </c>
      <c r="F251" s="78"/>
      <c r="G251" s="41" t="s">
        <v>2092</v>
      </c>
      <c r="H251" s="46">
        <v>4000</v>
      </c>
      <c r="I251" s="78">
        <v>600</v>
      </c>
      <c r="J251" s="80"/>
    </row>
    <row r="252" spans="1:10" ht="50.25" customHeight="1" x14ac:dyDescent="0.2">
      <c r="A252" s="140">
        <v>245</v>
      </c>
      <c r="B252" s="217" t="s">
        <v>1495</v>
      </c>
      <c r="C252" s="217" t="s">
        <v>1496</v>
      </c>
      <c r="D252" s="75" t="s">
        <v>2224</v>
      </c>
      <c r="E252" s="345">
        <v>40</v>
      </c>
      <c r="F252" s="78"/>
      <c r="G252" s="41" t="s">
        <v>2134</v>
      </c>
      <c r="H252" s="46">
        <v>6000</v>
      </c>
      <c r="I252" s="78">
        <v>300</v>
      </c>
      <c r="J252" s="80"/>
    </row>
    <row r="253" spans="1:10" ht="50.25" customHeight="1" x14ac:dyDescent="0.2">
      <c r="A253" s="78">
        <v>246</v>
      </c>
      <c r="B253" s="217" t="s">
        <v>1497</v>
      </c>
      <c r="C253" s="217" t="s">
        <v>1498</v>
      </c>
      <c r="D253" s="75" t="s">
        <v>2224</v>
      </c>
      <c r="E253" s="345">
        <v>21</v>
      </c>
      <c r="F253" s="78"/>
      <c r="G253" s="41" t="s">
        <v>2038</v>
      </c>
      <c r="H253" s="46">
        <v>13000</v>
      </c>
      <c r="I253" s="78">
        <v>600</v>
      </c>
      <c r="J253" s="80"/>
    </row>
    <row r="254" spans="1:10" ht="50.25" customHeight="1" x14ac:dyDescent="0.2">
      <c r="A254" s="140">
        <v>247</v>
      </c>
      <c r="B254" s="217" t="s">
        <v>1499</v>
      </c>
      <c r="C254" s="217" t="s">
        <v>1500</v>
      </c>
      <c r="D254" s="75" t="s">
        <v>2224</v>
      </c>
      <c r="E254" s="345">
        <v>30</v>
      </c>
      <c r="F254" s="78"/>
      <c r="G254" s="41" t="s">
        <v>197</v>
      </c>
      <c r="H254" s="46">
        <v>5000</v>
      </c>
      <c r="I254" s="78">
        <v>600</v>
      </c>
      <c r="J254" s="80"/>
    </row>
    <row r="255" spans="1:10" ht="50.25" customHeight="1" x14ac:dyDescent="0.2">
      <c r="A255" s="140">
        <v>248</v>
      </c>
      <c r="B255" s="217" t="s">
        <v>1501</v>
      </c>
      <c r="C255" s="217" t="s">
        <v>1502</v>
      </c>
      <c r="D255" s="75" t="s">
        <v>2224</v>
      </c>
      <c r="E255" s="345">
        <v>28.8</v>
      </c>
      <c r="F255" s="78"/>
      <c r="G255" s="41" t="s">
        <v>2102</v>
      </c>
      <c r="H255" s="46">
        <v>13000</v>
      </c>
      <c r="I255" s="78">
        <v>600</v>
      </c>
      <c r="J255" s="80"/>
    </row>
    <row r="256" spans="1:10" ht="50.25" customHeight="1" x14ac:dyDescent="0.2">
      <c r="A256" s="140">
        <v>249</v>
      </c>
      <c r="B256" s="217" t="s">
        <v>1503</v>
      </c>
      <c r="C256" s="217" t="s">
        <v>1504</v>
      </c>
      <c r="D256" s="75" t="s">
        <v>2224</v>
      </c>
      <c r="E256" s="345">
        <v>35</v>
      </c>
      <c r="F256" s="78"/>
      <c r="G256" s="41" t="s">
        <v>2047</v>
      </c>
      <c r="H256" s="46">
        <v>5000</v>
      </c>
      <c r="I256" s="78">
        <v>600</v>
      </c>
      <c r="J256" s="80"/>
    </row>
    <row r="257" spans="1:10" ht="50.25" customHeight="1" x14ac:dyDescent="0.2">
      <c r="A257" s="78">
        <v>250</v>
      </c>
      <c r="B257" s="217" t="s">
        <v>1505</v>
      </c>
      <c r="C257" s="217" t="s">
        <v>1506</v>
      </c>
      <c r="D257" s="75" t="s">
        <v>2224</v>
      </c>
      <c r="E257" s="345">
        <v>96</v>
      </c>
      <c r="F257" s="78"/>
      <c r="G257" s="41" t="s">
        <v>2047</v>
      </c>
      <c r="H257" s="46">
        <v>14000</v>
      </c>
      <c r="I257" s="78">
        <v>300</v>
      </c>
      <c r="J257" s="80"/>
    </row>
    <row r="258" spans="1:10" ht="50.25" customHeight="1" x14ac:dyDescent="0.2">
      <c r="A258" s="140">
        <v>251</v>
      </c>
      <c r="B258" s="217" t="s">
        <v>1507</v>
      </c>
      <c r="C258" s="217" t="s">
        <v>1508</v>
      </c>
      <c r="D258" s="75" t="s">
        <v>2224</v>
      </c>
      <c r="E258" s="345">
        <v>96</v>
      </c>
      <c r="F258" s="78"/>
      <c r="G258" s="41" t="s">
        <v>2047</v>
      </c>
      <c r="H258" s="46">
        <v>14000</v>
      </c>
      <c r="I258" s="78">
        <v>300</v>
      </c>
      <c r="J258" s="80"/>
    </row>
    <row r="259" spans="1:10" ht="50.25" customHeight="1" x14ac:dyDescent="0.2">
      <c r="A259" s="140">
        <v>252</v>
      </c>
      <c r="B259" s="217" t="s">
        <v>1509</v>
      </c>
      <c r="C259" s="217" t="s">
        <v>1510</v>
      </c>
      <c r="D259" s="75" t="s">
        <v>2224</v>
      </c>
      <c r="E259" s="345">
        <v>98</v>
      </c>
      <c r="F259" s="78"/>
      <c r="G259" s="41" t="s">
        <v>2047</v>
      </c>
      <c r="H259" s="46">
        <v>14000</v>
      </c>
      <c r="I259" s="78">
        <v>300</v>
      </c>
      <c r="J259" s="80"/>
    </row>
    <row r="260" spans="1:10" ht="50.25" customHeight="1" x14ac:dyDescent="0.2">
      <c r="A260" s="140">
        <v>253</v>
      </c>
      <c r="B260" s="217" t="s">
        <v>1511</v>
      </c>
      <c r="C260" s="217" t="s">
        <v>1512</v>
      </c>
      <c r="D260" s="75" t="s">
        <v>2224</v>
      </c>
      <c r="E260" s="345">
        <v>60.5</v>
      </c>
      <c r="F260" s="78"/>
      <c r="G260" s="41" t="s">
        <v>2047</v>
      </c>
      <c r="H260" s="46">
        <v>9000</v>
      </c>
      <c r="I260" s="78">
        <v>300</v>
      </c>
      <c r="J260" s="80"/>
    </row>
    <row r="261" spans="1:10" ht="50.25" customHeight="1" x14ac:dyDescent="0.2">
      <c r="A261" s="78">
        <v>254</v>
      </c>
      <c r="B261" s="217" t="s">
        <v>1513</v>
      </c>
      <c r="C261" s="217" t="s">
        <v>1514</v>
      </c>
      <c r="D261" s="75" t="s">
        <v>2224</v>
      </c>
      <c r="E261" s="345">
        <v>34</v>
      </c>
      <c r="F261" s="78"/>
      <c r="G261" s="41" t="s">
        <v>2135</v>
      </c>
      <c r="H261" s="46">
        <v>20000</v>
      </c>
      <c r="I261" s="78">
        <v>600</v>
      </c>
      <c r="J261" s="80"/>
    </row>
    <row r="262" spans="1:10" ht="50.25" customHeight="1" x14ac:dyDescent="0.2">
      <c r="A262" s="140">
        <v>255</v>
      </c>
      <c r="B262" s="217" t="s">
        <v>1515</v>
      </c>
      <c r="C262" s="217" t="s">
        <v>1516</v>
      </c>
      <c r="D262" s="75" t="s">
        <v>2224</v>
      </c>
      <c r="E262" s="345">
        <v>15</v>
      </c>
      <c r="F262" s="78"/>
      <c r="G262" s="41" t="s">
        <v>2072</v>
      </c>
      <c r="H262" s="46">
        <v>7000</v>
      </c>
      <c r="I262" s="78">
        <v>600</v>
      </c>
      <c r="J262" s="80"/>
    </row>
    <row r="263" spans="1:10" ht="50.25" customHeight="1" x14ac:dyDescent="0.2">
      <c r="A263" s="140">
        <v>256</v>
      </c>
      <c r="B263" s="217" t="s">
        <v>1517</v>
      </c>
      <c r="C263" s="217" t="s">
        <v>1518</v>
      </c>
      <c r="D263" s="75" t="s">
        <v>2224</v>
      </c>
      <c r="E263" s="345">
        <v>28.5</v>
      </c>
      <c r="F263" s="78"/>
      <c r="G263" s="41" t="s">
        <v>2047</v>
      </c>
      <c r="H263" s="46">
        <v>4000</v>
      </c>
      <c r="I263" s="78">
        <v>300</v>
      </c>
      <c r="J263" s="80"/>
    </row>
    <row r="264" spans="1:10" ht="50.25" customHeight="1" x14ac:dyDescent="0.2">
      <c r="A264" s="140">
        <v>257</v>
      </c>
      <c r="B264" s="217" t="s">
        <v>1519</v>
      </c>
      <c r="C264" s="217" t="s">
        <v>1520</v>
      </c>
      <c r="D264" s="75" t="s">
        <v>2224</v>
      </c>
      <c r="E264" s="345">
        <v>61</v>
      </c>
      <c r="F264" s="78"/>
      <c r="G264" s="41" t="s">
        <v>2136</v>
      </c>
      <c r="H264" s="46">
        <v>9000</v>
      </c>
      <c r="I264" s="78">
        <v>300</v>
      </c>
      <c r="J264" s="80"/>
    </row>
    <row r="265" spans="1:10" ht="50.25" customHeight="1" x14ac:dyDescent="0.2">
      <c r="A265" s="78">
        <v>258</v>
      </c>
      <c r="B265" s="217" t="s">
        <v>1521</v>
      </c>
      <c r="C265" s="217" t="s">
        <v>1522</v>
      </c>
      <c r="D265" s="75" t="s">
        <v>2224</v>
      </c>
      <c r="E265" s="345">
        <v>31.5</v>
      </c>
      <c r="F265" s="78"/>
      <c r="G265" s="41" t="s">
        <v>2102</v>
      </c>
      <c r="H265" s="46">
        <v>14000</v>
      </c>
      <c r="I265" s="78">
        <v>600</v>
      </c>
      <c r="J265" s="80"/>
    </row>
    <row r="266" spans="1:10" ht="50.25" customHeight="1" x14ac:dyDescent="0.2">
      <c r="A266" s="140">
        <v>259</v>
      </c>
      <c r="B266" s="217" t="s">
        <v>1523</v>
      </c>
      <c r="C266" s="217" t="s">
        <v>1524</v>
      </c>
      <c r="D266" s="75" t="s">
        <v>2224</v>
      </c>
      <c r="E266" s="345">
        <v>22.5</v>
      </c>
      <c r="F266" s="78"/>
      <c r="G266" s="41" t="s">
        <v>2101</v>
      </c>
      <c r="H266" s="46">
        <v>3000</v>
      </c>
      <c r="I266" s="78">
        <v>300</v>
      </c>
      <c r="J266" s="80"/>
    </row>
    <row r="267" spans="1:10" ht="50.25" customHeight="1" x14ac:dyDescent="0.2">
      <c r="A267" s="140">
        <v>260</v>
      </c>
      <c r="B267" s="217" t="s">
        <v>1525</v>
      </c>
      <c r="C267" s="217" t="s">
        <v>1526</v>
      </c>
      <c r="D267" s="75" t="s">
        <v>2224</v>
      </c>
      <c r="E267" s="345">
        <v>300</v>
      </c>
      <c r="F267" s="78"/>
      <c r="G267" s="41" t="s">
        <v>2037</v>
      </c>
      <c r="H267" s="46">
        <v>231000</v>
      </c>
      <c r="I267" s="78">
        <v>300</v>
      </c>
      <c r="J267" s="80"/>
    </row>
    <row r="268" spans="1:10" ht="50.25" customHeight="1" x14ac:dyDescent="0.2">
      <c r="A268" s="140">
        <v>261</v>
      </c>
      <c r="B268" s="217" t="s">
        <v>1527</v>
      </c>
      <c r="C268" s="217" t="s">
        <v>1528</v>
      </c>
      <c r="D268" s="75" t="s">
        <v>2224</v>
      </c>
      <c r="E268" s="345">
        <v>23.3</v>
      </c>
      <c r="F268" s="78"/>
      <c r="G268" s="41" t="s">
        <v>2062</v>
      </c>
      <c r="H268" s="46">
        <v>3000</v>
      </c>
      <c r="I268" s="78">
        <v>300</v>
      </c>
      <c r="J268" s="80"/>
    </row>
    <row r="269" spans="1:10" ht="50.25" customHeight="1" x14ac:dyDescent="0.2">
      <c r="A269" s="78">
        <v>262</v>
      </c>
      <c r="B269" s="217" t="s">
        <v>1529</v>
      </c>
      <c r="C269" s="217" t="s">
        <v>1530</v>
      </c>
      <c r="D269" s="75" t="s">
        <v>2224</v>
      </c>
      <c r="E269" s="345">
        <v>35.299999999999997</v>
      </c>
      <c r="F269" s="78"/>
      <c r="G269" s="41" t="s">
        <v>2047</v>
      </c>
      <c r="H269" s="46">
        <v>5000</v>
      </c>
      <c r="I269" s="78">
        <v>300</v>
      </c>
      <c r="J269" s="80"/>
    </row>
    <row r="270" spans="1:10" ht="50.25" customHeight="1" x14ac:dyDescent="0.2">
      <c r="A270" s="140">
        <v>263</v>
      </c>
      <c r="B270" s="217" t="s">
        <v>1533</v>
      </c>
      <c r="C270" s="217" t="s">
        <v>1534</v>
      </c>
      <c r="D270" s="75" t="s">
        <v>2224</v>
      </c>
      <c r="E270" s="345">
        <v>429.9</v>
      </c>
      <c r="F270" s="78"/>
      <c r="G270" s="41" t="s">
        <v>2137</v>
      </c>
      <c r="H270" s="46">
        <v>179000</v>
      </c>
      <c r="I270" s="78">
        <v>600</v>
      </c>
      <c r="J270" s="80"/>
    </row>
    <row r="271" spans="1:10" ht="50.25" customHeight="1" x14ac:dyDescent="0.2">
      <c r="A271" s="140">
        <v>264</v>
      </c>
      <c r="B271" s="217" t="s">
        <v>1535</v>
      </c>
      <c r="C271" s="217" t="s">
        <v>1536</v>
      </c>
      <c r="D271" s="75" t="s">
        <v>2224</v>
      </c>
      <c r="E271" s="345">
        <v>408.3</v>
      </c>
      <c r="F271" s="78"/>
      <c r="G271" s="41" t="s">
        <v>198</v>
      </c>
      <c r="H271" s="46">
        <v>206000</v>
      </c>
      <c r="I271" s="78">
        <v>600</v>
      </c>
      <c r="J271" s="80"/>
    </row>
    <row r="272" spans="1:10" ht="50.25" customHeight="1" x14ac:dyDescent="0.2">
      <c r="A272" s="140">
        <v>265</v>
      </c>
      <c r="B272" s="217" t="s">
        <v>1537</v>
      </c>
      <c r="C272" s="217" t="s">
        <v>1538</v>
      </c>
      <c r="D272" s="75" t="s">
        <v>2224</v>
      </c>
      <c r="E272" s="345">
        <v>430.8</v>
      </c>
      <c r="F272" s="78"/>
      <c r="G272" s="41" t="s">
        <v>197</v>
      </c>
      <c r="H272" s="46">
        <v>76000</v>
      </c>
      <c r="I272" s="78">
        <v>600</v>
      </c>
      <c r="J272" s="80"/>
    </row>
    <row r="273" spans="1:10" ht="50.25" customHeight="1" x14ac:dyDescent="0.2">
      <c r="A273" s="78">
        <v>266</v>
      </c>
      <c r="B273" s="217" t="s">
        <v>1539</v>
      </c>
      <c r="C273" s="217" t="s">
        <v>1540</v>
      </c>
      <c r="D273" s="75" t="s">
        <v>2224</v>
      </c>
      <c r="E273" s="345">
        <v>429.7</v>
      </c>
      <c r="F273" s="78"/>
      <c r="G273" s="41" t="s">
        <v>198</v>
      </c>
      <c r="H273" s="46">
        <v>108000</v>
      </c>
      <c r="I273" s="78">
        <v>600</v>
      </c>
      <c r="J273" s="80"/>
    </row>
    <row r="274" spans="1:10" ht="50.25" customHeight="1" x14ac:dyDescent="0.2">
      <c r="A274" s="140">
        <v>267</v>
      </c>
      <c r="B274" s="217" t="s">
        <v>1541</v>
      </c>
      <c r="C274" s="217" t="s">
        <v>1542</v>
      </c>
      <c r="D274" s="75" t="s">
        <v>2224</v>
      </c>
      <c r="E274" s="345">
        <v>426.6</v>
      </c>
      <c r="F274" s="78"/>
      <c r="G274" s="41" t="s">
        <v>197</v>
      </c>
      <c r="H274" s="46">
        <v>75000</v>
      </c>
      <c r="I274" s="78">
        <v>600</v>
      </c>
      <c r="J274" s="80"/>
    </row>
    <row r="275" spans="1:10" ht="50.25" customHeight="1" x14ac:dyDescent="0.2">
      <c r="A275" s="140">
        <v>268</v>
      </c>
      <c r="B275" s="217" t="s">
        <v>1543</v>
      </c>
      <c r="C275" s="217" t="s">
        <v>1544</v>
      </c>
      <c r="D275" s="75" t="s">
        <v>2224</v>
      </c>
      <c r="E275" s="345">
        <v>574.79999999999995</v>
      </c>
      <c r="F275" s="78"/>
      <c r="G275" s="41" t="s">
        <v>2138</v>
      </c>
      <c r="H275" s="46">
        <v>261000</v>
      </c>
      <c r="I275" s="78">
        <v>600</v>
      </c>
      <c r="J275" s="80" t="s">
        <v>2139</v>
      </c>
    </row>
    <row r="276" spans="1:10" ht="50.25" customHeight="1" x14ac:dyDescent="0.2">
      <c r="A276" s="140">
        <v>269</v>
      </c>
      <c r="B276" s="217" t="s">
        <v>1543</v>
      </c>
      <c r="C276" s="217" t="s">
        <v>1544</v>
      </c>
      <c r="D276" s="75" t="s">
        <v>2224</v>
      </c>
      <c r="E276" s="345">
        <v>407.6</v>
      </c>
      <c r="F276" s="78"/>
      <c r="G276" s="41" t="s">
        <v>2140</v>
      </c>
      <c r="H276" s="46">
        <v>210000</v>
      </c>
      <c r="I276" s="78">
        <v>600</v>
      </c>
      <c r="J276" s="80"/>
    </row>
    <row r="277" spans="1:10" ht="50.25" customHeight="1" x14ac:dyDescent="0.2">
      <c r="A277" s="78">
        <v>270</v>
      </c>
      <c r="B277" s="217" t="s">
        <v>1543</v>
      </c>
      <c r="C277" s="217" t="s">
        <v>1544</v>
      </c>
      <c r="D277" s="75" t="s">
        <v>2224</v>
      </c>
      <c r="E277" s="345">
        <v>718</v>
      </c>
      <c r="F277" s="78"/>
      <c r="G277" s="41" t="s">
        <v>2141</v>
      </c>
      <c r="H277" s="46">
        <v>500000</v>
      </c>
      <c r="I277" s="78">
        <v>300</v>
      </c>
      <c r="J277" s="80"/>
    </row>
    <row r="278" spans="1:10" ht="50.25" customHeight="1" x14ac:dyDescent="0.2">
      <c r="A278" s="140">
        <v>271</v>
      </c>
      <c r="B278" s="217" t="s">
        <v>1545</v>
      </c>
      <c r="C278" s="217" t="s">
        <v>1546</v>
      </c>
      <c r="D278" s="75" t="s">
        <v>2224</v>
      </c>
      <c r="E278" s="345">
        <v>357.5</v>
      </c>
      <c r="F278" s="78"/>
      <c r="G278" s="41" t="s">
        <v>2142</v>
      </c>
      <c r="H278" s="46">
        <v>274000</v>
      </c>
      <c r="I278" s="78">
        <v>600</v>
      </c>
      <c r="J278" s="80"/>
    </row>
    <row r="279" spans="1:10" ht="50.25" customHeight="1" x14ac:dyDescent="0.2">
      <c r="A279" s="140">
        <v>272</v>
      </c>
      <c r="B279" s="217" t="s">
        <v>1547</v>
      </c>
      <c r="C279" s="217" t="s">
        <v>1548</v>
      </c>
      <c r="D279" s="75" t="s">
        <v>2224</v>
      </c>
      <c r="E279" s="345">
        <v>41.5</v>
      </c>
      <c r="F279" s="78"/>
      <c r="G279" s="41" t="s">
        <v>2043</v>
      </c>
      <c r="H279" s="46">
        <v>24000</v>
      </c>
      <c r="I279" s="78">
        <v>600</v>
      </c>
      <c r="J279" s="80"/>
    </row>
    <row r="280" spans="1:10" ht="50.25" customHeight="1" x14ac:dyDescent="0.2">
      <c r="A280" s="140">
        <v>273</v>
      </c>
      <c r="B280" s="217" t="s">
        <v>1549</v>
      </c>
      <c r="C280" s="217" t="s">
        <v>1550</v>
      </c>
      <c r="D280" s="75" t="s">
        <v>2224</v>
      </c>
      <c r="E280" s="345">
        <v>25</v>
      </c>
      <c r="F280" s="78"/>
      <c r="G280" s="41" t="s">
        <v>2038</v>
      </c>
      <c r="H280" s="46">
        <v>15000</v>
      </c>
      <c r="I280" s="78">
        <v>600</v>
      </c>
      <c r="J280" s="80"/>
    </row>
    <row r="281" spans="1:10" ht="50.25" customHeight="1" x14ac:dyDescent="0.2">
      <c r="A281" s="78">
        <v>274</v>
      </c>
      <c r="B281" s="217" t="s">
        <v>1551</v>
      </c>
      <c r="C281" s="217" t="s">
        <v>1552</v>
      </c>
      <c r="D281" s="75" t="s">
        <v>2224</v>
      </c>
      <c r="E281" s="345">
        <v>38.5</v>
      </c>
      <c r="F281" s="78"/>
      <c r="G281" s="41" t="s">
        <v>197</v>
      </c>
      <c r="H281" s="46">
        <v>14000</v>
      </c>
      <c r="I281" s="78">
        <v>600</v>
      </c>
      <c r="J281" s="80"/>
    </row>
    <row r="282" spans="1:10" ht="50.25" customHeight="1" x14ac:dyDescent="0.2">
      <c r="A282" s="140">
        <v>275</v>
      </c>
      <c r="B282" s="217" t="s">
        <v>1553</v>
      </c>
      <c r="C282" s="217" t="s">
        <v>1554</v>
      </c>
      <c r="D282" s="75" t="s">
        <v>2224</v>
      </c>
      <c r="E282" s="345">
        <v>31.5</v>
      </c>
      <c r="F282" s="78"/>
      <c r="G282" s="41" t="s">
        <v>197</v>
      </c>
      <c r="H282" s="46">
        <v>11000</v>
      </c>
      <c r="I282" s="78">
        <v>600</v>
      </c>
      <c r="J282" s="80"/>
    </row>
    <row r="283" spans="1:10" ht="50.25" customHeight="1" x14ac:dyDescent="0.2">
      <c r="A283" s="140">
        <v>276</v>
      </c>
      <c r="B283" s="217" t="s">
        <v>1555</v>
      </c>
      <c r="C283" s="217" t="s">
        <v>1556</v>
      </c>
      <c r="D283" s="75" t="s">
        <v>2224</v>
      </c>
      <c r="E283" s="345">
        <v>35</v>
      </c>
      <c r="F283" s="78"/>
      <c r="G283" s="41" t="s">
        <v>198</v>
      </c>
      <c r="H283" s="46">
        <v>9000</v>
      </c>
      <c r="I283" s="78">
        <v>600</v>
      </c>
      <c r="J283" s="80"/>
    </row>
    <row r="284" spans="1:10" ht="50.25" customHeight="1" x14ac:dyDescent="0.2">
      <c r="A284" s="140">
        <v>277</v>
      </c>
      <c r="B284" s="217" t="s">
        <v>1557</v>
      </c>
      <c r="C284" s="217" t="s">
        <v>1558</v>
      </c>
      <c r="D284" s="75" t="s">
        <v>2224</v>
      </c>
      <c r="E284" s="345">
        <v>91.5</v>
      </c>
      <c r="F284" s="78"/>
      <c r="G284" s="41" t="s">
        <v>198</v>
      </c>
      <c r="H284" s="46">
        <v>23000</v>
      </c>
      <c r="I284" s="78">
        <v>600</v>
      </c>
      <c r="J284" s="80"/>
    </row>
    <row r="285" spans="1:10" ht="50.25" customHeight="1" x14ac:dyDescent="0.2">
      <c r="A285" s="78">
        <v>278</v>
      </c>
      <c r="B285" s="217" t="s">
        <v>1559</v>
      </c>
      <c r="C285" s="217" t="s">
        <v>1560</v>
      </c>
      <c r="D285" s="75" t="s">
        <v>2224</v>
      </c>
      <c r="E285" s="345">
        <v>16.5</v>
      </c>
      <c r="F285" s="78"/>
      <c r="G285" s="41" t="s">
        <v>2047</v>
      </c>
      <c r="H285" s="46">
        <v>2000</v>
      </c>
      <c r="I285" s="78">
        <v>300</v>
      </c>
      <c r="J285" s="80"/>
    </row>
    <row r="286" spans="1:10" ht="50.25" customHeight="1" x14ac:dyDescent="0.2">
      <c r="A286" s="140">
        <v>279</v>
      </c>
      <c r="B286" s="217" t="s">
        <v>1561</v>
      </c>
      <c r="C286" s="217" t="s">
        <v>1562</v>
      </c>
      <c r="D286" s="75" t="s">
        <v>2224</v>
      </c>
      <c r="E286" s="345">
        <v>32.5</v>
      </c>
      <c r="F286" s="78"/>
      <c r="G286" s="41" t="s">
        <v>2047</v>
      </c>
      <c r="H286" s="46">
        <v>5000</v>
      </c>
      <c r="I286" s="78">
        <v>300</v>
      </c>
      <c r="J286" s="80"/>
    </row>
    <row r="287" spans="1:10" ht="50.25" customHeight="1" x14ac:dyDescent="0.2">
      <c r="A287" s="140">
        <v>280</v>
      </c>
      <c r="B287" s="217" t="s">
        <v>1563</v>
      </c>
      <c r="C287" s="217" t="s">
        <v>1564</v>
      </c>
      <c r="D287" s="75" t="s">
        <v>2224</v>
      </c>
      <c r="E287" s="345">
        <v>12.8</v>
      </c>
      <c r="F287" s="78"/>
      <c r="G287" s="41" t="s">
        <v>199</v>
      </c>
      <c r="H287" s="46">
        <v>7000</v>
      </c>
      <c r="I287" s="78">
        <v>600</v>
      </c>
      <c r="J287" s="80"/>
    </row>
    <row r="288" spans="1:10" ht="50.25" customHeight="1" x14ac:dyDescent="0.2">
      <c r="A288" s="140">
        <v>281</v>
      </c>
      <c r="B288" s="217" t="s">
        <v>1565</v>
      </c>
      <c r="C288" s="217" t="s">
        <v>1566</v>
      </c>
      <c r="D288" s="75" t="s">
        <v>2224</v>
      </c>
      <c r="E288" s="345">
        <v>16.2</v>
      </c>
      <c r="F288" s="78"/>
      <c r="G288" s="41" t="s">
        <v>2047</v>
      </c>
      <c r="H288" s="46">
        <v>2000</v>
      </c>
      <c r="I288" s="78">
        <v>300</v>
      </c>
      <c r="J288" s="80"/>
    </row>
    <row r="289" spans="1:10" ht="50.25" customHeight="1" x14ac:dyDescent="0.2">
      <c r="A289" s="78">
        <v>282</v>
      </c>
      <c r="B289" s="217" t="s">
        <v>1567</v>
      </c>
      <c r="C289" s="217" t="s">
        <v>1568</v>
      </c>
      <c r="D289" s="75" t="s">
        <v>2224</v>
      </c>
      <c r="E289" s="345">
        <v>40</v>
      </c>
      <c r="F289" s="78"/>
      <c r="G289" s="41" t="s">
        <v>2143</v>
      </c>
      <c r="H289" s="46">
        <v>6000</v>
      </c>
      <c r="I289" s="78">
        <v>300</v>
      </c>
      <c r="J289" s="80"/>
    </row>
    <row r="290" spans="1:10" ht="50.25" customHeight="1" x14ac:dyDescent="0.2">
      <c r="A290" s="140">
        <v>283</v>
      </c>
      <c r="B290" s="217" t="s">
        <v>1571</v>
      </c>
      <c r="C290" s="217" t="s">
        <v>1572</v>
      </c>
      <c r="D290" s="75" t="s">
        <v>2224</v>
      </c>
      <c r="E290" s="345">
        <v>675</v>
      </c>
      <c r="F290" s="78"/>
      <c r="G290" s="41" t="s">
        <v>2047</v>
      </c>
      <c r="H290" s="46">
        <v>98000</v>
      </c>
      <c r="I290" s="78">
        <v>300</v>
      </c>
      <c r="J290" s="80"/>
    </row>
    <row r="291" spans="1:10" ht="50.25" customHeight="1" x14ac:dyDescent="0.2">
      <c r="A291" s="140">
        <v>284</v>
      </c>
      <c r="B291" s="217" t="s">
        <v>1575</v>
      </c>
      <c r="C291" s="217" t="s">
        <v>1576</v>
      </c>
      <c r="D291" s="75" t="s">
        <v>2224</v>
      </c>
      <c r="E291" s="345">
        <v>399</v>
      </c>
      <c r="F291" s="78"/>
      <c r="G291" s="41" t="s">
        <v>2067</v>
      </c>
      <c r="H291" s="46">
        <v>93000</v>
      </c>
      <c r="I291" s="78">
        <v>300</v>
      </c>
      <c r="J291" s="80"/>
    </row>
    <row r="292" spans="1:10" ht="50.25" customHeight="1" x14ac:dyDescent="0.2">
      <c r="A292" s="140">
        <v>285</v>
      </c>
      <c r="B292" s="217" t="s">
        <v>1577</v>
      </c>
      <c r="C292" s="217" t="s">
        <v>1578</v>
      </c>
      <c r="D292" s="75" t="s">
        <v>2224</v>
      </c>
      <c r="E292" s="345">
        <v>20</v>
      </c>
      <c r="F292" s="78"/>
      <c r="G292" s="41" t="s">
        <v>2102</v>
      </c>
      <c r="H292" s="46">
        <v>9000</v>
      </c>
      <c r="I292" s="78">
        <v>600</v>
      </c>
      <c r="J292" s="80"/>
    </row>
    <row r="293" spans="1:10" ht="50.25" customHeight="1" x14ac:dyDescent="0.2">
      <c r="A293" s="78">
        <v>286</v>
      </c>
      <c r="B293" s="217" t="s">
        <v>1579</v>
      </c>
      <c r="C293" s="217" t="s">
        <v>1580</v>
      </c>
      <c r="D293" s="75" t="s">
        <v>2224</v>
      </c>
      <c r="E293" s="345">
        <v>75</v>
      </c>
      <c r="F293" s="78"/>
      <c r="G293" s="41" t="s">
        <v>2102</v>
      </c>
      <c r="H293" s="46">
        <v>34000</v>
      </c>
      <c r="I293" s="78">
        <v>600</v>
      </c>
      <c r="J293" s="80"/>
    </row>
    <row r="294" spans="1:10" ht="50.25" customHeight="1" x14ac:dyDescent="0.2">
      <c r="A294" s="140">
        <v>287</v>
      </c>
      <c r="B294" s="217" t="s">
        <v>1581</v>
      </c>
      <c r="C294" s="217" t="s">
        <v>1582</v>
      </c>
      <c r="D294" s="75" t="s">
        <v>2224</v>
      </c>
      <c r="E294" s="345">
        <v>152.5</v>
      </c>
      <c r="F294" s="78"/>
      <c r="G294" s="41" t="s">
        <v>2144</v>
      </c>
      <c r="H294" s="46">
        <v>22000</v>
      </c>
      <c r="I294" s="78">
        <v>300</v>
      </c>
      <c r="J294" s="80"/>
    </row>
    <row r="295" spans="1:10" ht="50.25" customHeight="1" x14ac:dyDescent="0.2">
      <c r="A295" s="140">
        <v>288</v>
      </c>
      <c r="B295" s="217" t="s">
        <v>1583</v>
      </c>
      <c r="C295" s="217" t="s">
        <v>1584</v>
      </c>
      <c r="D295" s="75" t="s">
        <v>2224</v>
      </c>
      <c r="E295" s="345">
        <v>3</v>
      </c>
      <c r="F295" s="78"/>
      <c r="G295" s="41" t="s">
        <v>2144</v>
      </c>
      <c r="H295" s="46">
        <v>1000</v>
      </c>
      <c r="I295" s="78">
        <v>300</v>
      </c>
      <c r="J295" s="80"/>
    </row>
    <row r="296" spans="1:10" ht="50.25" customHeight="1" x14ac:dyDescent="0.2">
      <c r="A296" s="140">
        <v>289</v>
      </c>
      <c r="B296" s="217" t="s">
        <v>1585</v>
      </c>
      <c r="C296" s="217" t="s">
        <v>1586</v>
      </c>
      <c r="D296" s="75" t="s">
        <v>2224</v>
      </c>
      <c r="E296" s="345">
        <v>13.5</v>
      </c>
      <c r="F296" s="78"/>
      <c r="G296" s="41" t="s">
        <v>2144</v>
      </c>
      <c r="H296" s="46">
        <v>2000</v>
      </c>
      <c r="I296" s="78">
        <v>300</v>
      </c>
      <c r="J296" s="80"/>
    </row>
    <row r="297" spans="1:10" ht="50.25" customHeight="1" x14ac:dyDescent="0.2">
      <c r="A297" s="78">
        <v>290</v>
      </c>
      <c r="B297" s="217" t="s">
        <v>1587</v>
      </c>
      <c r="C297" s="217" t="s">
        <v>1588</v>
      </c>
      <c r="D297" s="75" t="s">
        <v>2224</v>
      </c>
      <c r="E297" s="345">
        <v>45.8</v>
      </c>
      <c r="F297" s="78"/>
      <c r="G297" s="41" t="s">
        <v>2145</v>
      </c>
      <c r="H297" s="46">
        <v>7000</v>
      </c>
      <c r="I297" s="78">
        <v>300</v>
      </c>
      <c r="J297" s="80"/>
    </row>
    <row r="298" spans="1:10" ht="50.25" customHeight="1" x14ac:dyDescent="0.2">
      <c r="A298" s="140">
        <v>291</v>
      </c>
      <c r="B298" s="217" t="s">
        <v>1589</v>
      </c>
      <c r="C298" s="217" t="s">
        <v>1590</v>
      </c>
      <c r="D298" s="75" t="s">
        <v>2224</v>
      </c>
      <c r="E298" s="345">
        <v>11</v>
      </c>
      <c r="F298" s="78"/>
      <c r="G298" s="41" t="s">
        <v>2062</v>
      </c>
      <c r="H298" s="46">
        <v>2000</v>
      </c>
      <c r="I298" s="78">
        <v>300</v>
      </c>
      <c r="J298" s="80"/>
    </row>
    <row r="299" spans="1:10" ht="50.25" customHeight="1" x14ac:dyDescent="0.2">
      <c r="A299" s="140">
        <v>292</v>
      </c>
      <c r="B299" s="217" t="s">
        <v>1591</v>
      </c>
      <c r="C299" s="217" t="s">
        <v>1592</v>
      </c>
      <c r="D299" s="75" t="s">
        <v>2224</v>
      </c>
      <c r="E299" s="345">
        <v>63</v>
      </c>
      <c r="F299" s="78"/>
      <c r="G299" s="41" t="s">
        <v>197</v>
      </c>
      <c r="H299" s="46">
        <v>11000</v>
      </c>
      <c r="I299" s="78">
        <v>600</v>
      </c>
      <c r="J299" s="80"/>
    </row>
    <row r="300" spans="1:10" ht="50.25" customHeight="1" x14ac:dyDescent="0.2">
      <c r="A300" s="140">
        <v>293</v>
      </c>
      <c r="B300" s="217" t="s">
        <v>1593</v>
      </c>
      <c r="C300" s="217" t="s">
        <v>1594</v>
      </c>
      <c r="D300" s="75" t="s">
        <v>2224</v>
      </c>
      <c r="E300" s="345">
        <v>154</v>
      </c>
      <c r="F300" s="78"/>
      <c r="G300" s="41" t="s">
        <v>2047</v>
      </c>
      <c r="H300" s="46">
        <v>22000</v>
      </c>
      <c r="I300" s="78">
        <v>300</v>
      </c>
      <c r="J300" s="80"/>
    </row>
    <row r="301" spans="1:10" ht="50.25" customHeight="1" x14ac:dyDescent="0.2">
      <c r="A301" s="78">
        <v>294</v>
      </c>
      <c r="B301" s="217" t="s">
        <v>1595</v>
      </c>
      <c r="C301" s="217" t="s">
        <v>1596</v>
      </c>
      <c r="D301" s="75" t="s">
        <v>2224</v>
      </c>
      <c r="E301" s="345">
        <v>71</v>
      </c>
      <c r="F301" s="78"/>
      <c r="G301" s="41" t="s">
        <v>2047</v>
      </c>
      <c r="H301" s="46">
        <v>10000</v>
      </c>
      <c r="I301" s="78">
        <v>300</v>
      </c>
      <c r="J301" s="80"/>
    </row>
    <row r="302" spans="1:10" ht="50.25" customHeight="1" x14ac:dyDescent="0.2">
      <c r="A302" s="140">
        <v>295</v>
      </c>
      <c r="B302" s="217" t="s">
        <v>1597</v>
      </c>
      <c r="C302" s="217" t="s">
        <v>1598</v>
      </c>
      <c r="D302" s="75" t="s">
        <v>2224</v>
      </c>
      <c r="E302" s="345">
        <v>251</v>
      </c>
      <c r="F302" s="78"/>
      <c r="G302" s="41" t="s">
        <v>2146</v>
      </c>
      <c r="H302" s="46">
        <v>120000</v>
      </c>
      <c r="I302" s="78">
        <v>600</v>
      </c>
      <c r="J302" s="80"/>
    </row>
    <row r="303" spans="1:10" ht="50.25" customHeight="1" x14ac:dyDescent="0.2">
      <c r="A303" s="140">
        <v>296</v>
      </c>
      <c r="B303" s="217" t="s">
        <v>1599</v>
      </c>
      <c r="C303" s="217" t="s">
        <v>1600</v>
      </c>
      <c r="D303" s="75" t="s">
        <v>2224</v>
      </c>
      <c r="E303" s="345">
        <v>92</v>
      </c>
      <c r="F303" s="78"/>
      <c r="G303" s="41" t="s">
        <v>2047</v>
      </c>
      <c r="H303" s="46">
        <v>13000</v>
      </c>
      <c r="I303" s="78">
        <v>300</v>
      </c>
      <c r="J303" s="80"/>
    </row>
    <row r="304" spans="1:10" ht="50.25" customHeight="1" x14ac:dyDescent="0.2">
      <c r="A304" s="140">
        <v>297</v>
      </c>
      <c r="B304" s="217" t="s">
        <v>1601</v>
      </c>
      <c r="C304" s="217" t="s">
        <v>1602</v>
      </c>
      <c r="D304" s="75" t="s">
        <v>2224</v>
      </c>
      <c r="E304" s="345">
        <v>40</v>
      </c>
      <c r="F304" s="78"/>
      <c r="G304" s="41" t="s">
        <v>2105</v>
      </c>
      <c r="H304" s="46">
        <v>6000</v>
      </c>
      <c r="I304" s="78">
        <v>300</v>
      </c>
      <c r="J304" s="80"/>
    </row>
    <row r="305" spans="1:10" ht="50.25" customHeight="1" x14ac:dyDescent="0.2">
      <c r="A305" s="78">
        <v>298</v>
      </c>
      <c r="B305" s="217" t="s">
        <v>1603</v>
      </c>
      <c r="C305" s="217" t="s">
        <v>1604</v>
      </c>
      <c r="D305" s="75" t="s">
        <v>2224</v>
      </c>
      <c r="E305" s="345">
        <v>84</v>
      </c>
      <c r="F305" s="78"/>
      <c r="G305" s="41" t="s">
        <v>2109</v>
      </c>
      <c r="H305" s="46">
        <v>12000</v>
      </c>
      <c r="I305" s="78">
        <v>300</v>
      </c>
      <c r="J305" s="80"/>
    </row>
    <row r="306" spans="1:10" ht="50.25" customHeight="1" x14ac:dyDescent="0.2">
      <c r="A306" s="140">
        <v>299</v>
      </c>
      <c r="B306" s="217" t="s">
        <v>1605</v>
      </c>
      <c r="C306" s="217" t="s">
        <v>1606</v>
      </c>
      <c r="D306" s="75" t="s">
        <v>2224</v>
      </c>
      <c r="E306" s="345">
        <v>61</v>
      </c>
      <c r="F306" s="78"/>
      <c r="G306" s="41" t="s">
        <v>2047</v>
      </c>
      <c r="H306" s="46">
        <v>9000</v>
      </c>
      <c r="I306" s="78">
        <v>300</v>
      </c>
      <c r="J306" s="80"/>
    </row>
    <row r="307" spans="1:10" ht="50.25" customHeight="1" x14ac:dyDescent="0.2">
      <c r="A307" s="140">
        <v>300</v>
      </c>
      <c r="B307" s="217" t="s">
        <v>1607</v>
      </c>
      <c r="C307" s="217" t="s">
        <v>1608</v>
      </c>
      <c r="D307" s="75" t="s">
        <v>2224</v>
      </c>
      <c r="E307" s="345">
        <v>80</v>
      </c>
      <c r="F307" s="78"/>
      <c r="G307" s="41" t="s">
        <v>2038</v>
      </c>
      <c r="H307" s="46">
        <v>48000</v>
      </c>
      <c r="I307" s="78">
        <v>600</v>
      </c>
      <c r="J307" s="80"/>
    </row>
    <row r="308" spans="1:10" ht="50.25" customHeight="1" x14ac:dyDescent="0.2">
      <c r="A308" s="140">
        <v>301</v>
      </c>
      <c r="B308" s="217" t="s">
        <v>1609</v>
      </c>
      <c r="C308" s="217" t="s">
        <v>1610</v>
      </c>
      <c r="D308" s="75" t="s">
        <v>2224</v>
      </c>
      <c r="E308" s="345">
        <v>160</v>
      </c>
      <c r="F308" s="78"/>
      <c r="G308" s="41" t="s">
        <v>2100</v>
      </c>
      <c r="H308" s="46">
        <v>73000</v>
      </c>
      <c r="I308" s="78">
        <v>600</v>
      </c>
      <c r="J308" s="80"/>
    </row>
    <row r="309" spans="1:10" ht="50.25" customHeight="1" x14ac:dyDescent="0.2">
      <c r="A309" s="78">
        <v>302</v>
      </c>
      <c r="B309" s="217" t="s">
        <v>1611</v>
      </c>
      <c r="C309" s="217" t="s">
        <v>1612</v>
      </c>
      <c r="D309" s="75" t="s">
        <v>2224</v>
      </c>
      <c r="E309" s="345">
        <v>359</v>
      </c>
      <c r="F309" s="78"/>
      <c r="G309" s="41" t="s">
        <v>2092</v>
      </c>
      <c r="H309" s="46">
        <v>163000</v>
      </c>
      <c r="I309" s="78">
        <v>600</v>
      </c>
      <c r="J309" s="80"/>
    </row>
    <row r="310" spans="1:10" ht="50.25" customHeight="1" x14ac:dyDescent="0.2">
      <c r="A310" s="140">
        <v>303</v>
      </c>
      <c r="B310" s="217" t="s">
        <v>1613</v>
      </c>
      <c r="C310" s="217" t="s">
        <v>1614</v>
      </c>
      <c r="D310" s="75" t="s">
        <v>2224</v>
      </c>
      <c r="E310" s="345">
        <v>110</v>
      </c>
      <c r="F310" s="78"/>
      <c r="G310" s="41" t="s">
        <v>2092</v>
      </c>
      <c r="H310" s="46">
        <v>50000</v>
      </c>
      <c r="I310" s="78">
        <v>600</v>
      </c>
      <c r="J310" s="80"/>
    </row>
    <row r="311" spans="1:10" ht="50.25" customHeight="1" x14ac:dyDescent="0.2">
      <c r="A311" s="140">
        <v>304</v>
      </c>
      <c r="B311" s="217" t="s">
        <v>1615</v>
      </c>
      <c r="C311" s="217" t="s">
        <v>1616</v>
      </c>
      <c r="D311" s="75" t="s">
        <v>2224</v>
      </c>
      <c r="E311" s="345">
        <v>185</v>
      </c>
      <c r="F311" s="78"/>
      <c r="G311" s="41" t="s">
        <v>2100</v>
      </c>
      <c r="H311" s="46">
        <v>84000</v>
      </c>
      <c r="I311" s="78">
        <v>600</v>
      </c>
      <c r="J311" s="80"/>
    </row>
    <row r="312" spans="1:10" ht="50.25" customHeight="1" x14ac:dyDescent="0.2">
      <c r="A312" s="140">
        <v>305</v>
      </c>
      <c r="B312" s="217" t="s">
        <v>1617</v>
      </c>
      <c r="C312" s="217" t="s">
        <v>1618</v>
      </c>
      <c r="D312" s="75" t="s">
        <v>2224</v>
      </c>
      <c r="E312" s="345">
        <v>23</v>
      </c>
      <c r="F312" s="78"/>
      <c r="G312" s="41" t="s">
        <v>2092</v>
      </c>
      <c r="H312" s="46">
        <v>10000</v>
      </c>
      <c r="I312" s="78">
        <v>600</v>
      </c>
      <c r="J312" s="80"/>
    </row>
    <row r="313" spans="1:10" ht="50.25" customHeight="1" x14ac:dyDescent="0.2">
      <c r="A313" s="78">
        <v>306</v>
      </c>
      <c r="B313" s="217" t="s">
        <v>1619</v>
      </c>
      <c r="C313" s="217" t="s">
        <v>1620</v>
      </c>
      <c r="D313" s="75" t="s">
        <v>2224</v>
      </c>
      <c r="E313" s="345">
        <v>98.7</v>
      </c>
      <c r="F313" s="78"/>
      <c r="G313" s="41" t="s">
        <v>2147</v>
      </c>
      <c r="H313" s="46">
        <v>157000</v>
      </c>
      <c r="I313" s="78">
        <v>300</v>
      </c>
      <c r="J313" s="80"/>
    </row>
    <row r="314" spans="1:10" ht="50.25" customHeight="1" x14ac:dyDescent="0.2">
      <c r="A314" s="140">
        <v>307</v>
      </c>
      <c r="B314" s="217" t="s">
        <v>1621</v>
      </c>
      <c r="C314" s="217" t="s">
        <v>1622</v>
      </c>
      <c r="D314" s="75" t="s">
        <v>2224</v>
      </c>
      <c r="E314" s="345">
        <v>650</v>
      </c>
      <c r="F314" s="78"/>
      <c r="G314" s="41" t="s">
        <v>2072</v>
      </c>
      <c r="H314" s="46">
        <v>296000</v>
      </c>
      <c r="I314" s="78">
        <v>600</v>
      </c>
      <c r="J314" s="80"/>
    </row>
    <row r="315" spans="1:10" ht="50.25" customHeight="1" x14ac:dyDescent="0.2">
      <c r="A315" s="140">
        <v>308</v>
      </c>
      <c r="B315" s="217" t="s">
        <v>1623</v>
      </c>
      <c r="C315" s="217" t="s">
        <v>1624</v>
      </c>
      <c r="D315" s="75" t="s">
        <v>2224</v>
      </c>
      <c r="E315" s="345">
        <v>81</v>
      </c>
      <c r="F315" s="78"/>
      <c r="G315" s="41" t="s">
        <v>2092</v>
      </c>
      <c r="H315" s="46">
        <v>37000</v>
      </c>
      <c r="I315" s="78">
        <v>600</v>
      </c>
      <c r="J315" s="80"/>
    </row>
    <row r="316" spans="1:10" ht="50.25" customHeight="1" x14ac:dyDescent="0.2">
      <c r="A316" s="140">
        <v>309</v>
      </c>
      <c r="B316" s="217" t="s">
        <v>1625</v>
      </c>
      <c r="C316" s="217" t="s">
        <v>1626</v>
      </c>
      <c r="D316" s="75" t="s">
        <v>2224</v>
      </c>
      <c r="E316" s="345">
        <v>325</v>
      </c>
      <c r="F316" s="78"/>
      <c r="G316" s="41" t="s">
        <v>2068</v>
      </c>
      <c r="H316" s="46">
        <v>187000</v>
      </c>
      <c r="I316" s="78">
        <v>600</v>
      </c>
      <c r="J316" s="80"/>
    </row>
    <row r="317" spans="1:10" ht="50.25" customHeight="1" x14ac:dyDescent="0.2">
      <c r="A317" s="78">
        <v>310</v>
      </c>
      <c r="B317" s="217" t="s">
        <v>1627</v>
      </c>
      <c r="C317" s="217" t="s">
        <v>1628</v>
      </c>
      <c r="D317" s="75" t="s">
        <v>2224</v>
      </c>
      <c r="E317" s="345">
        <v>125</v>
      </c>
      <c r="F317" s="78"/>
      <c r="G317" s="41" t="s">
        <v>2047</v>
      </c>
      <c r="H317" s="46">
        <v>18000</v>
      </c>
      <c r="I317" s="78">
        <v>300</v>
      </c>
      <c r="J317" s="80"/>
    </row>
    <row r="318" spans="1:10" ht="50.25" customHeight="1" x14ac:dyDescent="0.2">
      <c r="A318" s="140">
        <v>311</v>
      </c>
      <c r="B318" s="217" t="s">
        <v>1629</v>
      </c>
      <c r="C318" s="217" t="s">
        <v>1630</v>
      </c>
      <c r="D318" s="75" t="s">
        <v>2224</v>
      </c>
      <c r="E318" s="345">
        <v>150</v>
      </c>
      <c r="F318" s="78"/>
      <c r="G318" s="41" t="s">
        <v>2047</v>
      </c>
      <c r="H318" s="46">
        <v>22000</v>
      </c>
      <c r="I318" s="78">
        <v>300</v>
      </c>
      <c r="J318" s="80"/>
    </row>
    <row r="319" spans="1:10" ht="50.25" customHeight="1" x14ac:dyDescent="0.2">
      <c r="A319" s="140">
        <v>312</v>
      </c>
      <c r="B319" s="217" t="s">
        <v>1631</v>
      </c>
      <c r="C319" s="217" t="s">
        <v>1632</v>
      </c>
      <c r="D319" s="75" t="s">
        <v>2224</v>
      </c>
      <c r="E319" s="345">
        <v>275</v>
      </c>
      <c r="F319" s="78"/>
      <c r="G319" s="41" t="s">
        <v>2047</v>
      </c>
      <c r="H319" s="46">
        <v>40000</v>
      </c>
      <c r="I319" s="78">
        <v>300</v>
      </c>
      <c r="J319" s="80"/>
    </row>
    <row r="320" spans="1:10" ht="50.25" customHeight="1" x14ac:dyDescent="0.2">
      <c r="A320" s="140">
        <v>313</v>
      </c>
      <c r="B320" s="217" t="s">
        <v>1633</v>
      </c>
      <c r="C320" s="217" t="s">
        <v>1634</v>
      </c>
      <c r="D320" s="75" t="s">
        <v>2224</v>
      </c>
      <c r="E320" s="345">
        <v>500</v>
      </c>
      <c r="F320" s="78"/>
      <c r="G320" s="41" t="s">
        <v>2047</v>
      </c>
      <c r="H320" s="46">
        <v>73000</v>
      </c>
      <c r="I320" s="78">
        <v>300</v>
      </c>
      <c r="J320" s="80"/>
    </row>
    <row r="321" spans="1:10" ht="50.25" customHeight="1" x14ac:dyDescent="0.2">
      <c r="A321" s="78">
        <v>314</v>
      </c>
      <c r="B321" s="217" t="s">
        <v>1635</v>
      </c>
      <c r="C321" s="217" t="s">
        <v>1636</v>
      </c>
      <c r="D321" s="75" t="s">
        <v>2224</v>
      </c>
      <c r="E321" s="345">
        <v>564.4</v>
      </c>
      <c r="F321" s="78"/>
      <c r="G321" s="41" t="s">
        <v>2148</v>
      </c>
      <c r="H321" s="46">
        <v>118000</v>
      </c>
      <c r="I321" s="78">
        <v>480</v>
      </c>
      <c r="J321" s="80"/>
    </row>
    <row r="322" spans="1:10" ht="50.25" customHeight="1" x14ac:dyDescent="0.2">
      <c r="A322" s="140">
        <v>315</v>
      </c>
      <c r="B322" s="217" t="s">
        <v>1637</v>
      </c>
      <c r="C322" s="217" t="s">
        <v>1638</v>
      </c>
      <c r="D322" s="75" t="s">
        <v>2224</v>
      </c>
      <c r="E322" s="345">
        <v>425</v>
      </c>
      <c r="F322" s="78"/>
      <c r="G322" s="41" t="s">
        <v>2047</v>
      </c>
      <c r="H322" s="46">
        <v>62000</v>
      </c>
      <c r="I322" s="78">
        <v>300</v>
      </c>
      <c r="J322" s="80"/>
    </row>
    <row r="323" spans="1:10" ht="50.25" customHeight="1" x14ac:dyDescent="0.2">
      <c r="A323" s="140">
        <v>316</v>
      </c>
      <c r="B323" s="217" t="s">
        <v>1639</v>
      </c>
      <c r="C323" s="217" t="s">
        <v>1640</v>
      </c>
      <c r="D323" s="75" t="s">
        <v>2224</v>
      </c>
      <c r="E323" s="345">
        <v>550</v>
      </c>
      <c r="F323" s="78"/>
      <c r="G323" s="41" t="s">
        <v>2043</v>
      </c>
      <c r="H323" s="46">
        <v>316000</v>
      </c>
      <c r="I323" s="78">
        <v>600</v>
      </c>
      <c r="J323" s="80"/>
    </row>
    <row r="324" spans="1:10" ht="50.25" customHeight="1" x14ac:dyDescent="0.2">
      <c r="A324" s="140">
        <v>317</v>
      </c>
      <c r="B324" s="217" t="s">
        <v>1641</v>
      </c>
      <c r="C324" s="217" t="s">
        <v>1642</v>
      </c>
      <c r="D324" s="75" t="s">
        <v>2224</v>
      </c>
      <c r="E324" s="345">
        <v>625</v>
      </c>
      <c r="F324" s="78"/>
      <c r="G324" s="41" t="s">
        <v>197</v>
      </c>
      <c r="H324" s="46">
        <v>220000</v>
      </c>
      <c r="I324" s="78">
        <v>600</v>
      </c>
      <c r="J324" s="80"/>
    </row>
    <row r="325" spans="1:10" ht="50.25" customHeight="1" x14ac:dyDescent="0.2">
      <c r="A325" s="78">
        <v>318</v>
      </c>
      <c r="B325" s="217" t="s">
        <v>1643</v>
      </c>
      <c r="C325" s="217" t="s">
        <v>1644</v>
      </c>
      <c r="D325" s="75" t="s">
        <v>2224</v>
      </c>
      <c r="E325" s="345">
        <v>210</v>
      </c>
      <c r="F325" s="78"/>
      <c r="G325" s="41" t="s">
        <v>2072</v>
      </c>
      <c r="H325" s="46">
        <v>95000</v>
      </c>
      <c r="I325" s="78">
        <v>600</v>
      </c>
      <c r="J325" s="80"/>
    </row>
    <row r="326" spans="1:10" ht="50.25" customHeight="1" x14ac:dyDescent="0.2">
      <c r="A326" s="140">
        <v>319</v>
      </c>
      <c r="B326" s="217" t="s">
        <v>1645</v>
      </c>
      <c r="C326" s="217" t="s">
        <v>1646</v>
      </c>
      <c r="D326" s="75" t="s">
        <v>2224</v>
      </c>
      <c r="E326" s="345">
        <v>500</v>
      </c>
      <c r="F326" s="78"/>
      <c r="G326" s="41" t="s">
        <v>2047</v>
      </c>
      <c r="H326" s="46">
        <v>73000</v>
      </c>
      <c r="I326" s="78">
        <v>300</v>
      </c>
      <c r="J326" s="80"/>
    </row>
    <row r="327" spans="1:10" ht="50.25" customHeight="1" x14ac:dyDescent="0.2">
      <c r="A327" s="140">
        <v>320</v>
      </c>
      <c r="B327" s="217" t="s">
        <v>1647</v>
      </c>
      <c r="C327" s="217" t="s">
        <v>1648</v>
      </c>
      <c r="D327" s="75" t="s">
        <v>2224</v>
      </c>
      <c r="E327" s="345">
        <v>300</v>
      </c>
      <c r="F327" s="78"/>
      <c r="G327" s="41" t="s">
        <v>2047</v>
      </c>
      <c r="H327" s="46">
        <v>44000</v>
      </c>
      <c r="I327" s="78">
        <v>300</v>
      </c>
      <c r="J327" s="80"/>
    </row>
    <row r="328" spans="1:10" ht="50.25" customHeight="1" x14ac:dyDescent="0.2">
      <c r="A328" s="140">
        <v>321</v>
      </c>
      <c r="B328" s="217" t="s">
        <v>1649</v>
      </c>
      <c r="C328" s="217" t="s">
        <v>1650</v>
      </c>
      <c r="D328" s="75" t="s">
        <v>2224</v>
      </c>
      <c r="E328" s="345">
        <v>475</v>
      </c>
      <c r="F328" s="78"/>
      <c r="G328" s="41" t="s">
        <v>2047</v>
      </c>
      <c r="H328" s="46">
        <v>69000</v>
      </c>
      <c r="I328" s="78">
        <v>300</v>
      </c>
      <c r="J328" s="80"/>
    </row>
    <row r="329" spans="1:10" ht="50.25" customHeight="1" x14ac:dyDescent="0.2">
      <c r="A329" s="78">
        <v>322</v>
      </c>
      <c r="B329" s="217" t="s">
        <v>1651</v>
      </c>
      <c r="C329" s="217" t="s">
        <v>1651</v>
      </c>
      <c r="D329" s="75" t="s">
        <v>2224</v>
      </c>
      <c r="E329" s="345">
        <v>450</v>
      </c>
      <c r="F329" s="78"/>
      <c r="G329" s="41" t="s">
        <v>2047</v>
      </c>
      <c r="H329" s="46">
        <v>66000</v>
      </c>
      <c r="I329" s="78">
        <v>300</v>
      </c>
      <c r="J329" s="80" t="s">
        <v>2149</v>
      </c>
    </row>
    <row r="330" spans="1:10" ht="50.25" customHeight="1" x14ac:dyDescent="0.2">
      <c r="A330" s="140">
        <v>323</v>
      </c>
      <c r="B330" s="217" t="s">
        <v>1652</v>
      </c>
      <c r="C330" s="217" t="s">
        <v>1653</v>
      </c>
      <c r="D330" s="75" t="s">
        <v>2224</v>
      </c>
      <c r="E330" s="345">
        <v>950</v>
      </c>
      <c r="F330" s="78"/>
      <c r="G330" s="41" t="s">
        <v>2047</v>
      </c>
      <c r="H330" s="46">
        <v>139000</v>
      </c>
      <c r="I330" s="78">
        <v>300</v>
      </c>
      <c r="J330" s="80"/>
    </row>
    <row r="331" spans="1:10" ht="50.25" customHeight="1" x14ac:dyDescent="0.2">
      <c r="A331" s="140">
        <v>324</v>
      </c>
      <c r="B331" s="217" t="s">
        <v>1654</v>
      </c>
      <c r="C331" s="217" t="s">
        <v>1655</v>
      </c>
      <c r="D331" s="75" t="s">
        <v>2224</v>
      </c>
      <c r="E331" s="345">
        <v>200</v>
      </c>
      <c r="F331" s="78"/>
      <c r="G331" s="41" t="s">
        <v>2047</v>
      </c>
      <c r="H331" s="46">
        <v>29000</v>
      </c>
      <c r="I331" s="78">
        <v>300</v>
      </c>
      <c r="J331" s="80"/>
    </row>
    <row r="332" spans="1:10" ht="50.25" customHeight="1" x14ac:dyDescent="0.2">
      <c r="A332" s="140">
        <v>325</v>
      </c>
      <c r="B332" s="217" t="s">
        <v>1658</v>
      </c>
      <c r="C332" s="217" t="s">
        <v>1659</v>
      </c>
      <c r="D332" s="75" t="s">
        <v>2224</v>
      </c>
      <c r="E332" s="345">
        <v>50</v>
      </c>
      <c r="F332" s="78"/>
      <c r="G332" s="41" t="s">
        <v>2047</v>
      </c>
      <c r="H332" s="46">
        <v>7000</v>
      </c>
      <c r="I332" s="78">
        <v>300</v>
      </c>
      <c r="J332" s="80"/>
    </row>
    <row r="333" spans="1:10" ht="50.25" customHeight="1" x14ac:dyDescent="0.2">
      <c r="A333" s="78">
        <v>326</v>
      </c>
      <c r="B333" s="217" t="s">
        <v>1660</v>
      </c>
      <c r="C333" s="217" t="s">
        <v>1661</v>
      </c>
      <c r="D333" s="75" t="s">
        <v>2224</v>
      </c>
      <c r="E333" s="345">
        <v>800</v>
      </c>
      <c r="F333" s="78"/>
      <c r="G333" s="41" t="s">
        <v>2043</v>
      </c>
      <c r="H333" s="46">
        <v>460000</v>
      </c>
      <c r="I333" s="78">
        <v>600</v>
      </c>
      <c r="J333" s="80"/>
    </row>
    <row r="334" spans="1:10" ht="50.25" customHeight="1" x14ac:dyDescent="0.2">
      <c r="A334" s="140">
        <v>327</v>
      </c>
      <c r="B334" s="217" t="s">
        <v>1662</v>
      </c>
      <c r="C334" s="217" t="s">
        <v>1663</v>
      </c>
      <c r="D334" s="75" t="s">
        <v>2224</v>
      </c>
      <c r="E334" s="345">
        <v>350</v>
      </c>
      <c r="F334" s="78"/>
      <c r="G334" s="41" t="s">
        <v>2047</v>
      </c>
      <c r="H334" s="46">
        <v>51000</v>
      </c>
      <c r="I334" s="78">
        <v>300</v>
      </c>
      <c r="J334" s="80"/>
    </row>
    <row r="335" spans="1:10" ht="50.25" customHeight="1" x14ac:dyDescent="0.2">
      <c r="A335" s="140">
        <v>328</v>
      </c>
      <c r="B335" s="217" t="s">
        <v>1666</v>
      </c>
      <c r="C335" s="217" t="s">
        <v>1667</v>
      </c>
      <c r="D335" s="75" t="s">
        <v>2224</v>
      </c>
      <c r="E335" s="345">
        <v>1000</v>
      </c>
      <c r="F335" s="78"/>
      <c r="G335" s="41" t="s">
        <v>2092</v>
      </c>
      <c r="H335" s="46">
        <v>455000</v>
      </c>
      <c r="I335" s="78">
        <v>600</v>
      </c>
      <c r="J335" s="80"/>
    </row>
    <row r="336" spans="1:10" ht="50.25" customHeight="1" x14ac:dyDescent="0.2">
      <c r="A336" s="140">
        <v>329</v>
      </c>
      <c r="B336" s="217" t="s">
        <v>1668</v>
      </c>
      <c r="C336" s="217" t="s">
        <v>1669</v>
      </c>
      <c r="D336" s="75" t="s">
        <v>2224</v>
      </c>
      <c r="E336" s="345">
        <v>350</v>
      </c>
      <c r="F336" s="78"/>
      <c r="G336" s="41" t="s">
        <v>2109</v>
      </c>
      <c r="H336" s="46">
        <v>51000</v>
      </c>
      <c r="I336" s="78">
        <v>300</v>
      </c>
      <c r="J336" s="80"/>
    </row>
    <row r="337" spans="1:10" ht="50.25" customHeight="1" x14ac:dyDescent="0.2">
      <c r="A337" s="78">
        <v>330</v>
      </c>
      <c r="B337" s="217" t="s">
        <v>1670</v>
      </c>
      <c r="C337" s="217" t="s">
        <v>1671</v>
      </c>
      <c r="D337" s="75" t="s">
        <v>2224</v>
      </c>
      <c r="E337" s="345">
        <v>220</v>
      </c>
      <c r="F337" s="78"/>
      <c r="G337" s="41" t="s">
        <v>2151</v>
      </c>
      <c r="H337" s="46">
        <v>671000</v>
      </c>
      <c r="I337" s="78">
        <v>600</v>
      </c>
      <c r="J337" s="80"/>
    </row>
    <row r="338" spans="1:10" ht="50.25" customHeight="1" x14ac:dyDescent="0.2">
      <c r="A338" s="140">
        <v>331</v>
      </c>
      <c r="B338" s="217" t="s">
        <v>1670</v>
      </c>
      <c r="C338" s="217" t="s">
        <v>1671</v>
      </c>
      <c r="D338" s="75" t="s">
        <v>2224</v>
      </c>
      <c r="E338" s="345">
        <v>92</v>
      </c>
      <c r="F338" s="78"/>
      <c r="G338" s="41" t="s">
        <v>2036</v>
      </c>
      <c r="H338" s="46">
        <v>71000</v>
      </c>
      <c r="I338" s="78">
        <v>300</v>
      </c>
      <c r="J338" s="80"/>
    </row>
    <row r="339" spans="1:10" ht="50.25" customHeight="1" x14ac:dyDescent="0.2">
      <c r="A339" s="140">
        <v>332</v>
      </c>
      <c r="B339" s="217" t="s">
        <v>1672</v>
      </c>
      <c r="C339" s="217" t="s">
        <v>1673</v>
      </c>
      <c r="D339" s="75" t="s">
        <v>2224</v>
      </c>
      <c r="E339" s="345">
        <v>21</v>
      </c>
      <c r="F339" s="78"/>
      <c r="G339" s="41" t="s">
        <v>2152</v>
      </c>
      <c r="H339" s="46">
        <v>5000</v>
      </c>
      <c r="I339" s="78">
        <v>300</v>
      </c>
      <c r="J339" s="80"/>
    </row>
    <row r="340" spans="1:10" ht="50.25" customHeight="1" x14ac:dyDescent="0.2">
      <c r="A340" s="140">
        <v>333</v>
      </c>
      <c r="B340" s="217" t="s">
        <v>1674</v>
      </c>
      <c r="C340" s="217" t="s">
        <v>1675</v>
      </c>
      <c r="D340" s="75" t="s">
        <v>2224</v>
      </c>
      <c r="E340" s="345">
        <v>45</v>
      </c>
      <c r="F340" s="78"/>
      <c r="G340" s="41" t="s">
        <v>199</v>
      </c>
      <c r="H340" s="46">
        <v>26000</v>
      </c>
      <c r="I340" s="78">
        <v>600</v>
      </c>
      <c r="J340" s="80"/>
    </row>
    <row r="341" spans="1:10" ht="50.25" customHeight="1" x14ac:dyDescent="0.2">
      <c r="A341" s="78">
        <v>334</v>
      </c>
      <c r="B341" s="217" t="s">
        <v>1676</v>
      </c>
      <c r="C341" s="217" t="s">
        <v>1677</v>
      </c>
      <c r="D341" s="75" t="s">
        <v>2224</v>
      </c>
      <c r="E341" s="345">
        <v>156</v>
      </c>
      <c r="F341" s="78"/>
      <c r="G341" s="41" t="s">
        <v>199</v>
      </c>
      <c r="H341" s="46">
        <v>91000</v>
      </c>
      <c r="I341" s="78">
        <v>600</v>
      </c>
      <c r="J341" s="80"/>
    </row>
    <row r="342" spans="1:10" ht="50.25" customHeight="1" x14ac:dyDescent="0.2">
      <c r="A342" s="140">
        <v>335</v>
      </c>
      <c r="B342" s="217" t="s">
        <v>2222</v>
      </c>
      <c r="C342" s="217" t="s">
        <v>1679</v>
      </c>
      <c r="D342" s="75" t="s">
        <v>2224</v>
      </c>
      <c r="E342" s="345">
        <v>80</v>
      </c>
      <c r="F342" s="78"/>
      <c r="G342" s="41" t="s">
        <v>2092</v>
      </c>
      <c r="H342" s="46">
        <v>47000</v>
      </c>
      <c r="I342" s="78">
        <v>600</v>
      </c>
      <c r="J342" s="80"/>
    </row>
    <row r="343" spans="1:10" ht="50.25" customHeight="1" x14ac:dyDescent="0.2">
      <c r="A343" s="140">
        <v>336</v>
      </c>
      <c r="B343" s="217" t="s">
        <v>1680</v>
      </c>
      <c r="C343" s="217" t="s">
        <v>1681</v>
      </c>
      <c r="D343" s="75" t="s">
        <v>2224</v>
      </c>
      <c r="E343" s="345">
        <v>20</v>
      </c>
      <c r="F343" s="78"/>
      <c r="G343" s="41" t="s">
        <v>199</v>
      </c>
      <c r="H343" s="46">
        <v>12000</v>
      </c>
      <c r="I343" s="78">
        <v>600</v>
      </c>
      <c r="J343" s="80"/>
    </row>
    <row r="344" spans="1:10" ht="50.25" customHeight="1" x14ac:dyDescent="0.2">
      <c r="A344" s="140">
        <v>337</v>
      </c>
      <c r="B344" s="217" t="s">
        <v>1682</v>
      </c>
      <c r="C344" s="217" t="s">
        <v>1683</v>
      </c>
      <c r="D344" s="75" t="s">
        <v>2224</v>
      </c>
      <c r="E344" s="345">
        <v>88</v>
      </c>
      <c r="F344" s="78"/>
      <c r="G344" s="41" t="s">
        <v>2153</v>
      </c>
      <c r="H344" s="46">
        <v>52000</v>
      </c>
      <c r="I344" s="78">
        <v>600</v>
      </c>
      <c r="J344" s="80"/>
    </row>
    <row r="345" spans="1:10" ht="50.25" customHeight="1" x14ac:dyDescent="0.2">
      <c r="A345" s="78">
        <v>338</v>
      </c>
      <c r="B345" s="217" t="s">
        <v>1684</v>
      </c>
      <c r="C345" s="217" t="s">
        <v>1685</v>
      </c>
      <c r="D345" s="75" t="s">
        <v>2224</v>
      </c>
      <c r="E345" s="345">
        <v>55</v>
      </c>
      <c r="F345" s="78"/>
      <c r="G345" s="41" t="s">
        <v>199</v>
      </c>
      <c r="H345" s="46">
        <v>32000</v>
      </c>
      <c r="I345" s="78">
        <v>600</v>
      </c>
      <c r="J345" s="80"/>
    </row>
    <row r="346" spans="1:10" ht="50.25" customHeight="1" x14ac:dyDescent="0.2">
      <c r="A346" s="140">
        <v>339</v>
      </c>
      <c r="B346" s="217" t="s">
        <v>1686</v>
      </c>
      <c r="C346" s="217" t="s">
        <v>1687</v>
      </c>
      <c r="D346" s="75" t="s">
        <v>2224</v>
      </c>
      <c r="E346" s="345">
        <v>250.3</v>
      </c>
      <c r="F346" s="78"/>
      <c r="G346" s="41" t="s">
        <v>2154</v>
      </c>
      <c r="H346" s="46">
        <v>114000</v>
      </c>
      <c r="I346" s="78">
        <v>600</v>
      </c>
      <c r="J346" s="80"/>
    </row>
    <row r="347" spans="1:10" ht="50.25" customHeight="1" x14ac:dyDescent="0.2">
      <c r="A347" s="140">
        <v>340</v>
      </c>
      <c r="B347" s="217" t="s">
        <v>1688</v>
      </c>
      <c r="C347" s="217" t="s">
        <v>1689</v>
      </c>
      <c r="D347" s="75" t="s">
        <v>2224</v>
      </c>
      <c r="E347" s="345">
        <v>3</v>
      </c>
      <c r="F347" s="78"/>
      <c r="G347" s="41" t="s">
        <v>199</v>
      </c>
      <c r="H347" s="46">
        <v>2000</v>
      </c>
      <c r="I347" s="78">
        <v>600</v>
      </c>
      <c r="J347" s="80"/>
    </row>
    <row r="348" spans="1:10" ht="50.25" customHeight="1" x14ac:dyDescent="0.2">
      <c r="A348" s="140">
        <v>341</v>
      </c>
      <c r="B348" s="217" t="s">
        <v>1688</v>
      </c>
      <c r="C348" s="217" t="s">
        <v>1689</v>
      </c>
      <c r="D348" s="75" t="s">
        <v>2224</v>
      </c>
      <c r="E348" s="345">
        <v>75</v>
      </c>
      <c r="F348" s="78"/>
      <c r="G348" s="41" t="s">
        <v>197</v>
      </c>
      <c r="H348" s="46">
        <v>13000</v>
      </c>
      <c r="I348" s="78">
        <v>600</v>
      </c>
      <c r="J348" s="80"/>
    </row>
    <row r="349" spans="1:10" ht="50.25" customHeight="1" x14ac:dyDescent="0.2">
      <c r="A349" s="78">
        <v>342</v>
      </c>
      <c r="B349" s="217" t="s">
        <v>1688</v>
      </c>
      <c r="C349" s="217" t="s">
        <v>1689</v>
      </c>
      <c r="D349" s="75" t="s">
        <v>2224</v>
      </c>
      <c r="E349" s="345">
        <v>10</v>
      </c>
      <c r="F349" s="78"/>
      <c r="G349" s="41" t="s">
        <v>2047</v>
      </c>
      <c r="H349" s="46">
        <v>1000</v>
      </c>
      <c r="I349" s="78">
        <v>300</v>
      </c>
      <c r="J349" s="80"/>
    </row>
    <row r="350" spans="1:10" ht="50.25" customHeight="1" x14ac:dyDescent="0.2">
      <c r="A350" s="140">
        <v>343</v>
      </c>
      <c r="B350" s="217" t="s">
        <v>1688</v>
      </c>
      <c r="C350" s="217" t="s">
        <v>1689</v>
      </c>
      <c r="D350" s="75" t="s">
        <v>2224</v>
      </c>
      <c r="E350" s="345">
        <v>35</v>
      </c>
      <c r="F350" s="78"/>
      <c r="G350" s="41" t="s">
        <v>2043</v>
      </c>
      <c r="H350" s="46">
        <v>20000</v>
      </c>
      <c r="I350" s="78">
        <v>600</v>
      </c>
      <c r="J350" s="80"/>
    </row>
    <row r="351" spans="1:10" ht="50.25" customHeight="1" x14ac:dyDescent="0.2">
      <c r="A351" s="140">
        <v>344</v>
      </c>
      <c r="B351" s="217" t="s">
        <v>1688</v>
      </c>
      <c r="C351" s="217" t="s">
        <v>1689</v>
      </c>
      <c r="D351" s="75" t="s">
        <v>2224</v>
      </c>
      <c r="E351" s="345">
        <v>11.5</v>
      </c>
      <c r="F351" s="78"/>
      <c r="G351" s="41" t="s">
        <v>2062</v>
      </c>
      <c r="H351" s="46">
        <v>2000</v>
      </c>
      <c r="I351" s="78">
        <v>300</v>
      </c>
      <c r="J351" s="80"/>
    </row>
    <row r="352" spans="1:10" ht="50.25" customHeight="1" x14ac:dyDescent="0.2">
      <c r="A352" s="140">
        <v>345</v>
      </c>
      <c r="B352" s="217" t="s">
        <v>1688</v>
      </c>
      <c r="C352" s="217" t="s">
        <v>1689</v>
      </c>
      <c r="D352" s="75" t="s">
        <v>2224</v>
      </c>
      <c r="E352" s="345">
        <v>17.5</v>
      </c>
      <c r="F352" s="78"/>
      <c r="G352" s="41" t="s">
        <v>2062</v>
      </c>
      <c r="H352" s="46">
        <v>3000</v>
      </c>
      <c r="I352" s="78">
        <v>300</v>
      </c>
      <c r="J352" s="80"/>
    </row>
    <row r="353" spans="1:10" ht="50.25" customHeight="1" x14ac:dyDescent="0.2">
      <c r="A353" s="78">
        <v>346</v>
      </c>
      <c r="B353" s="217" t="s">
        <v>1688</v>
      </c>
      <c r="C353" s="217" t="s">
        <v>1689</v>
      </c>
      <c r="D353" s="75" t="s">
        <v>2224</v>
      </c>
      <c r="E353" s="345">
        <v>140</v>
      </c>
      <c r="F353" s="78"/>
      <c r="G353" s="41" t="s">
        <v>2062</v>
      </c>
      <c r="H353" s="46">
        <v>20000</v>
      </c>
      <c r="I353" s="78">
        <v>300</v>
      </c>
      <c r="J353" s="80"/>
    </row>
    <row r="354" spans="1:10" ht="50.25" customHeight="1" x14ac:dyDescent="0.2">
      <c r="A354" s="140">
        <v>347</v>
      </c>
      <c r="B354" s="217" t="s">
        <v>1688</v>
      </c>
      <c r="C354" s="217" t="s">
        <v>1689</v>
      </c>
      <c r="D354" s="75" t="s">
        <v>2224</v>
      </c>
      <c r="E354" s="345">
        <v>50</v>
      </c>
      <c r="F354" s="78"/>
      <c r="G354" s="41" t="s">
        <v>2155</v>
      </c>
      <c r="H354" s="46">
        <v>13000</v>
      </c>
      <c r="I354" s="78">
        <v>600</v>
      </c>
      <c r="J354" s="80"/>
    </row>
    <row r="355" spans="1:10" ht="50.25" customHeight="1" x14ac:dyDescent="0.2">
      <c r="A355" s="140">
        <v>348</v>
      </c>
      <c r="B355" s="217" t="s">
        <v>1690</v>
      </c>
      <c r="C355" s="217" t="s">
        <v>1691</v>
      </c>
      <c r="D355" s="75" t="s">
        <v>2224</v>
      </c>
      <c r="E355" s="345">
        <v>400</v>
      </c>
      <c r="F355" s="78"/>
      <c r="G355" s="41" t="s">
        <v>2130</v>
      </c>
      <c r="H355" s="46">
        <v>93000</v>
      </c>
      <c r="I355" s="78">
        <v>300</v>
      </c>
      <c r="J355" s="80"/>
    </row>
    <row r="356" spans="1:10" ht="50.25" customHeight="1" x14ac:dyDescent="0.2">
      <c r="A356" s="140">
        <v>349</v>
      </c>
      <c r="B356" s="217" t="s">
        <v>1692</v>
      </c>
      <c r="C356" s="217" t="s">
        <v>1693</v>
      </c>
      <c r="D356" s="75" t="s">
        <v>2224</v>
      </c>
      <c r="E356" s="345">
        <v>290</v>
      </c>
      <c r="F356" s="78"/>
      <c r="G356" s="41" t="s">
        <v>2092</v>
      </c>
      <c r="H356" s="46">
        <v>132000</v>
      </c>
      <c r="I356" s="78">
        <v>600</v>
      </c>
      <c r="J356" s="80"/>
    </row>
    <row r="357" spans="1:10" ht="50.25" customHeight="1" x14ac:dyDescent="0.2">
      <c r="A357" s="78">
        <v>350</v>
      </c>
      <c r="B357" s="217" t="s">
        <v>1611</v>
      </c>
      <c r="C357" s="217" t="s">
        <v>1612</v>
      </c>
      <c r="D357" s="75" t="s">
        <v>2224</v>
      </c>
      <c r="E357" s="345">
        <v>141</v>
      </c>
      <c r="F357" s="78"/>
      <c r="G357" s="41" t="s">
        <v>2092</v>
      </c>
      <c r="H357" s="46">
        <v>64000</v>
      </c>
      <c r="I357" s="78">
        <v>600</v>
      </c>
      <c r="J357" s="80"/>
    </row>
    <row r="358" spans="1:10" ht="50.25" customHeight="1" x14ac:dyDescent="0.2">
      <c r="A358" s="140">
        <v>351</v>
      </c>
      <c r="B358" s="217" t="s">
        <v>1694</v>
      </c>
      <c r="C358" s="217" t="s">
        <v>1695</v>
      </c>
      <c r="D358" s="75" t="s">
        <v>2224</v>
      </c>
      <c r="E358" s="345">
        <v>63</v>
      </c>
      <c r="F358" s="78"/>
      <c r="G358" s="41" t="s">
        <v>2038</v>
      </c>
      <c r="H358" s="46">
        <v>38000</v>
      </c>
      <c r="I358" s="78">
        <v>600</v>
      </c>
      <c r="J358" s="80"/>
    </row>
    <row r="359" spans="1:10" ht="50.25" customHeight="1" x14ac:dyDescent="0.2">
      <c r="A359" s="140">
        <v>352</v>
      </c>
      <c r="B359" s="217" t="s">
        <v>1696</v>
      </c>
      <c r="C359" s="217" t="s">
        <v>1697</v>
      </c>
      <c r="D359" s="75" t="s">
        <v>2224</v>
      </c>
      <c r="E359" s="345">
        <v>28</v>
      </c>
      <c r="F359" s="78"/>
      <c r="G359" s="41" t="s">
        <v>2092</v>
      </c>
      <c r="H359" s="46">
        <v>13000</v>
      </c>
      <c r="I359" s="78">
        <v>600</v>
      </c>
      <c r="J359" s="80"/>
    </row>
    <row r="360" spans="1:10" ht="50.25" customHeight="1" x14ac:dyDescent="0.2">
      <c r="A360" s="140">
        <v>353</v>
      </c>
      <c r="B360" s="217" t="s">
        <v>1698</v>
      </c>
      <c r="C360" s="217" t="s">
        <v>1699</v>
      </c>
      <c r="D360" s="75" t="s">
        <v>2224</v>
      </c>
      <c r="E360" s="345">
        <v>30</v>
      </c>
      <c r="F360" s="78"/>
      <c r="G360" s="41" t="s">
        <v>2156</v>
      </c>
      <c r="H360" s="46">
        <v>7000</v>
      </c>
      <c r="I360" s="78">
        <v>300</v>
      </c>
      <c r="J360" s="80"/>
    </row>
    <row r="361" spans="1:10" ht="50.25" customHeight="1" x14ac:dyDescent="0.2">
      <c r="A361" s="78">
        <v>354</v>
      </c>
      <c r="B361" s="217" t="s">
        <v>1700</v>
      </c>
      <c r="C361" s="217" t="s">
        <v>1701</v>
      </c>
      <c r="D361" s="75" t="s">
        <v>2224</v>
      </c>
      <c r="E361" s="345">
        <v>70</v>
      </c>
      <c r="F361" s="78"/>
      <c r="G361" s="41" t="s">
        <v>2038</v>
      </c>
      <c r="H361" s="46">
        <v>42000</v>
      </c>
      <c r="I361" s="78">
        <v>600</v>
      </c>
      <c r="J361" s="80"/>
    </row>
    <row r="362" spans="1:10" ht="50.25" customHeight="1" x14ac:dyDescent="0.2">
      <c r="A362" s="140">
        <v>355</v>
      </c>
      <c r="B362" s="217" t="s">
        <v>1702</v>
      </c>
      <c r="C362" s="217" t="s">
        <v>1703</v>
      </c>
      <c r="D362" s="75" t="s">
        <v>2224</v>
      </c>
      <c r="E362" s="345">
        <v>10</v>
      </c>
      <c r="F362" s="78"/>
      <c r="G362" s="41" t="s">
        <v>2047</v>
      </c>
      <c r="H362" s="46">
        <v>1000</v>
      </c>
      <c r="I362" s="78">
        <v>300</v>
      </c>
      <c r="J362" s="80"/>
    </row>
    <row r="363" spans="1:10" ht="50.25" customHeight="1" x14ac:dyDescent="0.2">
      <c r="A363" s="140">
        <v>356</v>
      </c>
      <c r="B363" s="217" t="s">
        <v>1704</v>
      </c>
      <c r="C363" s="217" t="s">
        <v>1705</v>
      </c>
      <c r="D363" s="75" t="s">
        <v>2224</v>
      </c>
      <c r="E363" s="345">
        <v>72</v>
      </c>
      <c r="F363" s="78"/>
      <c r="G363" s="41" t="s">
        <v>2157</v>
      </c>
      <c r="H363" s="46">
        <v>55000</v>
      </c>
      <c r="I363" s="78">
        <v>300</v>
      </c>
      <c r="J363" s="80"/>
    </row>
    <row r="364" spans="1:10" ht="50.25" customHeight="1" x14ac:dyDescent="0.2">
      <c r="A364" s="140">
        <v>357</v>
      </c>
      <c r="B364" s="217" t="s">
        <v>1706</v>
      </c>
      <c r="C364" s="217" t="s">
        <v>1707</v>
      </c>
      <c r="D364" s="75" t="s">
        <v>2224</v>
      </c>
      <c r="E364" s="345">
        <v>20</v>
      </c>
      <c r="F364" s="78"/>
      <c r="G364" s="41" t="s">
        <v>2158</v>
      </c>
      <c r="H364" s="46">
        <v>15000</v>
      </c>
      <c r="I364" s="78">
        <v>300</v>
      </c>
      <c r="J364" s="167"/>
    </row>
    <row r="365" spans="1:10" ht="50.25" customHeight="1" x14ac:dyDescent="0.2">
      <c r="A365" s="78">
        <v>358</v>
      </c>
      <c r="B365" s="217" t="s">
        <v>1708</v>
      </c>
      <c r="C365" s="217" t="s">
        <v>1709</v>
      </c>
      <c r="D365" s="75" t="s">
        <v>2224</v>
      </c>
      <c r="E365" s="345">
        <v>1257</v>
      </c>
      <c r="F365" s="78"/>
      <c r="G365" s="41" t="s">
        <v>2159</v>
      </c>
      <c r="H365" s="46">
        <v>594000</v>
      </c>
      <c r="I365" s="78">
        <v>480</v>
      </c>
      <c r="J365" s="80"/>
    </row>
    <row r="366" spans="1:10" ht="50.25" customHeight="1" x14ac:dyDescent="0.2">
      <c r="A366" s="140">
        <v>359</v>
      </c>
      <c r="B366" s="217" t="s">
        <v>1710</v>
      </c>
      <c r="C366" s="217" t="s">
        <v>1711</v>
      </c>
      <c r="D366" s="75" t="s">
        <v>2224</v>
      </c>
      <c r="E366" s="345">
        <v>190.5</v>
      </c>
      <c r="F366" s="78"/>
      <c r="G366" s="41" t="s">
        <v>2160</v>
      </c>
      <c r="H366" s="46">
        <v>48000</v>
      </c>
      <c r="I366" s="78">
        <v>600</v>
      </c>
      <c r="J366" s="80"/>
    </row>
    <row r="367" spans="1:10" ht="50.25" customHeight="1" x14ac:dyDescent="0.2">
      <c r="A367" s="140">
        <v>360</v>
      </c>
      <c r="B367" s="217" t="s">
        <v>1712</v>
      </c>
      <c r="C367" s="217" t="s">
        <v>1713</v>
      </c>
      <c r="D367" s="75" t="s">
        <v>2224</v>
      </c>
      <c r="E367" s="345">
        <v>3582.3</v>
      </c>
      <c r="F367" s="78"/>
      <c r="G367" s="41" t="s">
        <v>2161</v>
      </c>
      <c r="H367" s="46">
        <v>4477000</v>
      </c>
      <c r="I367" s="78">
        <v>300</v>
      </c>
      <c r="J367" s="167" t="s">
        <v>2162</v>
      </c>
    </row>
    <row r="368" spans="1:10" ht="50.25" customHeight="1" x14ac:dyDescent="0.2">
      <c r="A368" s="140">
        <v>361</v>
      </c>
      <c r="B368" s="217" t="s">
        <v>1714</v>
      </c>
      <c r="C368" s="217" t="s">
        <v>1715</v>
      </c>
      <c r="D368" s="75" t="s">
        <v>2224</v>
      </c>
      <c r="E368" s="345">
        <v>84.4</v>
      </c>
      <c r="F368" s="78"/>
      <c r="G368" s="41" t="s">
        <v>2163</v>
      </c>
      <c r="H368" s="46">
        <v>35000</v>
      </c>
      <c r="I368" s="78">
        <v>600</v>
      </c>
      <c r="J368" s="80"/>
    </row>
    <row r="369" spans="1:10" ht="50.25" customHeight="1" x14ac:dyDescent="0.2">
      <c r="A369" s="78">
        <v>362</v>
      </c>
      <c r="B369" s="217" t="s">
        <v>1716</v>
      </c>
      <c r="C369" s="217" t="s">
        <v>1717</v>
      </c>
      <c r="D369" s="75" t="s">
        <v>2224</v>
      </c>
      <c r="E369" s="345">
        <v>4984</v>
      </c>
      <c r="F369" s="78"/>
      <c r="G369" s="41" t="s">
        <v>202</v>
      </c>
      <c r="H369" s="46">
        <v>2024000</v>
      </c>
      <c r="I369" s="78">
        <v>600</v>
      </c>
      <c r="J369" s="167" t="s">
        <v>2164</v>
      </c>
    </row>
    <row r="370" spans="1:10" ht="50.25" customHeight="1" x14ac:dyDescent="0.2">
      <c r="A370" s="140">
        <v>363</v>
      </c>
      <c r="B370" s="217" t="s">
        <v>1718</v>
      </c>
      <c r="C370" s="217" t="s">
        <v>1719</v>
      </c>
      <c r="D370" s="75" t="s">
        <v>2224</v>
      </c>
      <c r="E370" s="345">
        <v>70</v>
      </c>
      <c r="F370" s="78"/>
      <c r="G370" s="41" t="s">
        <v>197</v>
      </c>
      <c r="H370" s="46">
        <v>12000</v>
      </c>
      <c r="I370" s="78">
        <v>600</v>
      </c>
      <c r="J370" s="80"/>
    </row>
    <row r="371" spans="1:10" ht="50.25" customHeight="1" x14ac:dyDescent="0.2">
      <c r="A371" s="140">
        <v>364</v>
      </c>
      <c r="B371" s="217" t="s">
        <v>1720</v>
      </c>
      <c r="C371" s="217" t="s">
        <v>1721</v>
      </c>
      <c r="D371" s="75" t="s">
        <v>2224</v>
      </c>
      <c r="E371" s="345">
        <v>591</v>
      </c>
      <c r="F371" s="78"/>
      <c r="G371" s="41" t="s">
        <v>2165</v>
      </c>
      <c r="H371" s="46">
        <v>398000</v>
      </c>
      <c r="I371" s="78">
        <v>300</v>
      </c>
      <c r="J371" s="80" t="s">
        <v>2166</v>
      </c>
    </row>
    <row r="372" spans="1:10" ht="50.25" customHeight="1" x14ac:dyDescent="0.2">
      <c r="A372" s="140">
        <v>365</v>
      </c>
      <c r="B372" s="217" t="s">
        <v>1722</v>
      </c>
      <c r="C372" s="217" t="s">
        <v>1723</v>
      </c>
      <c r="D372" s="75" t="s">
        <v>2224</v>
      </c>
      <c r="E372" s="345">
        <v>46.5</v>
      </c>
      <c r="F372" s="78"/>
      <c r="G372" s="41" t="s">
        <v>2167</v>
      </c>
      <c r="H372" s="46">
        <v>7000</v>
      </c>
      <c r="I372" s="78">
        <v>300</v>
      </c>
      <c r="J372" s="80" t="s">
        <v>2168</v>
      </c>
    </row>
    <row r="373" spans="1:10" ht="50.25" customHeight="1" x14ac:dyDescent="0.2">
      <c r="A373" s="78">
        <v>366</v>
      </c>
      <c r="B373" s="120" t="s">
        <v>1724</v>
      </c>
      <c r="C373" s="120" t="s">
        <v>1725</v>
      </c>
      <c r="D373" s="75" t="s">
        <v>2224</v>
      </c>
      <c r="E373" s="345">
        <v>1650.3</v>
      </c>
      <c r="F373" s="78"/>
      <c r="G373" s="41" t="s">
        <v>2169</v>
      </c>
      <c r="H373" s="46">
        <v>1279000</v>
      </c>
      <c r="I373" s="78">
        <v>300</v>
      </c>
      <c r="J373" s="80"/>
    </row>
    <row r="374" spans="1:10" ht="50.25" customHeight="1" x14ac:dyDescent="0.2">
      <c r="A374" s="140">
        <v>367</v>
      </c>
      <c r="B374" s="217" t="s">
        <v>1726</v>
      </c>
      <c r="C374" s="217" t="s">
        <v>1727</v>
      </c>
      <c r="D374" s="75" t="s">
        <v>2224</v>
      </c>
      <c r="E374" s="345">
        <v>118</v>
      </c>
      <c r="F374" s="78"/>
      <c r="G374" s="41" t="s">
        <v>2170</v>
      </c>
      <c r="H374" s="46">
        <v>29000</v>
      </c>
      <c r="I374" s="78">
        <v>600</v>
      </c>
      <c r="J374" s="80"/>
    </row>
    <row r="375" spans="1:10" ht="50.25" customHeight="1" x14ac:dyDescent="0.2">
      <c r="A375" s="140">
        <v>368</v>
      </c>
      <c r="B375" s="217" t="s">
        <v>1728</v>
      </c>
      <c r="C375" s="217" t="s">
        <v>1729</v>
      </c>
      <c r="D375" s="75" t="s">
        <v>2224</v>
      </c>
      <c r="E375" s="345">
        <v>240</v>
      </c>
      <c r="F375" s="78"/>
      <c r="G375" s="41" t="s">
        <v>2171</v>
      </c>
      <c r="H375" s="46">
        <v>225000</v>
      </c>
      <c r="I375" s="78">
        <v>600</v>
      </c>
      <c r="J375" s="80"/>
    </row>
    <row r="376" spans="1:10" ht="50.25" customHeight="1" x14ac:dyDescent="0.2">
      <c r="A376" s="140">
        <v>369</v>
      </c>
      <c r="B376" s="217" t="s">
        <v>1730</v>
      </c>
      <c r="C376" s="217" t="s">
        <v>1731</v>
      </c>
      <c r="D376" s="75" t="s">
        <v>2224</v>
      </c>
      <c r="E376" s="345">
        <v>53</v>
      </c>
      <c r="F376" s="78"/>
      <c r="G376" s="41" t="s">
        <v>198</v>
      </c>
      <c r="H376" s="46">
        <v>13000</v>
      </c>
      <c r="I376" s="78">
        <v>600</v>
      </c>
      <c r="J376" s="80"/>
    </row>
    <row r="377" spans="1:10" ht="50.25" customHeight="1" x14ac:dyDescent="0.2">
      <c r="A377" s="78">
        <v>370</v>
      </c>
      <c r="B377" s="217" t="s">
        <v>1732</v>
      </c>
      <c r="C377" s="217" t="s">
        <v>1733</v>
      </c>
      <c r="D377" s="75" t="s">
        <v>2224</v>
      </c>
      <c r="E377" s="345">
        <v>64</v>
      </c>
      <c r="F377" s="78"/>
      <c r="G377" s="41" t="s">
        <v>2172</v>
      </c>
      <c r="H377" s="46">
        <v>9000</v>
      </c>
      <c r="I377" s="78">
        <v>300</v>
      </c>
      <c r="J377" s="80"/>
    </row>
    <row r="378" spans="1:10" ht="50.25" customHeight="1" x14ac:dyDescent="0.2">
      <c r="A378" s="140">
        <v>371</v>
      </c>
      <c r="B378" s="217" t="s">
        <v>1734</v>
      </c>
      <c r="C378" s="217" t="s">
        <v>1735</v>
      </c>
      <c r="D378" s="75" t="s">
        <v>2224</v>
      </c>
      <c r="E378" s="345">
        <v>12</v>
      </c>
      <c r="F378" s="78"/>
      <c r="G378" s="41" t="s">
        <v>2172</v>
      </c>
      <c r="H378" s="46">
        <v>2000</v>
      </c>
      <c r="I378" s="78">
        <v>300</v>
      </c>
      <c r="J378" s="80"/>
    </row>
    <row r="379" spans="1:10" ht="50.25" customHeight="1" x14ac:dyDescent="0.2">
      <c r="A379" s="140">
        <v>372</v>
      </c>
      <c r="B379" s="217" t="s">
        <v>1736</v>
      </c>
      <c r="C379" s="217" t="s">
        <v>1737</v>
      </c>
      <c r="D379" s="75" t="s">
        <v>2224</v>
      </c>
      <c r="E379" s="345">
        <v>62.4</v>
      </c>
      <c r="F379" s="78"/>
      <c r="G379" s="41" t="s">
        <v>201</v>
      </c>
      <c r="H379" s="46">
        <v>16000</v>
      </c>
      <c r="I379" s="78">
        <v>600</v>
      </c>
      <c r="J379" s="80"/>
    </row>
    <row r="380" spans="1:10" ht="50.25" customHeight="1" x14ac:dyDescent="0.2">
      <c r="A380" s="140">
        <v>373</v>
      </c>
      <c r="B380" s="217" t="s">
        <v>1738</v>
      </c>
      <c r="C380" s="217" t="s">
        <v>1739</v>
      </c>
      <c r="D380" s="75" t="s">
        <v>2224</v>
      </c>
      <c r="E380" s="345">
        <v>151</v>
      </c>
      <c r="F380" s="78"/>
      <c r="G380" s="41" t="s">
        <v>198</v>
      </c>
      <c r="H380" s="46">
        <v>76000</v>
      </c>
      <c r="I380" s="78">
        <v>600</v>
      </c>
      <c r="J380" s="80"/>
    </row>
    <row r="381" spans="1:10" ht="50.25" customHeight="1" x14ac:dyDescent="0.2">
      <c r="A381" s="78">
        <v>374</v>
      </c>
      <c r="B381" s="217" t="s">
        <v>1740</v>
      </c>
      <c r="C381" s="217" t="s">
        <v>1741</v>
      </c>
      <c r="D381" s="75" t="s">
        <v>2224</v>
      </c>
      <c r="E381" s="345">
        <v>327.9</v>
      </c>
      <c r="F381" s="78"/>
      <c r="G381" s="41" t="s">
        <v>2173</v>
      </c>
      <c r="H381" s="46">
        <v>307000</v>
      </c>
      <c r="I381" s="78">
        <v>600</v>
      </c>
      <c r="J381" s="167" t="s">
        <v>2174</v>
      </c>
    </row>
    <row r="382" spans="1:10" ht="50.25" customHeight="1" x14ac:dyDescent="0.2">
      <c r="A382" s="140">
        <v>375</v>
      </c>
      <c r="B382" s="217" t="s">
        <v>1742</v>
      </c>
      <c r="C382" s="217" t="s">
        <v>1743</v>
      </c>
      <c r="D382" s="75" t="s">
        <v>2224</v>
      </c>
      <c r="E382" s="345">
        <v>40.200000000000003</v>
      </c>
      <c r="F382" s="78"/>
      <c r="G382" s="41" t="s">
        <v>197</v>
      </c>
      <c r="H382" s="46">
        <v>7000</v>
      </c>
      <c r="I382" s="78">
        <v>600</v>
      </c>
      <c r="J382" s="80"/>
    </row>
    <row r="383" spans="1:10" ht="50.25" customHeight="1" x14ac:dyDescent="0.2">
      <c r="A383" s="140">
        <v>376</v>
      </c>
      <c r="B383" s="217" t="s">
        <v>1744</v>
      </c>
      <c r="C383" s="217" t="s">
        <v>1745</v>
      </c>
      <c r="D383" s="75" t="s">
        <v>2224</v>
      </c>
      <c r="E383" s="345">
        <v>101.4</v>
      </c>
      <c r="F383" s="78"/>
      <c r="G383" s="41" t="s">
        <v>197</v>
      </c>
      <c r="H383" s="46">
        <v>18000</v>
      </c>
      <c r="I383" s="78">
        <v>600</v>
      </c>
      <c r="J383" s="80"/>
    </row>
    <row r="384" spans="1:10" ht="50.25" customHeight="1" x14ac:dyDescent="0.2">
      <c r="A384" s="140">
        <v>377</v>
      </c>
      <c r="B384" s="217" t="s">
        <v>1746</v>
      </c>
      <c r="C384" s="217" t="s">
        <v>1747</v>
      </c>
      <c r="D384" s="75" t="s">
        <v>2224</v>
      </c>
      <c r="E384" s="345">
        <v>734</v>
      </c>
      <c r="F384" s="78"/>
      <c r="G384" s="41" t="s">
        <v>2175</v>
      </c>
      <c r="H384" s="46">
        <v>162000</v>
      </c>
      <c r="I384" s="78">
        <v>600</v>
      </c>
      <c r="J384" s="201" t="s">
        <v>2176</v>
      </c>
    </row>
    <row r="385" spans="1:10" ht="50.25" customHeight="1" x14ac:dyDescent="0.2">
      <c r="A385" s="78">
        <v>378</v>
      </c>
      <c r="B385" s="217" t="s">
        <v>1748</v>
      </c>
      <c r="C385" s="217" t="s">
        <v>1749</v>
      </c>
      <c r="D385" s="75" t="s">
        <v>2224</v>
      </c>
      <c r="E385" s="345">
        <v>174</v>
      </c>
      <c r="F385" s="78"/>
      <c r="G385" s="41" t="s">
        <v>2177</v>
      </c>
      <c r="H385" s="46">
        <v>70000</v>
      </c>
      <c r="I385" s="78">
        <v>300</v>
      </c>
      <c r="J385" s="201" t="s">
        <v>2178</v>
      </c>
    </row>
    <row r="386" spans="1:10" ht="50.25" customHeight="1" x14ac:dyDescent="0.2">
      <c r="A386" s="140">
        <v>379</v>
      </c>
      <c r="B386" s="217" t="s">
        <v>1748</v>
      </c>
      <c r="C386" s="217" t="s">
        <v>1749</v>
      </c>
      <c r="D386" s="75" t="s">
        <v>2224</v>
      </c>
      <c r="E386" s="345">
        <v>142</v>
      </c>
      <c r="F386" s="78"/>
      <c r="G386" s="41" t="s">
        <v>2179</v>
      </c>
      <c r="H386" s="46">
        <v>162000</v>
      </c>
      <c r="I386" s="78">
        <v>600</v>
      </c>
      <c r="J386" s="80"/>
    </row>
    <row r="387" spans="1:10" ht="50.25" customHeight="1" x14ac:dyDescent="0.2">
      <c r="A387" s="140">
        <v>380</v>
      </c>
      <c r="B387" s="217" t="s">
        <v>1748</v>
      </c>
      <c r="C387" s="217" t="s">
        <v>1749</v>
      </c>
      <c r="D387" s="75" t="s">
        <v>2224</v>
      </c>
      <c r="E387" s="345">
        <v>629</v>
      </c>
      <c r="F387" s="78"/>
      <c r="G387" s="41" t="s">
        <v>2158</v>
      </c>
      <c r="H387" s="46">
        <v>485000</v>
      </c>
      <c r="I387" s="78">
        <v>300</v>
      </c>
      <c r="J387" s="167" t="s">
        <v>2180</v>
      </c>
    </row>
    <row r="388" spans="1:10" ht="50.25" customHeight="1" x14ac:dyDescent="0.2">
      <c r="A388" s="140">
        <v>381</v>
      </c>
      <c r="B388" s="217" t="s">
        <v>1750</v>
      </c>
      <c r="C388" s="217" t="s">
        <v>1751</v>
      </c>
      <c r="D388" s="75" t="s">
        <v>2224</v>
      </c>
      <c r="E388" s="345">
        <v>610</v>
      </c>
      <c r="F388" s="78"/>
      <c r="G388" s="41" t="s">
        <v>2037</v>
      </c>
      <c r="H388" s="46">
        <v>470000</v>
      </c>
      <c r="I388" s="78">
        <v>300</v>
      </c>
      <c r="J388" s="80"/>
    </row>
    <row r="389" spans="1:10" ht="50.25" customHeight="1" x14ac:dyDescent="0.2">
      <c r="A389" s="78">
        <v>382</v>
      </c>
      <c r="B389" s="120" t="s">
        <v>1752</v>
      </c>
      <c r="C389" s="120" t="s">
        <v>1753</v>
      </c>
      <c r="D389" s="75" t="s">
        <v>2224</v>
      </c>
      <c r="E389" s="345">
        <v>245</v>
      </c>
      <c r="F389" s="78"/>
      <c r="G389" s="41" t="s">
        <v>2181</v>
      </c>
      <c r="H389" s="46">
        <v>71000</v>
      </c>
      <c r="I389" s="78">
        <v>480</v>
      </c>
      <c r="J389" s="80"/>
    </row>
    <row r="390" spans="1:10" ht="50.25" customHeight="1" x14ac:dyDescent="0.2">
      <c r="A390" s="140">
        <v>383</v>
      </c>
      <c r="B390" s="217" t="s">
        <v>1754</v>
      </c>
      <c r="C390" s="217" t="s">
        <v>1755</v>
      </c>
      <c r="D390" s="75" t="s">
        <v>2224</v>
      </c>
      <c r="E390" s="345">
        <v>83</v>
      </c>
      <c r="F390" s="78"/>
      <c r="G390" s="41" t="s">
        <v>2182</v>
      </c>
      <c r="H390" s="46">
        <v>50000</v>
      </c>
      <c r="I390" s="78">
        <v>600</v>
      </c>
      <c r="J390" s="80"/>
    </row>
    <row r="391" spans="1:10" ht="50.25" customHeight="1" x14ac:dyDescent="0.2">
      <c r="A391" s="140">
        <v>384</v>
      </c>
      <c r="B391" s="120" t="s">
        <v>1756</v>
      </c>
      <c r="C391" s="120" t="s">
        <v>1757</v>
      </c>
      <c r="D391" s="75" t="s">
        <v>2224</v>
      </c>
      <c r="E391" s="338">
        <v>10531</v>
      </c>
      <c r="F391" s="78"/>
      <c r="G391" s="41" t="s">
        <v>2183</v>
      </c>
      <c r="H391" s="46">
        <v>2663000</v>
      </c>
      <c r="I391" s="78">
        <v>600</v>
      </c>
      <c r="J391" s="80"/>
    </row>
    <row r="392" spans="1:10" ht="50.25" customHeight="1" x14ac:dyDescent="0.2">
      <c r="A392" s="140">
        <v>385</v>
      </c>
      <c r="B392" s="120" t="s">
        <v>1758</v>
      </c>
      <c r="C392" s="120" t="s">
        <v>1759</v>
      </c>
      <c r="D392" s="75" t="s">
        <v>2224</v>
      </c>
      <c r="E392" s="338">
        <v>6460</v>
      </c>
      <c r="F392" s="78"/>
      <c r="G392" s="41" t="s">
        <v>2184</v>
      </c>
      <c r="H392" s="46">
        <v>1702000</v>
      </c>
      <c r="I392" s="78">
        <v>600</v>
      </c>
      <c r="J392" s="80"/>
    </row>
    <row r="393" spans="1:10" x14ac:dyDescent="0.2">
      <c r="A393" s="80"/>
      <c r="B393" s="219"/>
      <c r="C393" s="219"/>
      <c r="D393" s="219"/>
      <c r="E393" s="343"/>
      <c r="F393" s="78"/>
      <c r="G393" s="42"/>
      <c r="H393" s="46">
        <f>SUM(H8:H392)</f>
        <v>67051000</v>
      </c>
      <c r="I393" s="78"/>
      <c r="J393" s="80"/>
    </row>
    <row r="394" spans="1:10" x14ac:dyDescent="0.2">
      <c r="H394" s="286"/>
    </row>
    <row r="404" spans="4:4" x14ac:dyDescent="0.2">
      <c r="D404" s="356">
        <f>H393+'таб 4 КС'!H244</f>
        <v>166629080</v>
      </c>
    </row>
  </sheetData>
  <mergeCells count="2">
    <mergeCell ref="A4:J4"/>
    <mergeCell ref="A7:J7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view="pageBreakPreview" zoomScaleNormal="90" zoomScaleSheetLayoutView="100" workbookViewId="0">
      <selection activeCell="A4" sqref="A4:J4"/>
    </sheetView>
  </sheetViews>
  <sheetFormatPr defaultRowHeight="12" x14ac:dyDescent="0.2"/>
  <cols>
    <col min="1" max="1" width="5" style="281" customWidth="1"/>
    <col min="2" max="2" width="32.7109375" style="281" customWidth="1"/>
    <col min="3" max="3" width="35.140625" style="281" customWidth="1"/>
    <col min="4" max="4" width="17" style="281" customWidth="1"/>
    <col min="5" max="5" width="12.5703125" style="283" customWidth="1"/>
    <col min="6" max="6" width="19.140625" style="283" customWidth="1"/>
    <col min="7" max="7" width="56.42578125" style="281" customWidth="1"/>
    <col min="8" max="8" width="13.42578125" style="20" customWidth="1"/>
    <col min="9" max="9" width="12.7109375" style="283" customWidth="1"/>
    <col min="10" max="10" width="19" style="288" customWidth="1"/>
    <col min="11" max="11" width="30" style="287" customWidth="1"/>
    <col min="12" max="16384" width="9.140625" style="287"/>
  </cols>
  <sheetData>
    <row r="2" spans="1:11" ht="15" x14ac:dyDescent="0.25">
      <c r="A2" s="280" t="s">
        <v>2231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1" ht="15" x14ac:dyDescent="0.25">
      <c r="A3" s="280"/>
      <c r="B3" s="282"/>
      <c r="C3" s="282"/>
      <c r="D3" s="282"/>
      <c r="G3" s="282"/>
    </row>
    <row r="4" spans="1:11" x14ac:dyDescent="0.2">
      <c r="A4" s="360" t="s">
        <v>2235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1" ht="64.5" customHeight="1" x14ac:dyDescent="0.2">
      <c r="A5" s="96" t="s">
        <v>0</v>
      </c>
      <c r="B5" s="96" t="s">
        <v>1</v>
      </c>
      <c r="C5" s="96" t="s">
        <v>2</v>
      </c>
      <c r="D5" s="96" t="s">
        <v>3</v>
      </c>
      <c r="E5" s="337" t="s">
        <v>2232</v>
      </c>
      <c r="F5" s="96" t="s">
        <v>5</v>
      </c>
      <c r="G5" s="96" t="s">
        <v>6</v>
      </c>
      <c r="H5" s="358" t="s">
        <v>2204</v>
      </c>
      <c r="I5" s="96" t="s">
        <v>7</v>
      </c>
      <c r="J5" s="96" t="s">
        <v>8</v>
      </c>
      <c r="K5" s="289"/>
    </row>
    <row r="6" spans="1:11" x14ac:dyDescent="0.2">
      <c r="A6" s="95">
        <v>1</v>
      </c>
      <c r="B6" s="95">
        <v>2</v>
      </c>
      <c r="C6" s="95">
        <v>3</v>
      </c>
      <c r="D6" s="95">
        <v>4</v>
      </c>
      <c r="E6" s="96">
        <v>5</v>
      </c>
      <c r="F6" s="95">
        <v>6</v>
      </c>
      <c r="G6" s="95">
        <v>7</v>
      </c>
      <c r="H6" s="95">
        <v>8</v>
      </c>
      <c r="I6" s="95">
        <v>9</v>
      </c>
      <c r="J6" s="96">
        <v>10</v>
      </c>
    </row>
    <row r="7" spans="1:11" x14ac:dyDescent="0.2">
      <c r="A7" s="366" t="s">
        <v>2227</v>
      </c>
      <c r="B7" s="367"/>
      <c r="C7" s="367"/>
      <c r="D7" s="367"/>
      <c r="E7" s="367"/>
      <c r="F7" s="367"/>
      <c r="G7" s="367"/>
      <c r="H7" s="367"/>
      <c r="I7" s="367"/>
      <c r="J7" s="367"/>
    </row>
    <row r="8" spans="1:11" ht="69.95" customHeight="1" x14ac:dyDescent="0.2">
      <c r="A8" s="51">
        <v>1</v>
      </c>
      <c r="B8" s="49" t="s">
        <v>28</v>
      </c>
      <c r="C8" s="49" t="s">
        <v>29</v>
      </c>
      <c r="D8" s="49" t="s">
        <v>902</v>
      </c>
      <c r="E8" s="348">
        <v>213</v>
      </c>
      <c r="F8" s="51" t="s">
        <v>903</v>
      </c>
      <c r="G8" s="97" t="s">
        <v>140</v>
      </c>
      <c r="H8" s="251">
        <v>2394000</v>
      </c>
      <c r="I8" s="98">
        <v>360</v>
      </c>
      <c r="J8" s="59" t="s">
        <v>139</v>
      </c>
    </row>
    <row r="9" spans="1:11" ht="90" customHeight="1" x14ac:dyDescent="0.2">
      <c r="A9" s="51">
        <v>2</v>
      </c>
      <c r="B9" s="49" t="s">
        <v>30</v>
      </c>
      <c r="C9" s="49" t="s">
        <v>31</v>
      </c>
      <c r="D9" s="49" t="s">
        <v>897</v>
      </c>
      <c r="E9" s="348">
        <v>96.4</v>
      </c>
      <c r="F9" s="51" t="s">
        <v>898</v>
      </c>
      <c r="G9" s="97" t="s">
        <v>130</v>
      </c>
      <c r="H9" s="257">
        <v>1506000</v>
      </c>
      <c r="I9" s="51">
        <v>360</v>
      </c>
      <c r="J9" s="116"/>
    </row>
    <row r="10" spans="1:11" ht="69.95" customHeight="1" x14ac:dyDescent="0.2">
      <c r="A10" s="51">
        <v>3</v>
      </c>
      <c r="B10" s="49" t="s">
        <v>32</v>
      </c>
      <c r="C10" s="49" t="s">
        <v>33</v>
      </c>
      <c r="D10" s="49" t="s">
        <v>893</v>
      </c>
      <c r="E10" s="348">
        <v>286.39999999999998</v>
      </c>
      <c r="F10" s="51" t="s">
        <v>894</v>
      </c>
      <c r="G10" s="97" t="s">
        <v>141</v>
      </c>
      <c r="H10" s="252">
        <v>2815000</v>
      </c>
      <c r="I10" s="51">
        <v>360</v>
      </c>
      <c r="J10" s="116"/>
    </row>
    <row r="11" spans="1:11" ht="69.95" customHeight="1" x14ac:dyDescent="0.2">
      <c r="A11" s="51">
        <v>4</v>
      </c>
      <c r="B11" s="49" t="s">
        <v>36</v>
      </c>
      <c r="C11" s="49" t="s">
        <v>37</v>
      </c>
      <c r="D11" s="49" t="s">
        <v>891</v>
      </c>
      <c r="E11" s="348">
        <v>279.7</v>
      </c>
      <c r="F11" s="51" t="s">
        <v>892</v>
      </c>
      <c r="G11" s="97" t="s">
        <v>142</v>
      </c>
      <c r="H11" s="252">
        <v>2663000</v>
      </c>
      <c r="I11" s="51">
        <v>360</v>
      </c>
      <c r="J11" s="116"/>
    </row>
    <row r="12" spans="1:11" ht="69.95" customHeight="1" x14ac:dyDescent="0.2">
      <c r="A12" s="51">
        <v>5</v>
      </c>
      <c r="B12" s="99" t="s">
        <v>856</v>
      </c>
      <c r="C12" s="49" t="s">
        <v>39</v>
      </c>
      <c r="D12" s="105" t="s">
        <v>854</v>
      </c>
      <c r="E12" s="348">
        <v>156.80000000000001</v>
      </c>
      <c r="F12" s="51" t="s">
        <v>855</v>
      </c>
      <c r="G12" s="97" t="s">
        <v>145</v>
      </c>
      <c r="H12" s="251">
        <v>908000</v>
      </c>
      <c r="I12" s="51">
        <v>360</v>
      </c>
      <c r="J12" s="116"/>
    </row>
    <row r="13" spans="1:11" ht="69.95" customHeight="1" x14ac:dyDescent="0.2">
      <c r="A13" s="51">
        <v>6</v>
      </c>
      <c r="B13" s="101" t="s">
        <v>40</v>
      </c>
      <c r="C13" s="49" t="s">
        <v>41</v>
      </c>
      <c r="D13" s="49" t="s">
        <v>852</v>
      </c>
      <c r="E13" s="348">
        <v>1104.5</v>
      </c>
      <c r="F13" s="51" t="s">
        <v>853</v>
      </c>
      <c r="G13" s="97" t="s">
        <v>143</v>
      </c>
      <c r="H13" s="251">
        <v>2784000</v>
      </c>
      <c r="I13" s="51">
        <v>360</v>
      </c>
      <c r="J13" s="116"/>
    </row>
    <row r="14" spans="1:11" ht="69.95" customHeight="1" x14ac:dyDescent="0.2">
      <c r="A14" s="51">
        <v>7</v>
      </c>
      <c r="B14" s="49" t="s">
        <v>42</v>
      </c>
      <c r="C14" s="49" t="s">
        <v>43</v>
      </c>
      <c r="D14" s="49" t="s">
        <v>895</v>
      </c>
      <c r="E14" s="348">
        <v>53.3</v>
      </c>
      <c r="F14" s="51" t="s">
        <v>896</v>
      </c>
      <c r="G14" s="97" t="s">
        <v>137</v>
      </c>
      <c r="H14" s="252">
        <v>593000</v>
      </c>
      <c r="I14" s="98">
        <v>360</v>
      </c>
      <c r="J14" s="59" t="s">
        <v>138</v>
      </c>
    </row>
    <row r="15" spans="1:11" ht="69.95" customHeight="1" x14ac:dyDescent="0.2">
      <c r="A15" s="51">
        <v>8</v>
      </c>
      <c r="B15" s="101" t="s">
        <v>44</v>
      </c>
      <c r="C15" s="49" t="s">
        <v>45</v>
      </c>
      <c r="D15" s="49" t="s">
        <v>900</v>
      </c>
      <c r="E15" s="348">
        <v>97</v>
      </c>
      <c r="F15" s="51" t="s">
        <v>901</v>
      </c>
      <c r="G15" s="97" t="s">
        <v>144</v>
      </c>
      <c r="H15" s="252">
        <v>908000</v>
      </c>
      <c r="I15" s="51">
        <v>360</v>
      </c>
      <c r="J15" s="116"/>
    </row>
    <row r="16" spans="1:11" ht="90" customHeight="1" x14ac:dyDescent="0.2">
      <c r="A16" s="51">
        <v>9</v>
      </c>
      <c r="B16" s="49" t="s">
        <v>46</v>
      </c>
      <c r="C16" s="49" t="s">
        <v>47</v>
      </c>
      <c r="D16" s="49" t="s">
        <v>906</v>
      </c>
      <c r="E16" s="348">
        <v>53.9</v>
      </c>
      <c r="F16" s="51" t="s">
        <v>907</v>
      </c>
      <c r="G16" s="97" t="s">
        <v>135</v>
      </c>
      <c r="H16" s="252">
        <v>517000</v>
      </c>
      <c r="I16" s="51">
        <v>360</v>
      </c>
      <c r="J16" s="107" t="s">
        <v>136</v>
      </c>
    </row>
    <row r="17" spans="1:10" ht="90" customHeight="1" x14ac:dyDescent="0.2">
      <c r="A17" s="51">
        <v>10</v>
      </c>
      <c r="B17" s="49" t="s">
        <v>48</v>
      </c>
      <c r="C17" s="49" t="s">
        <v>49</v>
      </c>
      <c r="D17" s="49" t="s">
        <v>904</v>
      </c>
      <c r="E17" s="348">
        <v>121</v>
      </c>
      <c r="F17" s="51" t="s">
        <v>905</v>
      </c>
      <c r="G17" s="97" t="s">
        <v>132</v>
      </c>
      <c r="H17" s="252">
        <v>1351000</v>
      </c>
      <c r="I17" s="51">
        <v>360</v>
      </c>
      <c r="J17" s="116"/>
    </row>
    <row r="18" spans="1:10" ht="90" customHeight="1" x14ac:dyDescent="0.2">
      <c r="A18" s="51">
        <v>11</v>
      </c>
      <c r="B18" s="49" t="s">
        <v>50</v>
      </c>
      <c r="C18" s="49" t="s">
        <v>51</v>
      </c>
      <c r="D18" s="49" t="s">
        <v>915</v>
      </c>
      <c r="E18" s="349">
        <v>78.5</v>
      </c>
      <c r="F18" s="51" t="s">
        <v>916</v>
      </c>
      <c r="G18" s="103" t="s">
        <v>133</v>
      </c>
      <c r="H18" s="252">
        <v>525000</v>
      </c>
      <c r="I18" s="51">
        <v>360</v>
      </c>
      <c r="J18" s="116"/>
    </row>
    <row r="19" spans="1:10" ht="76.5" customHeight="1" x14ac:dyDescent="0.2">
      <c r="A19" s="51">
        <v>12</v>
      </c>
      <c r="B19" s="49" t="s">
        <v>52</v>
      </c>
      <c r="C19" s="49" t="s">
        <v>53</v>
      </c>
      <c r="D19" s="49" t="s">
        <v>889</v>
      </c>
      <c r="E19" s="349">
        <v>144</v>
      </c>
      <c r="F19" s="51" t="s">
        <v>890</v>
      </c>
      <c r="G19" s="103" t="s">
        <v>134</v>
      </c>
      <c r="H19" s="252">
        <v>850000</v>
      </c>
      <c r="I19" s="51">
        <v>360</v>
      </c>
      <c r="J19" s="116"/>
    </row>
    <row r="20" spans="1:10" ht="69.95" customHeight="1" x14ac:dyDescent="0.2">
      <c r="A20" s="51">
        <v>13</v>
      </c>
      <c r="B20" s="49" t="s">
        <v>25</v>
      </c>
      <c r="C20" s="49" t="s">
        <v>60</v>
      </c>
      <c r="D20" s="49" t="s">
        <v>844</v>
      </c>
      <c r="E20" s="348">
        <v>10.3</v>
      </c>
      <c r="F20" s="51" t="s">
        <v>172</v>
      </c>
      <c r="G20" s="97" t="s">
        <v>149</v>
      </c>
      <c r="H20" s="252">
        <v>96000</v>
      </c>
      <c r="I20" s="51">
        <v>300</v>
      </c>
      <c r="J20" s="116"/>
    </row>
    <row r="21" spans="1:10" ht="39" customHeight="1" x14ac:dyDescent="0.2">
      <c r="A21" s="51">
        <v>14</v>
      </c>
      <c r="B21" s="101" t="s">
        <v>61</v>
      </c>
      <c r="C21" s="49" t="s">
        <v>62</v>
      </c>
      <c r="D21" s="49" t="s">
        <v>833</v>
      </c>
      <c r="E21" s="348">
        <v>61.1</v>
      </c>
      <c r="F21" s="51" t="s">
        <v>171</v>
      </c>
      <c r="G21" s="104" t="s">
        <v>150</v>
      </c>
      <c r="H21" s="252">
        <v>196000</v>
      </c>
      <c r="I21" s="51">
        <v>300</v>
      </c>
      <c r="J21" s="116"/>
    </row>
    <row r="22" spans="1:10" ht="90" customHeight="1" x14ac:dyDescent="0.2">
      <c r="A22" s="51">
        <v>15</v>
      </c>
      <c r="B22" s="49" t="s">
        <v>63</v>
      </c>
      <c r="C22" s="49" t="s">
        <v>64</v>
      </c>
      <c r="D22" s="49" t="s">
        <v>834</v>
      </c>
      <c r="E22" s="348">
        <v>854.4</v>
      </c>
      <c r="F22" s="51" t="s">
        <v>190</v>
      </c>
      <c r="G22" s="105" t="s">
        <v>153</v>
      </c>
      <c r="H22" s="252">
        <v>1983000</v>
      </c>
      <c r="I22" s="51">
        <v>360</v>
      </c>
      <c r="J22" s="116"/>
    </row>
    <row r="23" spans="1:10" ht="69.95" customHeight="1" x14ac:dyDescent="0.2">
      <c r="A23" s="51">
        <v>16</v>
      </c>
      <c r="B23" s="49" t="s">
        <v>65</v>
      </c>
      <c r="C23" s="49" t="s">
        <v>66</v>
      </c>
      <c r="D23" s="49" t="s">
        <v>835</v>
      </c>
      <c r="E23" s="348">
        <v>128.5</v>
      </c>
      <c r="F23" s="51" t="s">
        <v>186</v>
      </c>
      <c r="G23" s="97" t="s">
        <v>151</v>
      </c>
      <c r="H23" s="252">
        <v>979000</v>
      </c>
      <c r="I23" s="51">
        <v>300</v>
      </c>
      <c r="J23" s="116"/>
    </row>
    <row r="24" spans="1:10" ht="41.25" customHeight="1" x14ac:dyDescent="0.2">
      <c r="A24" s="51">
        <v>17</v>
      </c>
      <c r="B24" s="49" t="s">
        <v>67</v>
      </c>
      <c r="C24" s="49" t="s">
        <v>68</v>
      </c>
      <c r="D24" s="49" t="s">
        <v>836</v>
      </c>
      <c r="E24" s="348">
        <v>54.1</v>
      </c>
      <c r="F24" s="51" t="s">
        <v>189</v>
      </c>
      <c r="G24" s="97" t="s">
        <v>154</v>
      </c>
      <c r="H24" s="252">
        <v>304000</v>
      </c>
      <c r="I24" s="51">
        <v>360</v>
      </c>
      <c r="J24" s="116"/>
    </row>
    <row r="25" spans="1:10" ht="129.94999999999999" customHeight="1" x14ac:dyDescent="0.2">
      <c r="A25" s="51">
        <v>18</v>
      </c>
      <c r="B25" s="101" t="s">
        <v>69</v>
      </c>
      <c r="C25" s="49" t="s">
        <v>70</v>
      </c>
      <c r="D25" s="49" t="s">
        <v>849</v>
      </c>
      <c r="E25" s="348">
        <v>916.3</v>
      </c>
      <c r="F25" s="51" t="s">
        <v>183</v>
      </c>
      <c r="G25" s="97" t="s">
        <v>152</v>
      </c>
      <c r="H25" s="252">
        <v>5344000</v>
      </c>
      <c r="I25" s="51">
        <v>300</v>
      </c>
      <c r="J25" s="116"/>
    </row>
    <row r="26" spans="1:10" ht="39" customHeight="1" x14ac:dyDescent="0.2">
      <c r="A26" s="51">
        <v>19</v>
      </c>
      <c r="B26" s="49" t="s">
        <v>71</v>
      </c>
      <c r="C26" s="49" t="s">
        <v>72</v>
      </c>
      <c r="D26" s="101" t="s">
        <v>837</v>
      </c>
      <c r="E26" s="348">
        <v>450.5</v>
      </c>
      <c r="F26" s="290" t="s">
        <v>168</v>
      </c>
      <c r="G26" s="97" t="s">
        <v>156</v>
      </c>
      <c r="H26" s="252">
        <v>1342000</v>
      </c>
      <c r="I26" s="51">
        <v>240</v>
      </c>
      <c r="J26" s="116"/>
    </row>
    <row r="27" spans="1:10" ht="69.95" customHeight="1" x14ac:dyDescent="0.2">
      <c r="A27" s="51">
        <v>20</v>
      </c>
      <c r="B27" s="101" t="s">
        <v>73</v>
      </c>
      <c r="C27" s="101" t="s">
        <v>74</v>
      </c>
      <c r="D27" s="101" t="s">
        <v>843</v>
      </c>
      <c r="E27" s="348">
        <v>977.5</v>
      </c>
      <c r="F27" s="51" t="s">
        <v>188</v>
      </c>
      <c r="G27" s="97" t="s">
        <v>157</v>
      </c>
      <c r="H27" s="252">
        <v>3070000</v>
      </c>
      <c r="I27" s="51">
        <v>300</v>
      </c>
      <c r="J27" s="116"/>
    </row>
    <row r="28" spans="1:10" ht="41.25" customHeight="1" x14ac:dyDescent="0.2">
      <c r="A28" s="51">
        <v>21</v>
      </c>
      <c r="B28" s="49" t="s">
        <v>75</v>
      </c>
      <c r="C28" s="49" t="s">
        <v>76</v>
      </c>
      <c r="D28" s="49" t="s">
        <v>848</v>
      </c>
      <c r="E28" s="348">
        <v>6844.5</v>
      </c>
      <c r="F28" s="51" t="s">
        <v>177</v>
      </c>
      <c r="G28" s="97" t="s">
        <v>2230</v>
      </c>
      <c r="H28" s="252">
        <v>232000</v>
      </c>
      <c r="I28" s="51">
        <v>300</v>
      </c>
      <c r="J28" s="107" t="s">
        <v>158</v>
      </c>
    </row>
    <row r="29" spans="1:10" ht="69.95" customHeight="1" x14ac:dyDescent="0.2">
      <c r="A29" s="51">
        <v>22</v>
      </c>
      <c r="B29" s="49" t="s">
        <v>77</v>
      </c>
      <c r="C29" s="49" t="s">
        <v>78</v>
      </c>
      <c r="D29" s="49" t="s">
        <v>838</v>
      </c>
      <c r="E29" s="348">
        <v>23.5</v>
      </c>
      <c r="F29" s="290" t="s">
        <v>169</v>
      </c>
      <c r="G29" s="105" t="s">
        <v>159</v>
      </c>
      <c r="H29" s="252">
        <v>249000</v>
      </c>
      <c r="I29" s="51">
        <v>120</v>
      </c>
      <c r="J29" s="116"/>
    </row>
    <row r="30" spans="1:10" ht="39.75" customHeight="1" x14ac:dyDescent="0.2">
      <c r="A30" s="51">
        <v>23</v>
      </c>
      <c r="B30" s="49" t="s">
        <v>79</v>
      </c>
      <c r="C30" s="49" t="s">
        <v>80</v>
      </c>
      <c r="D30" s="49" t="s">
        <v>824</v>
      </c>
      <c r="E30" s="348">
        <v>39.200000000000003</v>
      </c>
      <c r="F30" s="51" t="s">
        <v>191</v>
      </c>
      <c r="G30" s="105" t="s">
        <v>155</v>
      </c>
      <c r="H30" s="252">
        <v>132000</v>
      </c>
      <c r="I30" s="51">
        <v>360</v>
      </c>
      <c r="J30" s="116"/>
    </row>
    <row r="31" spans="1:10" ht="69.95" customHeight="1" x14ac:dyDescent="0.2">
      <c r="A31" s="51">
        <v>24</v>
      </c>
      <c r="B31" s="108" t="s">
        <v>81</v>
      </c>
      <c r="C31" s="49" t="s">
        <v>82</v>
      </c>
      <c r="D31" s="49" t="s">
        <v>839</v>
      </c>
      <c r="E31" s="348">
        <v>9800</v>
      </c>
      <c r="F31" s="51" t="s">
        <v>184</v>
      </c>
      <c r="G31" s="97" t="s">
        <v>160</v>
      </c>
      <c r="H31" s="252">
        <v>335000</v>
      </c>
      <c r="I31" s="51">
        <v>360</v>
      </c>
      <c r="J31" s="116"/>
    </row>
    <row r="32" spans="1:10" ht="69.95" customHeight="1" x14ac:dyDescent="0.2">
      <c r="A32" s="51">
        <v>25</v>
      </c>
      <c r="B32" s="49" t="s">
        <v>83</v>
      </c>
      <c r="C32" s="49" t="s">
        <v>84</v>
      </c>
      <c r="D32" s="49" t="s">
        <v>840</v>
      </c>
      <c r="E32" s="348">
        <v>9800</v>
      </c>
      <c r="F32" s="51" t="s">
        <v>181</v>
      </c>
      <c r="G32" s="97" t="s">
        <v>160</v>
      </c>
      <c r="H32" s="252">
        <v>335000</v>
      </c>
      <c r="I32" s="51">
        <v>360</v>
      </c>
      <c r="J32" s="116"/>
    </row>
    <row r="33" spans="1:10" ht="69.95" customHeight="1" x14ac:dyDescent="0.2">
      <c r="A33" s="51">
        <v>26</v>
      </c>
      <c r="B33" s="108" t="s">
        <v>81</v>
      </c>
      <c r="C33" s="49" t="s">
        <v>85</v>
      </c>
      <c r="D33" s="49" t="s">
        <v>841</v>
      </c>
      <c r="E33" s="348">
        <v>9800</v>
      </c>
      <c r="F33" s="51" t="s">
        <v>180</v>
      </c>
      <c r="G33" s="101" t="s">
        <v>160</v>
      </c>
      <c r="H33" s="252">
        <v>335000</v>
      </c>
      <c r="I33" s="51">
        <v>360</v>
      </c>
      <c r="J33" s="116"/>
    </row>
    <row r="34" spans="1:10" ht="69.95" customHeight="1" x14ac:dyDescent="0.2">
      <c r="A34" s="51">
        <v>27</v>
      </c>
      <c r="B34" s="49" t="s">
        <v>83</v>
      </c>
      <c r="C34" s="49" t="s">
        <v>86</v>
      </c>
      <c r="D34" s="49" t="s">
        <v>842</v>
      </c>
      <c r="E34" s="348">
        <v>9800</v>
      </c>
      <c r="F34" s="51" t="s">
        <v>182</v>
      </c>
      <c r="G34" s="97" t="s">
        <v>160</v>
      </c>
      <c r="H34" s="252">
        <v>335000</v>
      </c>
      <c r="I34" s="51">
        <v>360</v>
      </c>
      <c r="J34" s="116"/>
    </row>
    <row r="35" spans="1:10" ht="69.95" customHeight="1" x14ac:dyDescent="0.2">
      <c r="A35" s="51">
        <v>28</v>
      </c>
      <c r="B35" s="49" t="s">
        <v>83</v>
      </c>
      <c r="C35" s="49" t="s">
        <v>87</v>
      </c>
      <c r="D35" s="49" t="s">
        <v>826</v>
      </c>
      <c r="E35" s="348">
        <v>9800</v>
      </c>
      <c r="F35" s="51" t="s">
        <v>187</v>
      </c>
      <c r="G35" s="97" t="s">
        <v>160</v>
      </c>
      <c r="H35" s="252">
        <v>335000</v>
      </c>
      <c r="I35" s="51">
        <v>360</v>
      </c>
      <c r="J35" s="116"/>
    </row>
    <row r="36" spans="1:10" ht="69.95" customHeight="1" x14ac:dyDescent="0.2">
      <c r="A36" s="51">
        <v>29</v>
      </c>
      <c r="B36" s="108" t="s">
        <v>81</v>
      </c>
      <c r="C36" s="49" t="s">
        <v>88</v>
      </c>
      <c r="D36" s="49" t="s">
        <v>827</v>
      </c>
      <c r="E36" s="348">
        <v>9800</v>
      </c>
      <c r="F36" s="51" t="s">
        <v>174</v>
      </c>
      <c r="G36" s="97" t="s">
        <v>160</v>
      </c>
      <c r="H36" s="252">
        <v>335000</v>
      </c>
      <c r="I36" s="51">
        <v>360</v>
      </c>
      <c r="J36" s="116"/>
    </row>
    <row r="37" spans="1:10" ht="69.95" customHeight="1" x14ac:dyDescent="0.2">
      <c r="A37" s="51">
        <v>30</v>
      </c>
      <c r="B37" s="59" t="s">
        <v>81</v>
      </c>
      <c r="C37" s="49" t="s">
        <v>89</v>
      </c>
      <c r="D37" s="49" t="s">
        <v>828</v>
      </c>
      <c r="E37" s="348">
        <v>9800</v>
      </c>
      <c r="F37" s="51" t="s">
        <v>175</v>
      </c>
      <c r="G37" s="97" t="s">
        <v>160</v>
      </c>
      <c r="H37" s="252">
        <v>335000</v>
      </c>
      <c r="I37" s="51">
        <v>360</v>
      </c>
      <c r="J37" s="116"/>
    </row>
    <row r="38" spans="1:10" ht="69.95" customHeight="1" x14ac:dyDescent="0.2">
      <c r="A38" s="51">
        <v>31</v>
      </c>
      <c r="B38" s="108" t="s">
        <v>81</v>
      </c>
      <c r="C38" s="49" t="s">
        <v>90</v>
      </c>
      <c r="D38" s="49" t="s">
        <v>829</v>
      </c>
      <c r="E38" s="348">
        <v>9800</v>
      </c>
      <c r="F38" s="51" t="s">
        <v>176</v>
      </c>
      <c r="G38" s="97" t="s">
        <v>160</v>
      </c>
      <c r="H38" s="252">
        <v>335000</v>
      </c>
      <c r="I38" s="51">
        <v>360</v>
      </c>
      <c r="J38" s="116"/>
    </row>
    <row r="39" spans="1:10" ht="69.95" customHeight="1" x14ac:dyDescent="0.2">
      <c r="A39" s="51">
        <v>32</v>
      </c>
      <c r="B39" s="49" t="s">
        <v>83</v>
      </c>
      <c r="C39" s="49" t="s">
        <v>91</v>
      </c>
      <c r="D39" s="49" t="s">
        <v>830</v>
      </c>
      <c r="E39" s="348">
        <v>9800</v>
      </c>
      <c r="F39" s="51" t="s">
        <v>173</v>
      </c>
      <c r="G39" s="50" t="s">
        <v>160</v>
      </c>
      <c r="H39" s="252">
        <v>335000</v>
      </c>
      <c r="I39" s="51">
        <v>360</v>
      </c>
      <c r="J39" s="116"/>
    </row>
    <row r="40" spans="1:10" ht="69.95" customHeight="1" x14ac:dyDescent="0.2">
      <c r="A40" s="51">
        <v>33</v>
      </c>
      <c r="B40" s="49" t="s">
        <v>83</v>
      </c>
      <c r="C40" s="49" t="s">
        <v>92</v>
      </c>
      <c r="D40" s="49" t="s">
        <v>831</v>
      </c>
      <c r="E40" s="348">
        <v>9800</v>
      </c>
      <c r="F40" s="51" t="s">
        <v>178</v>
      </c>
      <c r="G40" s="50" t="s">
        <v>160</v>
      </c>
      <c r="H40" s="252">
        <v>335000</v>
      </c>
      <c r="I40" s="51">
        <v>360</v>
      </c>
      <c r="J40" s="116"/>
    </row>
    <row r="41" spans="1:10" ht="69.95" customHeight="1" x14ac:dyDescent="0.2">
      <c r="A41" s="51">
        <v>34</v>
      </c>
      <c r="B41" s="49" t="s">
        <v>93</v>
      </c>
      <c r="C41" s="49" t="s">
        <v>94</v>
      </c>
      <c r="D41" s="49" t="s">
        <v>832</v>
      </c>
      <c r="E41" s="348">
        <v>100</v>
      </c>
      <c r="F41" s="51" t="s">
        <v>192</v>
      </c>
      <c r="G41" s="107" t="s">
        <v>161</v>
      </c>
      <c r="H41" s="252">
        <v>3000</v>
      </c>
      <c r="I41" s="51">
        <v>300</v>
      </c>
      <c r="J41" s="116"/>
    </row>
    <row r="42" spans="1:10" ht="69.95" customHeight="1" x14ac:dyDescent="0.2">
      <c r="A42" s="51">
        <v>35</v>
      </c>
      <c r="B42" s="49" t="s">
        <v>93</v>
      </c>
      <c r="C42" s="49" t="s">
        <v>95</v>
      </c>
      <c r="D42" s="49" t="s">
        <v>845</v>
      </c>
      <c r="E42" s="348">
        <v>100</v>
      </c>
      <c r="F42" s="51" t="s">
        <v>179</v>
      </c>
      <c r="G42" s="107" t="s">
        <v>162</v>
      </c>
      <c r="H42" s="252">
        <v>3000</v>
      </c>
      <c r="I42" s="51">
        <v>300</v>
      </c>
      <c r="J42" s="116"/>
    </row>
    <row r="43" spans="1:10" ht="69.95" customHeight="1" x14ac:dyDescent="0.2">
      <c r="A43" s="51">
        <v>36</v>
      </c>
      <c r="B43" s="49" t="s">
        <v>96</v>
      </c>
      <c r="C43" s="49" t="s">
        <v>97</v>
      </c>
      <c r="D43" s="49" t="s">
        <v>846</v>
      </c>
      <c r="E43" s="350">
        <v>55</v>
      </c>
      <c r="F43" s="51" t="s">
        <v>185</v>
      </c>
      <c r="G43" s="108" t="s">
        <v>163</v>
      </c>
      <c r="H43" s="252">
        <v>3000</v>
      </c>
      <c r="I43" s="110">
        <v>300</v>
      </c>
      <c r="J43" s="116"/>
    </row>
    <row r="44" spans="1:10" ht="69.95" customHeight="1" x14ac:dyDescent="0.2">
      <c r="A44" s="51">
        <v>37</v>
      </c>
      <c r="B44" s="108" t="s">
        <v>98</v>
      </c>
      <c r="C44" s="49" t="s">
        <v>99</v>
      </c>
      <c r="D44" s="49" t="s">
        <v>825</v>
      </c>
      <c r="E44" s="350">
        <v>110</v>
      </c>
      <c r="F44" s="51" t="s">
        <v>193</v>
      </c>
      <c r="G44" s="49" t="s">
        <v>164</v>
      </c>
      <c r="H44" s="252">
        <v>464000</v>
      </c>
      <c r="I44" s="111">
        <v>120</v>
      </c>
      <c r="J44" s="116"/>
    </row>
    <row r="45" spans="1:10" ht="69.95" customHeight="1" x14ac:dyDescent="0.2">
      <c r="A45" s="51">
        <v>38</v>
      </c>
      <c r="B45" s="112" t="s">
        <v>166</v>
      </c>
      <c r="C45" s="49" t="s">
        <v>165</v>
      </c>
      <c r="D45" s="49" t="s">
        <v>847</v>
      </c>
      <c r="E45" s="348">
        <v>752</v>
      </c>
      <c r="F45" s="51" t="s">
        <v>170</v>
      </c>
      <c r="G45" s="70" t="s">
        <v>167</v>
      </c>
      <c r="H45" s="251">
        <v>300000</v>
      </c>
      <c r="I45" s="51">
        <v>120</v>
      </c>
      <c r="J45" s="116"/>
    </row>
    <row r="46" spans="1:10" ht="69.95" customHeight="1" x14ac:dyDescent="0.2">
      <c r="A46" s="51">
        <v>39</v>
      </c>
      <c r="B46" s="49" t="s">
        <v>204</v>
      </c>
      <c r="C46" s="49" t="s">
        <v>205</v>
      </c>
      <c r="D46" s="49" t="s">
        <v>865</v>
      </c>
      <c r="E46" s="351">
        <v>812</v>
      </c>
      <c r="F46" s="51" t="s">
        <v>866</v>
      </c>
      <c r="G46" s="57" t="s">
        <v>206</v>
      </c>
      <c r="H46" s="252">
        <v>2136000</v>
      </c>
      <c r="I46" s="39">
        <v>360</v>
      </c>
      <c r="J46" s="116"/>
    </row>
    <row r="47" spans="1:10" ht="69.95" customHeight="1" x14ac:dyDescent="0.2">
      <c r="A47" s="51">
        <v>40</v>
      </c>
      <c r="B47" s="49" t="s">
        <v>204</v>
      </c>
      <c r="C47" s="49" t="s">
        <v>207</v>
      </c>
      <c r="D47" s="49" t="s">
        <v>850</v>
      </c>
      <c r="E47" s="351">
        <v>464</v>
      </c>
      <c r="F47" s="51" t="s">
        <v>851</v>
      </c>
      <c r="G47" s="57" t="s">
        <v>208</v>
      </c>
      <c r="H47" s="252">
        <v>773000</v>
      </c>
      <c r="I47" s="236">
        <v>360</v>
      </c>
      <c r="J47" s="116"/>
    </row>
    <row r="48" spans="1:10" ht="69.95" customHeight="1" x14ac:dyDescent="0.2">
      <c r="A48" s="51">
        <v>41</v>
      </c>
      <c r="B48" s="49" t="s">
        <v>209</v>
      </c>
      <c r="C48" s="49" t="s">
        <v>210</v>
      </c>
      <c r="D48" s="49" t="s">
        <v>871</v>
      </c>
      <c r="E48" s="351">
        <v>260</v>
      </c>
      <c r="F48" s="291" t="s">
        <v>872</v>
      </c>
      <c r="G48" s="58" t="s">
        <v>211</v>
      </c>
      <c r="H48" s="258">
        <v>834000</v>
      </c>
      <c r="I48" s="39">
        <v>240</v>
      </c>
      <c r="J48" s="292"/>
    </row>
    <row r="49" spans="1:10" ht="84.95" customHeight="1" x14ac:dyDescent="0.2">
      <c r="A49" s="51">
        <v>42</v>
      </c>
      <c r="B49" s="49" t="s">
        <v>212</v>
      </c>
      <c r="C49" s="49" t="s">
        <v>213</v>
      </c>
      <c r="D49" s="49" t="s">
        <v>873</v>
      </c>
      <c r="E49" s="351">
        <v>553</v>
      </c>
      <c r="F49" s="51" t="s">
        <v>874</v>
      </c>
      <c r="G49" s="59" t="s">
        <v>214</v>
      </c>
      <c r="H49" s="252">
        <v>920000</v>
      </c>
      <c r="I49" s="39">
        <v>600</v>
      </c>
      <c r="J49" s="116"/>
    </row>
    <row r="50" spans="1:10" ht="69.95" customHeight="1" x14ac:dyDescent="0.2">
      <c r="A50" s="51">
        <v>43</v>
      </c>
      <c r="B50" s="49" t="s">
        <v>215</v>
      </c>
      <c r="C50" s="49" t="s">
        <v>216</v>
      </c>
      <c r="D50" s="49" t="s">
        <v>875</v>
      </c>
      <c r="E50" s="351">
        <v>1562</v>
      </c>
      <c r="F50" s="51" t="s">
        <v>876</v>
      </c>
      <c r="G50" s="59" t="s">
        <v>217</v>
      </c>
      <c r="H50" s="252">
        <v>4569000</v>
      </c>
      <c r="I50" s="39">
        <v>240</v>
      </c>
      <c r="J50" s="116"/>
    </row>
    <row r="51" spans="1:10" ht="69.95" customHeight="1" x14ac:dyDescent="0.2">
      <c r="A51" s="51">
        <v>44</v>
      </c>
      <c r="B51" s="49" t="s">
        <v>218</v>
      </c>
      <c r="C51" s="49" t="s">
        <v>219</v>
      </c>
      <c r="D51" s="49" t="s">
        <v>869</v>
      </c>
      <c r="E51" s="351">
        <v>3421</v>
      </c>
      <c r="F51" s="51" t="s">
        <v>870</v>
      </c>
      <c r="G51" s="59" t="s">
        <v>220</v>
      </c>
      <c r="H51" s="252">
        <v>7437000</v>
      </c>
      <c r="I51" s="39">
        <v>360</v>
      </c>
      <c r="J51" s="116"/>
    </row>
    <row r="52" spans="1:10" ht="69.95" customHeight="1" x14ac:dyDescent="0.2">
      <c r="A52" s="51">
        <v>45</v>
      </c>
      <c r="B52" s="49" t="s">
        <v>204</v>
      </c>
      <c r="C52" s="49" t="s">
        <v>221</v>
      </c>
      <c r="D52" s="49" t="s">
        <v>867</v>
      </c>
      <c r="E52" s="351">
        <v>2061</v>
      </c>
      <c r="F52" s="51" t="s">
        <v>868</v>
      </c>
      <c r="G52" s="59" t="s">
        <v>222</v>
      </c>
      <c r="H52" s="252">
        <v>3222000</v>
      </c>
      <c r="I52" s="39">
        <v>600</v>
      </c>
      <c r="J52" s="116"/>
    </row>
    <row r="53" spans="1:10" ht="80.099999999999994" customHeight="1" x14ac:dyDescent="0.2">
      <c r="A53" s="51">
        <v>46</v>
      </c>
      <c r="B53" s="49" t="s">
        <v>204</v>
      </c>
      <c r="C53" s="49" t="s">
        <v>223</v>
      </c>
      <c r="D53" s="49" t="s">
        <v>877</v>
      </c>
      <c r="E53" s="351">
        <v>2699</v>
      </c>
      <c r="F53" s="51" t="s">
        <v>878</v>
      </c>
      <c r="G53" s="59" t="s">
        <v>224</v>
      </c>
      <c r="H53" s="252">
        <v>4087000</v>
      </c>
      <c r="I53" s="39">
        <v>600</v>
      </c>
      <c r="J53" s="116"/>
    </row>
    <row r="54" spans="1:10" ht="69.95" customHeight="1" x14ac:dyDescent="0.2">
      <c r="A54" s="51">
        <v>47</v>
      </c>
      <c r="B54" s="50" t="s">
        <v>225</v>
      </c>
      <c r="C54" s="101" t="s">
        <v>226</v>
      </c>
      <c r="D54" s="101" t="s">
        <v>823</v>
      </c>
      <c r="E54" s="352">
        <v>6238</v>
      </c>
      <c r="F54" s="51" t="s">
        <v>822</v>
      </c>
      <c r="G54" s="61" t="s">
        <v>227</v>
      </c>
      <c r="H54" s="252">
        <v>37290000</v>
      </c>
      <c r="I54" s="39">
        <v>360</v>
      </c>
      <c r="J54" s="116"/>
    </row>
    <row r="55" spans="1:10" ht="84.95" customHeight="1" x14ac:dyDescent="0.2">
      <c r="A55" s="51">
        <v>48</v>
      </c>
      <c r="B55" s="118" t="s">
        <v>228</v>
      </c>
      <c r="C55" s="118" t="s">
        <v>857</v>
      </c>
      <c r="D55" s="118" t="s">
        <v>859</v>
      </c>
      <c r="E55" s="353">
        <v>2833</v>
      </c>
      <c r="F55" s="291" t="s">
        <v>858</v>
      </c>
      <c r="G55" s="63" t="s">
        <v>229</v>
      </c>
      <c r="H55" s="260">
        <v>2823000</v>
      </c>
      <c r="I55" s="39">
        <v>600</v>
      </c>
      <c r="J55" s="292"/>
    </row>
    <row r="56" spans="1:10" ht="69.95" customHeight="1" x14ac:dyDescent="0.2">
      <c r="A56" s="51">
        <v>49</v>
      </c>
      <c r="B56" s="101" t="s">
        <v>230</v>
      </c>
      <c r="C56" s="49" t="s">
        <v>810</v>
      </c>
      <c r="D56" s="49" t="s">
        <v>887</v>
      </c>
      <c r="E56" s="348">
        <v>6661</v>
      </c>
      <c r="F56" s="51" t="s">
        <v>888</v>
      </c>
      <c r="G56" s="105" t="s">
        <v>231</v>
      </c>
      <c r="H56" s="251">
        <v>3862000</v>
      </c>
      <c r="I56" s="39">
        <v>360</v>
      </c>
      <c r="J56" s="116"/>
    </row>
    <row r="57" spans="1:10" ht="69.95" customHeight="1" x14ac:dyDescent="0.2">
      <c r="A57" s="51">
        <v>50</v>
      </c>
      <c r="B57" s="101" t="s">
        <v>128</v>
      </c>
      <c r="C57" s="101" t="s">
        <v>804</v>
      </c>
      <c r="D57" s="101" t="s">
        <v>862</v>
      </c>
      <c r="E57" s="354">
        <v>483</v>
      </c>
      <c r="F57" s="51" t="s">
        <v>863</v>
      </c>
      <c r="G57" s="66" t="s">
        <v>194</v>
      </c>
      <c r="H57" s="251">
        <v>352000</v>
      </c>
      <c r="I57" s="318">
        <v>432</v>
      </c>
      <c r="J57" s="116"/>
    </row>
    <row r="58" spans="1:10" ht="69.95" customHeight="1" x14ac:dyDescent="0.2">
      <c r="A58" s="51">
        <v>51</v>
      </c>
      <c r="B58" s="41" t="s">
        <v>819</v>
      </c>
      <c r="C58" s="41" t="s">
        <v>820</v>
      </c>
      <c r="D58" s="81" t="s">
        <v>2218</v>
      </c>
      <c r="E58" s="355">
        <v>122</v>
      </c>
      <c r="F58" s="78" t="s">
        <v>2198</v>
      </c>
      <c r="G58" s="120" t="s">
        <v>2213</v>
      </c>
      <c r="H58" s="252">
        <v>272000</v>
      </c>
      <c r="I58" s="39">
        <v>600</v>
      </c>
      <c r="J58" s="293"/>
    </row>
    <row r="59" spans="1:10" ht="69.95" customHeight="1" x14ac:dyDescent="0.2">
      <c r="A59" s="51">
        <v>52</v>
      </c>
      <c r="B59" s="41" t="s">
        <v>819</v>
      </c>
      <c r="C59" s="41" t="s">
        <v>821</v>
      </c>
      <c r="D59" s="81" t="s">
        <v>2219</v>
      </c>
      <c r="E59" s="355">
        <v>12</v>
      </c>
      <c r="F59" s="78" t="s">
        <v>2199</v>
      </c>
      <c r="G59" s="80" t="s">
        <v>749</v>
      </c>
      <c r="H59" s="252">
        <v>38000</v>
      </c>
      <c r="I59" s="39">
        <v>600</v>
      </c>
      <c r="J59" s="293"/>
    </row>
    <row r="60" spans="1:10" x14ac:dyDescent="0.2">
      <c r="A60" s="80"/>
      <c r="B60" s="80"/>
      <c r="C60" s="80"/>
      <c r="D60" s="80"/>
      <c r="E60" s="78"/>
      <c r="F60" s="78"/>
      <c r="G60" s="80"/>
      <c r="H60" s="251">
        <f>SUM(H8:H59)</f>
        <v>104479000</v>
      </c>
      <c r="I60" s="78"/>
      <c r="J60" s="293"/>
    </row>
  </sheetData>
  <mergeCells count="2">
    <mergeCell ref="A4:J4"/>
    <mergeCell ref="A7:J7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77"/>
  <sheetViews>
    <sheetView view="pageBreakPreview" zoomScale="90" zoomScaleNormal="80" zoomScaleSheetLayoutView="90" workbookViewId="0">
      <selection activeCell="I55" sqref="I55"/>
    </sheetView>
  </sheetViews>
  <sheetFormatPr defaultRowHeight="12" x14ac:dyDescent="0.2"/>
  <cols>
    <col min="1" max="1" width="4.85546875" style="123" customWidth="1"/>
    <col min="2" max="2" width="34.140625" style="121" customWidth="1"/>
    <col min="3" max="3" width="43.140625" style="121" customWidth="1"/>
    <col min="4" max="4" width="26.7109375" style="121" customWidth="1"/>
    <col min="5" max="5" width="12.85546875" style="71" customWidth="1"/>
    <col min="6" max="7" width="9.140625" style="71"/>
    <col min="8" max="8" width="53" style="124" customWidth="1"/>
    <col min="9" max="9" width="9.140625" style="71" customWidth="1"/>
    <col min="10" max="11" width="9.140625" style="34" customWidth="1"/>
    <col min="12" max="12" width="13.5703125" style="27" customWidth="1"/>
    <col min="13" max="13" width="13.5703125" style="34" customWidth="1"/>
    <col min="14" max="15" width="16.28515625" style="34" customWidth="1"/>
    <col min="16" max="16" width="9.140625" style="125"/>
    <col min="17" max="17" width="9.140625" style="34"/>
    <col min="18" max="19" width="0" style="125" hidden="1" customWidth="1"/>
    <col min="20" max="20" width="0" style="34" hidden="1" customWidth="1"/>
    <col min="21" max="16384" width="9.140625" style="121"/>
  </cols>
  <sheetData>
    <row r="2" spans="1:20" x14ac:dyDescent="0.2">
      <c r="B2" s="224" t="s">
        <v>2197</v>
      </c>
      <c r="P2" s="125" t="s">
        <v>2196</v>
      </c>
    </row>
    <row r="3" spans="1:20" ht="75" customHeight="1" x14ac:dyDescent="0.2">
      <c r="A3" s="126" t="s">
        <v>0</v>
      </c>
      <c r="B3" s="126" t="s">
        <v>10</v>
      </c>
      <c r="C3" s="126" t="s">
        <v>11</v>
      </c>
      <c r="D3" s="126" t="s">
        <v>12</v>
      </c>
      <c r="E3" s="25" t="s">
        <v>13</v>
      </c>
      <c r="F3" s="25" t="s">
        <v>14</v>
      </c>
      <c r="G3" s="25" t="s">
        <v>22</v>
      </c>
      <c r="H3" s="126" t="s">
        <v>15</v>
      </c>
      <c r="I3" s="25" t="s">
        <v>16</v>
      </c>
      <c r="J3" s="25" t="s">
        <v>17</v>
      </c>
      <c r="K3" s="25" t="s">
        <v>18</v>
      </c>
      <c r="L3" s="25" t="s">
        <v>21</v>
      </c>
      <c r="M3" s="25" t="s">
        <v>19</v>
      </c>
      <c r="N3" s="29" t="s">
        <v>20</v>
      </c>
      <c r="O3" s="265" t="s">
        <v>2204</v>
      </c>
      <c r="P3" s="72" t="s">
        <v>816</v>
      </c>
      <c r="Q3" s="25" t="s">
        <v>817</v>
      </c>
      <c r="R3" s="268"/>
      <c r="S3" s="268"/>
      <c r="T3" s="25"/>
    </row>
    <row r="4" spans="1:20" x14ac:dyDescent="0.2">
      <c r="A4" s="31">
        <v>1</v>
      </c>
      <c r="B4" s="127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1">
        <v>11</v>
      </c>
      <c r="L4" s="26">
        <v>12</v>
      </c>
      <c r="M4" s="31">
        <v>13</v>
      </c>
      <c r="N4" s="32">
        <v>14</v>
      </c>
      <c r="O4" s="256"/>
      <c r="P4" s="128">
        <v>15</v>
      </c>
      <c r="Q4" s="31">
        <v>16</v>
      </c>
      <c r="R4" s="269">
        <v>17</v>
      </c>
      <c r="S4" s="269">
        <v>18</v>
      </c>
      <c r="T4" s="31">
        <v>19</v>
      </c>
    </row>
    <row r="5" spans="1:20" x14ac:dyDescent="0.2">
      <c r="A5" s="368" t="s">
        <v>2194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70"/>
      <c r="P5" s="369"/>
      <c r="Q5" s="370"/>
      <c r="R5" s="370"/>
      <c r="S5" s="370"/>
      <c r="T5" s="371"/>
    </row>
    <row r="6" spans="1:20" ht="28.5" customHeight="1" x14ac:dyDescent="0.2">
      <c r="A6" s="31">
        <v>1</v>
      </c>
      <c r="B6" s="49" t="s">
        <v>28</v>
      </c>
      <c r="C6" s="49" t="s">
        <v>29</v>
      </c>
      <c r="D6" s="49" t="s">
        <v>902</v>
      </c>
      <c r="E6" s="54">
        <v>1989</v>
      </c>
      <c r="F6" s="54" t="s">
        <v>818</v>
      </c>
      <c r="G6" s="54">
        <v>213</v>
      </c>
      <c r="H6" s="49" t="s">
        <v>140</v>
      </c>
      <c r="I6" s="98">
        <v>360</v>
      </c>
      <c r="J6" s="78">
        <v>9</v>
      </c>
      <c r="K6" s="78">
        <v>372</v>
      </c>
      <c r="L6" s="13"/>
      <c r="M6" s="14"/>
      <c r="N6" s="13"/>
      <c r="O6" s="251">
        <v>2394000</v>
      </c>
      <c r="P6" s="129" t="e">
        <f>M6/L6*100</f>
        <v>#DIV/0!</v>
      </c>
      <c r="Q6" s="54" t="s">
        <v>818</v>
      </c>
      <c r="R6" s="198"/>
      <c r="S6" s="198"/>
      <c r="T6" s="54" t="s">
        <v>818</v>
      </c>
    </row>
    <row r="7" spans="1:20" ht="28.5" customHeight="1" x14ac:dyDescent="0.2">
      <c r="A7" s="31">
        <v>2</v>
      </c>
      <c r="B7" s="49" t="s">
        <v>30</v>
      </c>
      <c r="C7" s="49" t="s">
        <v>31</v>
      </c>
      <c r="D7" s="49" t="s">
        <v>897</v>
      </c>
      <c r="E7" s="130">
        <v>1988</v>
      </c>
      <c r="F7" s="54" t="s">
        <v>818</v>
      </c>
      <c r="G7" s="54">
        <v>96.4</v>
      </c>
      <c r="H7" s="49" t="s">
        <v>130</v>
      </c>
      <c r="I7" s="54">
        <v>360</v>
      </c>
      <c r="J7" s="78">
        <v>9</v>
      </c>
      <c r="K7" s="78">
        <v>384</v>
      </c>
      <c r="L7" s="22"/>
      <c r="M7" s="14"/>
      <c r="N7" s="22"/>
      <c r="O7" s="257">
        <v>1506000</v>
      </c>
      <c r="P7" s="129" t="e">
        <f t="shared" ref="P7:P70" si="0">M7/L7*100</f>
        <v>#DIV/0!</v>
      </c>
      <c r="Q7" s="54" t="s">
        <v>818</v>
      </c>
      <c r="R7" s="198"/>
      <c r="S7" s="198"/>
      <c r="T7" s="54" t="s">
        <v>818</v>
      </c>
    </row>
    <row r="8" spans="1:20" ht="28.5" customHeight="1" x14ac:dyDescent="0.2">
      <c r="A8" s="31">
        <v>3</v>
      </c>
      <c r="B8" s="49" t="s">
        <v>32</v>
      </c>
      <c r="C8" s="49" t="s">
        <v>33</v>
      </c>
      <c r="D8" s="49" t="s">
        <v>893</v>
      </c>
      <c r="E8" s="106">
        <v>1986</v>
      </c>
      <c r="F8" s="54" t="s">
        <v>818</v>
      </c>
      <c r="G8" s="54">
        <v>286.39999999999998</v>
      </c>
      <c r="H8" s="49" t="s">
        <v>141</v>
      </c>
      <c r="I8" s="54">
        <v>360</v>
      </c>
      <c r="J8" s="78">
        <v>9</v>
      </c>
      <c r="K8" s="78">
        <v>408</v>
      </c>
      <c r="L8" s="23"/>
      <c r="M8" s="14"/>
      <c r="N8" s="23"/>
      <c r="O8" s="252">
        <v>2815000</v>
      </c>
      <c r="P8" s="129" t="e">
        <f t="shared" si="0"/>
        <v>#DIV/0!</v>
      </c>
      <c r="Q8" s="54" t="s">
        <v>818</v>
      </c>
      <c r="R8" s="198"/>
      <c r="S8" s="198"/>
      <c r="T8" s="54" t="s">
        <v>818</v>
      </c>
    </row>
    <row r="9" spans="1:20" ht="28.5" customHeight="1" x14ac:dyDescent="0.2">
      <c r="A9" s="31">
        <v>4</v>
      </c>
      <c r="B9" s="49" t="s">
        <v>36</v>
      </c>
      <c r="C9" s="49" t="s">
        <v>37</v>
      </c>
      <c r="D9" s="49" t="s">
        <v>891</v>
      </c>
      <c r="E9" s="106">
        <v>1986</v>
      </c>
      <c r="F9" s="54" t="s">
        <v>818</v>
      </c>
      <c r="G9" s="54">
        <v>279.7</v>
      </c>
      <c r="H9" s="49" t="s">
        <v>142</v>
      </c>
      <c r="I9" s="54">
        <v>360</v>
      </c>
      <c r="J9" s="78">
        <v>9</v>
      </c>
      <c r="K9" s="78">
        <v>408</v>
      </c>
      <c r="L9" s="23"/>
      <c r="M9" s="14"/>
      <c r="N9" s="23"/>
      <c r="O9" s="252">
        <v>2663000</v>
      </c>
      <c r="P9" s="129" t="e">
        <f t="shared" si="0"/>
        <v>#DIV/0!</v>
      </c>
      <c r="Q9" s="54" t="s">
        <v>818</v>
      </c>
      <c r="R9" s="198"/>
      <c r="S9" s="198"/>
      <c r="T9" s="54" t="s">
        <v>818</v>
      </c>
    </row>
    <row r="10" spans="1:20" ht="28.5" customHeight="1" x14ac:dyDescent="0.2">
      <c r="A10" s="31">
        <v>5</v>
      </c>
      <c r="B10" s="99" t="s">
        <v>38</v>
      </c>
      <c r="C10" s="49" t="s">
        <v>39</v>
      </c>
      <c r="D10" s="100" t="s">
        <v>854</v>
      </c>
      <c r="E10" s="130">
        <v>1958</v>
      </c>
      <c r="F10" s="54" t="s">
        <v>818</v>
      </c>
      <c r="G10" s="54">
        <v>156.80000000000001</v>
      </c>
      <c r="H10" s="49" t="s">
        <v>145</v>
      </c>
      <c r="I10" s="54">
        <v>360</v>
      </c>
      <c r="J10" s="78">
        <v>9</v>
      </c>
      <c r="K10" s="78">
        <v>744</v>
      </c>
      <c r="L10" s="13"/>
      <c r="M10" s="14"/>
      <c r="N10" s="13"/>
      <c r="O10" s="251">
        <v>908000</v>
      </c>
      <c r="P10" s="129" t="e">
        <f t="shared" si="0"/>
        <v>#DIV/0!</v>
      </c>
      <c r="Q10" s="54" t="s">
        <v>818</v>
      </c>
      <c r="R10" s="198"/>
      <c r="S10" s="198"/>
      <c r="T10" s="54" t="s">
        <v>818</v>
      </c>
    </row>
    <row r="11" spans="1:20" ht="28.5" customHeight="1" x14ac:dyDescent="0.2">
      <c r="A11" s="31">
        <v>6</v>
      </c>
      <c r="B11" s="101" t="s">
        <v>40</v>
      </c>
      <c r="C11" s="49" t="s">
        <v>41</v>
      </c>
      <c r="D11" s="49" t="s">
        <v>852</v>
      </c>
      <c r="E11" s="54">
        <v>1978</v>
      </c>
      <c r="F11" s="54" t="s">
        <v>818</v>
      </c>
      <c r="G11" s="54">
        <v>1104.5</v>
      </c>
      <c r="H11" s="49" t="s">
        <v>143</v>
      </c>
      <c r="I11" s="54">
        <v>360</v>
      </c>
      <c r="J11" s="78">
        <v>9</v>
      </c>
      <c r="K11" s="78">
        <v>504</v>
      </c>
      <c r="L11" s="13"/>
      <c r="M11" s="14"/>
      <c r="N11" s="13"/>
      <c r="O11" s="251">
        <v>2784000</v>
      </c>
      <c r="P11" s="129" t="e">
        <f t="shared" si="0"/>
        <v>#DIV/0!</v>
      </c>
      <c r="Q11" s="54" t="s">
        <v>818</v>
      </c>
      <c r="R11" s="198"/>
      <c r="S11" s="198"/>
      <c r="T11" s="54" t="s">
        <v>818</v>
      </c>
    </row>
    <row r="12" spans="1:20" ht="28.5" customHeight="1" x14ac:dyDescent="0.2">
      <c r="A12" s="31">
        <v>7</v>
      </c>
      <c r="B12" s="49" t="s">
        <v>42</v>
      </c>
      <c r="C12" s="49" t="s">
        <v>43</v>
      </c>
      <c r="D12" s="49" t="s">
        <v>895</v>
      </c>
      <c r="E12" s="54">
        <v>1988</v>
      </c>
      <c r="F12" s="54" t="s">
        <v>818</v>
      </c>
      <c r="G12" s="54">
        <v>53.3</v>
      </c>
      <c r="H12" s="49" t="s">
        <v>137</v>
      </c>
      <c r="I12" s="98">
        <v>360</v>
      </c>
      <c r="J12" s="78">
        <v>9</v>
      </c>
      <c r="K12" s="78">
        <v>384</v>
      </c>
      <c r="L12" s="23"/>
      <c r="M12" s="14"/>
      <c r="N12" s="23"/>
      <c r="O12" s="252">
        <v>593000</v>
      </c>
      <c r="P12" s="129" t="e">
        <f t="shared" si="0"/>
        <v>#DIV/0!</v>
      </c>
      <c r="Q12" s="54" t="s">
        <v>818</v>
      </c>
      <c r="R12" s="198"/>
      <c r="S12" s="198"/>
      <c r="T12" s="54" t="s">
        <v>818</v>
      </c>
    </row>
    <row r="13" spans="1:20" ht="28.5" customHeight="1" x14ac:dyDescent="0.2">
      <c r="A13" s="31">
        <v>8</v>
      </c>
      <c r="B13" s="101" t="s">
        <v>44</v>
      </c>
      <c r="C13" s="49" t="s">
        <v>45</v>
      </c>
      <c r="D13" s="49" t="s">
        <v>900</v>
      </c>
      <c r="E13" s="106">
        <v>1984</v>
      </c>
      <c r="F13" s="54" t="s">
        <v>818</v>
      </c>
      <c r="G13" s="54">
        <v>97</v>
      </c>
      <c r="H13" s="49" t="s">
        <v>144</v>
      </c>
      <c r="I13" s="54">
        <v>360</v>
      </c>
      <c r="J13" s="78">
        <v>9</v>
      </c>
      <c r="K13" s="78">
        <v>432</v>
      </c>
      <c r="L13" s="23"/>
      <c r="M13" s="14"/>
      <c r="N13" s="23"/>
      <c r="O13" s="252">
        <v>908000</v>
      </c>
      <c r="P13" s="129" t="e">
        <f t="shared" si="0"/>
        <v>#DIV/0!</v>
      </c>
      <c r="Q13" s="54" t="s">
        <v>818</v>
      </c>
      <c r="R13" s="198"/>
      <c r="S13" s="198"/>
      <c r="T13" s="54" t="s">
        <v>818</v>
      </c>
    </row>
    <row r="14" spans="1:20" ht="28.5" customHeight="1" x14ac:dyDescent="0.2">
      <c r="A14" s="31">
        <v>9</v>
      </c>
      <c r="B14" s="49" t="s">
        <v>46</v>
      </c>
      <c r="C14" s="49" t="s">
        <v>47</v>
      </c>
      <c r="D14" s="49" t="s">
        <v>906</v>
      </c>
      <c r="E14" s="130">
        <v>1990</v>
      </c>
      <c r="F14" s="54" t="s">
        <v>818</v>
      </c>
      <c r="G14" s="54">
        <v>53.9</v>
      </c>
      <c r="H14" s="49" t="s">
        <v>135</v>
      </c>
      <c r="I14" s="54">
        <v>360</v>
      </c>
      <c r="J14" s="78">
        <v>9</v>
      </c>
      <c r="K14" s="78">
        <v>360</v>
      </c>
      <c r="L14" s="23"/>
      <c r="M14" s="14"/>
      <c r="N14" s="23"/>
      <c r="O14" s="252">
        <v>517000</v>
      </c>
      <c r="P14" s="129" t="e">
        <f t="shared" si="0"/>
        <v>#DIV/0!</v>
      </c>
      <c r="Q14" s="54" t="s">
        <v>818</v>
      </c>
      <c r="R14" s="198"/>
      <c r="S14" s="198"/>
      <c r="T14" s="54" t="s">
        <v>818</v>
      </c>
    </row>
    <row r="15" spans="1:20" ht="28.5" customHeight="1" x14ac:dyDescent="0.2">
      <c r="A15" s="31">
        <v>10</v>
      </c>
      <c r="B15" s="49" t="s">
        <v>48</v>
      </c>
      <c r="C15" s="49" t="s">
        <v>49</v>
      </c>
      <c r="D15" s="49" t="s">
        <v>904</v>
      </c>
      <c r="E15" s="130">
        <v>1990</v>
      </c>
      <c r="F15" s="54" t="s">
        <v>818</v>
      </c>
      <c r="G15" s="51">
        <v>121</v>
      </c>
      <c r="H15" s="49" t="s">
        <v>132</v>
      </c>
      <c r="I15" s="54">
        <v>360</v>
      </c>
      <c r="J15" s="78">
        <v>9</v>
      </c>
      <c r="K15" s="78">
        <v>360</v>
      </c>
      <c r="L15" s="23"/>
      <c r="M15" s="14"/>
      <c r="N15" s="23"/>
      <c r="O15" s="252">
        <v>1351000</v>
      </c>
      <c r="P15" s="129" t="e">
        <f t="shared" si="0"/>
        <v>#DIV/0!</v>
      </c>
      <c r="Q15" s="54" t="s">
        <v>818</v>
      </c>
      <c r="R15" s="198"/>
      <c r="S15" s="198"/>
      <c r="T15" s="54" t="s">
        <v>818</v>
      </c>
    </row>
    <row r="16" spans="1:20" ht="28.5" customHeight="1" x14ac:dyDescent="0.2">
      <c r="A16" s="31">
        <v>11</v>
      </c>
      <c r="B16" s="49" t="s">
        <v>50</v>
      </c>
      <c r="C16" s="49" t="s">
        <v>51</v>
      </c>
      <c r="D16" s="49" t="s">
        <v>915</v>
      </c>
      <c r="E16" s="130">
        <v>1997</v>
      </c>
      <c r="F16" s="54" t="s">
        <v>818</v>
      </c>
      <c r="G16" s="102">
        <v>78.5</v>
      </c>
      <c r="H16" s="59" t="s">
        <v>133</v>
      </c>
      <c r="I16" s="54">
        <v>360</v>
      </c>
      <c r="J16" s="78">
        <v>9</v>
      </c>
      <c r="K16" s="78">
        <v>276</v>
      </c>
      <c r="L16" s="23"/>
      <c r="M16" s="14"/>
      <c r="N16" s="23"/>
      <c r="O16" s="252">
        <v>525000</v>
      </c>
      <c r="P16" s="129" t="e">
        <f t="shared" si="0"/>
        <v>#DIV/0!</v>
      </c>
      <c r="Q16" s="54" t="s">
        <v>818</v>
      </c>
      <c r="R16" s="198"/>
      <c r="S16" s="198"/>
      <c r="T16" s="54" t="s">
        <v>818</v>
      </c>
    </row>
    <row r="17" spans="1:20" ht="28.5" customHeight="1" x14ac:dyDescent="0.2">
      <c r="A17" s="31">
        <v>12</v>
      </c>
      <c r="B17" s="49" t="s">
        <v>52</v>
      </c>
      <c r="C17" s="49" t="s">
        <v>53</v>
      </c>
      <c r="D17" s="49" t="s">
        <v>889</v>
      </c>
      <c r="E17" s="54">
        <v>1978</v>
      </c>
      <c r="F17" s="54" t="s">
        <v>818</v>
      </c>
      <c r="G17" s="102">
        <v>144</v>
      </c>
      <c r="H17" s="59" t="s">
        <v>134</v>
      </c>
      <c r="I17" s="54">
        <v>360</v>
      </c>
      <c r="J17" s="78">
        <v>9</v>
      </c>
      <c r="K17" s="78">
        <v>504</v>
      </c>
      <c r="L17" s="23"/>
      <c r="M17" s="14"/>
      <c r="N17" s="23"/>
      <c r="O17" s="252">
        <v>850000</v>
      </c>
      <c r="P17" s="129" t="e">
        <f t="shared" si="0"/>
        <v>#DIV/0!</v>
      </c>
      <c r="Q17" s="54" t="s">
        <v>818</v>
      </c>
      <c r="R17" s="198"/>
      <c r="S17" s="198"/>
      <c r="T17" s="54" t="s">
        <v>818</v>
      </c>
    </row>
    <row r="18" spans="1:20" ht="28.5" customHeight="1" x14ac:dyDescent="0.2">
      <c r="A18" s="31">
        <v>13</v>
      </c>
      <c r="B18" s="49" t="s">
        <v>58</v>
      </c>
      <c r="C18" s="49" t="s">
        <v>59</v>
      </c>
      <c r="D18" s="49" t="s">
        <v>899</v>
      </c>
      <c r="E18" s="130">
        <v>1951</v>
      </c>
      <c r="F18" s="54" t="s">
        <v>818</v>
      </c>
      <c r="G18" s="54">
        <v>337</v>
      </c>
      <c r="H18" s="49" t="s">
        <v>131</v>
      </c>
      <c r="I18" s="54">
        <v>360</v>
      </c>
      <c r="J18" s="78">
        <v>9</v>
      </c>
      <c r="K18" s="78">
        <v>828</v>
      </c>
      <c r="L18" s="23"/>
      <c r="M18" s="14"/>
      <c r="N18" s="23"/>
      <c r="O18" s="252">
        <v>1030000</v>
      </c>
      <c r="P18" s="129" t="e">
        <f t="shared" si="0"/>
        <v>#DIV/0!</v>
      </c>
      <c r="Q18" s="54" t="s">
        <v>818</v>
      </c>
      <c r="R18" s="198"/>
      <c r="S18" s="198"/>
      <c r="T18" s="54" t="s">
        <v>818</v>
      </c>
    </row>
    <row r="19" spans="1:20" ht="28.5" customHeight="1" x14ac:dyDescent="0.2">
      <c r="A19" s="31">
        <v>14</v>
      </c>
      <c r="B19" s="49" t="s">
        <v>25</v>
      </c>
      <c r="C19" s="49" t="s">
        <v>60</v>
      </c>
      <c r="D19" s="49" t="s">
        <v>844</v>
      </c>
      <c r="E19" s="54">
        <v>1997</v>
      </c>
      <c r="F19" s="54" t="s">
        <v>818</v>
      </c>
      <c r="G19" s="54">
        <v>10.3</v>
      </c>
      <c r="H19" s="49" t="s">
        <v>149</v>
      </c>
      <c r="I19" s="54">
        <v>300</v>
      </c>
      <c r="J19" s="78">
        <v>8</v>
      </c>
      <c r="K19" s="78">
        <v>276</v>
      </c>
      <c r="L19" s="23"/>
      <c r="M19" s="14"/>
      <c r="N19" s="23"/>
      <c r="O19" s="252">
        <v>96000</v>
      </c>
      <c r="P19" s="129" t="e">
        <f t="shared" si="0"/>
        <v>#DIV/0!</v>
      </c>
      <c r="Q19" s="54" t="s">
        <v>818</v>
      </c>
      <c r="R19" s="198"/>
      <c r="S19" s="198"/>
      <c r="T19" s="54" t="s">
        <v>818</v>
      </c>
    </row>
    <row r="20" spans="1:20" ht="28.5" customHeight="1" x14ac:dyDescent="0.2">
      <c r="A20" s="31">
        <v>15</v>
      </c>
      <c r="B20" s="101" t="s">
        <v>61</v>
      </c>
      <c r="C20" s="49" t="s">
        <v>62</v>
      </c>
      <c r="D20" s="49" t="s">
        <v>833</v>
      </c>
      <c r="E20" s="54">
        <v>1977</v>
      </c>
      <c r="F20" s="54" t="s">
        <v>818</v>
      </c>
      <c r="G20" s="54">
        <v>61.1</v>
      </c>
      <c r="H20" s="47" t="s">
        <v>150</v>
      </c>
      <c r="I20" s="54">
        <v>300</v>
      </c>
      <c r="J20" s="78">
        <v>8</v>
      </c>
      <c r="K20" s="78">
        <v>516</v>
      </c>
      <c r="L20" s="23"/>
      <c r="M20" s="14"/>
      <c r="N20" s="23"/>
      <c r="O20" s="252">
        <v>196000</v>
      </c>
      <c r="P20" s="129" t="e">
        <f t="shared" si="0"/>
        <v>#DIV/0!</v>
      </c>
      <c r="Q20" s="54" t="s">
        <v>818</v>
      </c>
      <c r="R20" s="198"/>
      <c r="S20" s="198"/>
      <c r="T20" s="54" t="s">
        <v>818</v>
      </c>
    </row>
    <row r="21" spans="1:20" ht="28.5" customHeight="1" x14ac:dyDescent="0.2">
      <c r="A21" s="31">
        <v>16</v>
      </c>
      <c r="B21" s="49" t="s">
        <v>63</v>
      </c>
      <c r="C21" s="49" t="s">
        <v>64</v>
      </c>
      <c r="D21" s="49" t="s">
        <v>834</v>
      </c>
      <c r="E21" s="106">
        <v>1978</v>
      </c>
      <c r="F21" s="54" t="s">
        <v>818</v>
      </c>
      <c r="G21" s="54">
        <v>854.4</v>
      </c>
      <c r="H21" s="49" t="s">
        <v>153</v>
      </c>
      <c r="I21" s="54">
        <v>360</v>
      </c>
      <c r="J21" s="78">
        <v>9</v>
      </c>
      <c r="K21" s="78">
        <v>504</v>
      </c>
      <c r="L21" s="23"/>
      <c r="M21" s="14"/>
      <c r="N21" s="23"/>
      <c r="O21" s="252">
        <v>1983000</v>
      </c>
      <c r="P21" s="129" t="e">
        <f t="shared" si="0"/>
        <v>#DIV/0!</v>
      </c>
      <c r="Q21" s="54" t="s">
        <v>818</v>
      </c>
      <c r="R21" s="198"/>
      <c r="S21" s="198"/>
      <c r="T21" s="54" t="s">
        <v>818</v>
      </c>
    </row>
    <row r="22" spans="1:20" ht="28.5" customHeight="1" x14ac:dyDescent="0.2">
      <c r="A22" s="31">
        <v>17</v>
      </c>
      <c r="B22" s="49" t="s">
        <v>65</v>
      </c>
      <c r="C22" s="49" t="s">
        <v>66</v>
      </c>
      <c r="D22" s="49" t="s">
        <v>835</v>
      </c>
      <c r="E22" s="54">
        <v>1978</v>
      </c>
      <c r="F22" s="54" t="s">
        <v>818</v>
      </c>
      <c r="G22" s="54">
        <v>128.5</v>
      </c>
      <c r="H22" s="49" t="s">
        <v>151</v>
      </c>
      <c r="I22" s="54">
        <v>300</v>
      </c>
      <c r="J22" s="78">
        <v>8</v>
      </c>
      <c r="K22" s="78">
        <v>504</v>
      </c>
      <c r="L22" s="23"/>
      <c r="M22" s="14"/>
      <c r="N22" s="23"/>
      <c r="O22" s="252">
        <v>979000</v>
      </c>
      <c r="P22" s="129" t="e">
        <f t="shared" si="0"/>
        <v>#DIV/0!</v>
      </c>
      <c r="Q22" s="54" t="s">
        <v>818</v>
      </c>
      <c r="R22" s="198"/>
      <c r="S22" s="198"/>
      <c r="T22" s="54" t="s">
        <v>818</v>
      </c>
    </row>
    <row r="23" spans="1:20" ht="28.5" customHeight="1" x14ac:dyDescent="0.2">
      <c r="A23" s="31">
        <v>18</v>
      </c>
      <c r="B23" s="49" t="s">
        <v>67</v>
      </c>
      <c r="C23" s="49" t="s">
        <v>68</v>
      </c>
      <c r="D23" s="49" t="s">
        <v>836</v>
      </c>
      <c r="E23" s="131">
        <v>1977</v>
      </c>
      <c r="F23" s="54" t="s">
        <v>818</v>
      </c>
      <c r="G23" s="54">
        <v>54.1</v>
      </c>
      <c r="H23" s="49" t="s">
        <v>154</v>
      </c>
      <c r="I23" s="54">
        <v>360</v>
      </c>
      <c r="J23" s="78">
        <v>8</v>
      </c>
      <c r="K23" s="78">
        <v>516</v>
      </c>
      <c r="L23" s="23"/>
      <c r="M23" s="14"/>
      <c r="N23" s="23"/>
      <c r="O23" s="252">
        <v>304000</v>
      </c>
      <c r="P23" s="129" t="e">
        <f t="shared" si="0"/>
        <v>#DIV/0!</v>
      </c>
      <c r="Q23" s="54" t="s">
        <v>818</v>
      </c>
      <c r="R23" s="198"/>
      <c r="S23" s="198"/>
      <c r="T23" s="54" t="s">
        <v>818</v>
      </c>
    </row>
    <row r="24" spans="1:20" ht="28.5" customHeight="1" x14ac:dyDescent="0.2">
      <c r="A24" s="31">
        <v>19</v>
      </c>
      <c r="B24" s="101" t="s">
        <v>69</v>
      </c>
      <c r="C24" s="49" t="s">
        <v>70</v>
      </c>
      <c r="D24" s="49" t="s">
        <v>849</v>
      </c>
      <c r="E24" s="54">
        <v>1977</v>
      </c>
      <c r="F24" s="54" t="s">
        <v>818</v>
      </c>
      <c r="G24" s="54">
        <v>916.3</v>
      </c>
      <c r="H24" s="49" t="s">
        <v>152</v>
      </c>
      <c r="I24" s="54">
        <v>300</v>
      </c>
      <c r="J24" s="78">
        <v>8</v>
      </c>
      <c r="K24" s="78">
        <v>516</v>
      </c>
      <c r="L24" s="23"/>
      <c r="M24" s="14"/>
      <c r="N24" s="23"/>
      <c r="O24" s="252">
        <v>5344000</v>
      </c>
      <c r="P24" s="129" t="e">
        <f t="shared" si="0"/>
        <v>#DIV/0!</v>
      </c>
      <c r="Q24" s="54" t="s">
        <v>818</v>
      </c>
      <c r="R24" s="198"/>
      <c r="S24" s="198"/>
      <c r="T24" s="54" t="s">
        <v>818</v>
      </c>
    </row>
    <row r="25" spans="1:20" ht="28.5" customHeight="1" x14ac:dyDescent="0.2">
      <c r="A25" s="31">
        <v>20</v>
      </c>
      <c r="B25" s="49" t="s">
        <v>71</v>
      </c>
      <c r="C25" s="49" t="s">
        <v>72</v>
      </c>
      <c r="D25" s="101" t="s">
        <v>837</v>
      </c>
      <c r="E25" s="54">
        <v>1977</v>
      </c>
      <c r="F25" s="54" t="s">
        <v>818</v>
      </c>
      <c r="G25" s="54">
        <v>450.5</v>
      </c>
      <c r="H25" s="49" t="s">
        <v>156</v>
      </c>
      <c r="I25" s="54">
        <v>240</v>
      </c>
      <c r="J25" s="78">
        <v>9</v>
      </c>
      <c r="K25" s="78">
        <v>516</v>
      </c>
      <c r="L25" s="23"/>
      <c r="M25" s="14"/>
      <c r="N25" s="23"/>
      <c r="O25" s="252">
        <v>1342000</v>
      </c>
      <c r="P25" s="129" t="e">
        <f t="shared" si="0"/>
        <v>#DIV/0!</v>
      </c>
      <c r="Q25" s="54" t="s">
        <v>818</v>
      </c>
      <c r="R25" s="198"/>
      <c r="S25" s="198"/>
      <c r="T25" s="54" t="s">
        <v>818</v>
      </c>
    </row>
    <row r="26" spans="1:20" ht="28.5" customHeight="1" x14ac:dyDescent="0.2">
      <c r="A26" s="31">
        <v>21</v>
      </c>
      <c r="B26" s="101" t="s">
        <v>73</v>
      </c>
      <c r="C26" s="101" t="s">
        <v>74</v>
      </c>
      <c r="D26" s="101" t="s">
        <v>843</v>
      </c>
      <c r="E26" s="54">
        <v>1977</v>
      </c>
      <c r="F26" s="54" t="s">
        <v>818</v>
      </c>
      <c r="G26" s="54">
        <v>977.5</v>
      </c>
      <c r="H26" s="49" t="s">
        <v>157</v>
      </c>
      <c r="I26" s="54">
        <v>300</v>
      </c>
      <c r="J26" s="78">
        <v>9</v>
      </c>
      <c r="K26" s="78">
        <v>516</v>
      </c>
      <c r="L26" s="23"/>
      <c r="M26" s="14"/>
      <c r="N26" s="23"/>
      <c r="O26" s="252">
        <v>3070000</v>
      </c>
      <c r="P26" s="129" t="e">
        <f t="shared" si="0"/>
        <v>#DIV/0!</v>
      </c>
      <c r="Q26" s="54" t="s">
        <v>818</v>
      </c>
      <c r="R26" s="198"/>
      <c r="S26" s="198"/>
      <c r="T26" s="54" t="s">
        <v>818</v>
      </c>
    </row>
    <row r="27" spans="1:20" ht="28.5" customHeight="1" x14ac:dyDescent="0.2">
      <c r="A27" s="31">
        <v>22</v>
      </c>
      <c r="B27" s="49" t="s">
        <v>75</v>
      </c>
      <c r="C27" s="49" t="s">
        <v>76</v>
      </c>
      <c r="D27" s="49" t="s">
        <v>848</v>
      </c>
      <c r="E27" s="106">
        <v>1978</v>
      </c>
      <c r="F27" s="54" t="s">
        <v>818</v>
      </c>
      <c r="G27" s="54">
        <v>6844.5</v>
      </c>
      <c r="H27" s="49" t="s">
        <v>154</v>
      </c>
      <c r="I27" s="54">
        <v>300</v>
      </c>
      <c r="J27" s="78">
        <v>8</v>
      </c>
      <c r="K27" s="78">
        <v>504</v>
      </c>
      <c r="L27" s="23"/>
      <c r="M27" s="14"/>
      <c r="N27" s="23"/>
      <c r="O27" s="252">
        <v>232000</v>
      </c>
      <c r="P27" s="129" t="e">
        <f t="shared" si="0"/>
        <v>#DIV/0!</v>
      </c>
      <c r="Q27" s="54" t="s">
        <v>818</v>
      </c>
      <c r="R27" s="198"/>
      <c r="S27" s="198"/>
      <c r="T27" s="54" t="s">
        <v>818</v>
      </c>
    </row>
    <row r="28" spans="1:20" ht="28.5" customHeight="1" x14ac:dyDescent="0.2">
      <c r="A28" s="31">
        <v>23</v>
      </c>
      <c r="B28" s="49" t="s">
        <v>77</v>
      </c>
      <c r="C28" s="49" t="s">
        <v>78</v>
      </c>
      <c r="D28" s="49" t="s">
        <v>838</v>
      </c>
      <c r="E28" s="54">
        <v>1977</v>
      </c>
      <c r="F28" s="54" t="s">
        <v>818</v>
      </c>
      <c r="G28" s="54">
        <v>23.5</v>
      </c>
      <c r="H28" s="49" t="s">
        <v>159</v>
      </c>
      <c r="I28" s="54">
        <v>120</v>
      </c>
      <c r="J28" s="78">
        <v>5</v>
      </c>
      <c r="K28" s="78">
        <v>516</v>
      </c>
      <c r="L28" s="23"/>
      <c r="M28" s="14"/>
      <c r="N28" s="23"/>
      <c r="O28" s="252">
        <v>249000</v>
      </c>
      <c r="P28" s="129" t="e">
        <f t="shared" si="0"/>
        <v>#DIV/0!</v>
      </c>
      <c r="Q28" s="54" t="s">
        <v>818</v>
      </c>
      <c r="R28" s="198"/>
      <c r="S28" s="198"/>
      <c r="T28" s="54" t="s">
        <v>818</v>
      </c>
    </row>
    <row r="29" spans="1:20" ht="28.5" customHeight="1" x14ac:dyDescent="0.2">
      <c r="A29" s="31">
        <v>24</v>
      </c>
      <c r="B29" s="49" t="s">
        <v>79</v>
      </c>
      <c r="C29" s="49" t="s">
        <v>80</v>
      </c>
      <c r="D29" s="49" t="s">
        <v>824</v>
      </c>
      <c r="E29" s="130">
        <v>1978</v>
      </c>
      <c r="F29" s="54" t="s">
        <v>818</v>
      </c>
      <c r="G29" s="54">
        <v>39.200000000000003</v>
      </c>
      <c r="H29" s="49" t="s">
        <v>155</v>
      </c>
      <c r="I29" s="54">
        <v>360</v>
      </c>
      <c r="J29" s="78">
        <v>9</v>
      </c>
      <c r="K29" s="78">
        <v>504</v>
      </c>
      <c r="L29" s="23"/>
      <c r="M29" s="14"/>
      <c r="N29" s="23"/>
      <c r="O29" s="252">
        <v>132000</v>
      </c>
      <c r="P29" s="129" t="e">
        <f t="shared" si="0"/>
        <v>#DIV/0!</v>
      </c>
      <c r="Q29" s="54" t="s">
        <v>818</v>
      </c>
      <c r="R29" s="198"/>
      <c r="S29" s="198"/>
      <c r="T29" s="54" t="s">
        <v>818</v>
      </c>
    </row>
    <row r="30" spans="1:20" ht="28.5" customHeight="1" x14ac:dyDescent="0.2">
      <c r="A30" s="31">
        <v>25</v>
      </c>
      <c r="B30" s="108" t="s">
        <v>81</v>
      </c>
      <c r="C30" s="49" t="s">
        <v>82</v>
      </c>
      <c r="D30" s="49" t="s">
        <v>839</v>
      </c>
      <c r="E30" s="54">
        <v>1977</v>
      </c>
      <c r="F30" s="54" t="s">
        <v>818</v>
      </c>
      <c r="G30" s="54">
        <v>9800</v>
      </c>
      <c r="H30" s="49" t="s">
        <v>160</v>
      </c>
      <c r="I30" s="54">
        <v>360</v>
      </c>
      <c r="J30" s="78">
        <v>9</v>
      </c>
      <c r="K30" s="78">
        <v>516</v>
      </c>
      <c r="L30" s="23"/>
      <c r="M30" s="14"/>
      <c r="N30" s="23"/>
      <c r="O30" s="252">
        <v>335000</v>
      </c>
      <c r="P30" s="129" t="e">
        <f t="shared" si="0"/>
        <v>#DIV/0!</v>
      </c>
      <c r="Q30" s="54" t="s">
        <v>818</v>
      </c>
      <c r="R30" s="198"/>
      <c r="S30" s="198"/>
      <c r="T30" s="54" t="s">
        <v>818</v>
      </c>
    </row>
    <row r="31" spans="1:20" ht="28.5" customHeight="1" x14ac:dyDescent="0.2">
      <c r="A31" s="31">
        <v>26</v>
      </c>
      <c r="B31" s="49" t="s">
        <v>83</v>
      </c>
      <c r="C31" s="49" t="s">
        <v>84</v>
      </c>
      <c r="D31" s="49" t="s">
        <v>840</v>
      </c>
      <c r="E31" s="54">
        <v>1977</v>
      </c>
      <c r="F31" s="54" t="s">
        <v>818</v>
      </c>
      <c r="G31" s="54">
        <v>9800</v>
      </c>
      <c r="H31" s="49" t="s">
        <v>160</v>
      </c>
      <c r="I31" s="54">
        <v>360</v>
      </c>
      <c r="J31" s="78">
        <v>9</v>
      </c>
      <c r="K31" s="78">
        <v>516</v>
      </c>
      <c r="L31" s="23"/>
      <c r="M31" s="14"/>
      <c r="N31" s="23"/>
      <c r="O31" s="252">
        <v>335000</v>
      </c>
      <c r="P31" s="129" t="e">
        <f t="shared" si="0"/>
        <v>#DIV/0!</v>
      </c>
      <c r="Q31" s="54" t="s">
        <v>818</v>
      </c>
      <c r="R31" s="198"/>
      <c r="S31" s="198"/>
      <c r="T31" s="54" t="s">
        <v>818</v>
      </c>
    </row>
    <row r="32" spans="1:20" ht="28.5" customHeight="1" x14ac:dyDescent="0.2">
      <c r="A32" s="31">
        <v>27</v>
      </c>
      <c r="B32" s="108" t="s">
        <v>81</v>
      </c>
      <c r="C32" s="49" t="s">
        <v>85</v>
      </c>
      <c r="D32" s="49" t="s">
        <v>841</v>
      </c>
      <c r="E32" s="54">
        <v>1977</v>
      </c>
      <c r="F32" s="54" t="s">
        <v>818</v>
      </c>
      <c r="G32" s="54">
        <v>9800</v>
      </c>
      <c r="H32" s="101" t="s">
        <v>160</v>
      </c>
      <c r="I32" s="54">
        <v>360</v>
      </c>
      <c r="J32" s="78">
        <v>9</v>
      </c>
      <c r="K32" s="78">
        <v>516</v>
      </c>
      <c r="L32" s="23"/>
      <c r="M32" s="14"/>
      <c r="N32" s="23"/>
      <c r="O32" s="252">
        <v>335000</v>
      </c>
      <c r="P32" s="129" t="e">
        <f t="shared" si="0"/>
        <v>#DIV/0!</v>
      </c>
      <c r="Q32" s="54" t="s">
        <v>818</v>
      </c>
      <c r="R32" s="198"/>
      <c r="S32" s="198"/>
      <c r="T32" s="54" t="s">
        <v>818</v>
      </c>
    </row>
    <row r="33" spans="1:20" ht="28.5" customHeight="1" x14ac:dyDescent="0.2">
      <c r="A33" s="31">
        <v>28</v>
      </c>
      <c r="B33" s="49" t="s">
        <v>83</v>
      </c>
      <c r="C33" s="49" t="s">
        <v>86</v>
      </c>
      <c r="D33" s="49" t="s">
        <v>842</v>
      </c>
      <c r="E33" s="54">
        <v>1977</v>
      </c>
      <c r="F33" s="54" t="s">
        <v>818</v>
      </c>
      <c r="G33" s="54">
        <v>9800</v>
      </c>
      <c r="H33" s="49" t="s">
        <v>160</v>
      </c>
      <c r="I33" s="54">
        <v>360</v>
      </c>
      <c r="J33" s="78">
        <v>9</v>
      </c>
      <c r="K33" s="78">
        <v>516</v>
      </c>
      <c r="L33" s="23"/>
      <c r="M33" s="14"/>
      <c r="N33" s="23"/>
      <c r="O33" s="252">
        <v>335000</v>
      </c>
      <c r="P33" s="129" t="e">
        <f t="shared" si="0"/>
        <v>#DIV/0!</v>
      </c>
      <c r="Q33" s="54" t="s">
        <v>818</v>
      </c>
      <c r="R33" s="198"/>
      <c r="S33" s="198"/>
      <c r="T33" s="54" t="s">
        <v>818</v>
      </c>
    </row>
    <row r="34" spans="1:20" ht="28.5" customHeight="1" x14ac:dyDescent="0.2">
      <c r="A34" s="31">
        <v>29</v>
      </c>
      <c r="B34" s="49" t="s">
        <v>83</v>
      </c>
      <c r="C34" s="49" t="s">
        <v>87</v>
      </c>
      <c r="D34" s="49" t="s">
        <v>826</v>
      </c>
      <c r="E34" s="130">
        <v>1977</v>
      </c>
      <c r="F34" s="54" t="s">
        <v>818</v>
      </c>
      <c r="G34" s="54">
        <v>9800</v>
      </c>
      <c r="H34" s="49" t="s">
        <v>160</v>
      </c>
      <c r="I34" s="54">
        <v>360</v>
      </c>
      <c r="J34" s="78">
        <v>9</v>
      </c>
      <c r="K34" s="78">
        <v>516</v>
      </c>
      <c r="L34" s="23"/>
      <c r="M34" s="14"/>
      <c r="N34" s="23"/>
      <c r="O34" s="252">
        <v>335000</v>
      </c>
      <c r="P34" s="129" t="e">
        <f t="shared" si="0"/>
        <v>#DIV/0!</v>
      </c>
      <c r="Q34" s="54" t="s">
        <v>818</v>
      </c>
      <c r="R34" s="198"/>
      <c r="S34" s="198"/>
      <c r="T34" s="54" t="s">
        <v>818</v>
      </c>
    </row>
    <row r="35" spans="1:20" ht="28.5" customHeight="1" x14ac:dyDescent="0.2">
      <c r="A35" s="31">
        <v>30</v>
      </c>
      <c r="B35" s="108" t="s">
        <v>81</v>
      </c>
      <c r="C35" s="49" t="s">
        <v>88</v>
      </c>
      <c r="D35" s="49" t="s">
        <v>827</v>
      </c>
      <c r="E35" s="130">
        <v>1977</v>
      </c>
      <c r="F35" s="54" t="s">
        <v>818</v>
      </c>
      <c r="G35" s="54">
        <v>9800</v>
      </c>
      <c r="H35" s="49" t="s">
        <v>160</v>
      </c>
      <c r="I35" s="54">
        <v>360</v>
      </c>
      <c r="J35" s="78">
        <v>9</v>
      </c>
      <c r="K35" s="78">
        <v>516</v>
      </c>
      <c r="L35" s="23"/>
      <c r="M35" s="14"/>
      <c r="N35" s="23"/>
      <c r="O35" s="252">
        <v>335000</v>
      </c>
      <c r="P35" s="129" t="e">
        <f t="shared" si="0"/>
        <v>#DIV/0!</v>
      </c>
      <c r="Q35" s="54" t="s">
        <v>818</v>
      </c>
      <c r="R35" s="198"/>
      <c r="S35" s="198"/>
      <c r="T35" s="54" t="s">
        <v>818</v>
      </c>
    </row>
    <row r="36" spans="1:20" ht="28.5" customHeight="1" x14ac:dyDescent="0.2">
      <c r="A36" s="31">
        <v>31</v>
      </c>
      <c r="B36" s="59" t="s">
        <v>81</v>
      </c>
      <c r="C36" s="49" t="s">
        <v>89</v>
      </c>
      <c r="D36" s="49" t="s">
        <v>828</v>
      </c>
      <c r="E36" s="130">
        <v>1977</v>
      </c>
      <c r="F36" s="54" t="s">
        <v>818</v>
      </c>
      <c r="G36" s="54">
        <v>9800</v>
      </c>
      <c r="H36" s="49" t="s">
        <v>160</v>
      </c>
      <c r="I36" s="54">
        <v>360</v>
      </c>
      <c r="J36" s="78">
        <v>9</v>
      </c>
      <c r="K36" s="78">
        <v>516</v>
      </c>
      <c r="L36" s="23"/>
      <c r="M36" s="14"/>
      <c r="N36" s="23"/>
      <c r="O36" s="252">
        <v>335000</v>
      </c>
      <c r="P36" s="129" t="e">
        <f t="shared" si="0"/>
        <v>#DIV/0!</v>
      </c>
      <c r="Q36" s="54" t="s">
        <v>818</v>
      </c>
      <c r="R36" s="198"/>
      <c r="S36" s="198"/>
      <c r="T36" s="54" t="s">
        <v>818</v>
      </c>
    </row>
    <row r="37" spans="1:20" ht="28.5" customHeight="1" x14ac:dyDescent="0.2">
      <c r="A37" s="31">
        <v>32</v>
      </c>
      <c r="B37" s="108" t="s">
        <v>81</v>
      </c>
      <c r="C37" s="49" t="s">
        <v>90</v>
      </c>
      <c r="D37" s="49" t="s">
        <v>829</v>
      </c>
      <c r="E37" s="130">
        <v>1977</v>
      </c>
      <c r="F37" s="54" t="s">
        <v>818</v>
      </c>
      <c r="G37" s="54">
        <v>9800</v>
      </c>
      <c r="H37" s="49" t="s">
        <v>160</v>
      </c>
      <c r="I37" s="54">
        <v>360</v>
      </c>
      <c r="J37" s="78">
        <v>9</v>
      </c>
      <c r="K37" s="78">
        <v>516</v>
      </c>
      <c r="L37" s="23"/>
      <c r="M37" s="14"/>
      <c r="N37" s="23"/>
      <c r="O37" s="252">
        <v>335000</v>
      </c>
      <c r="P37" s="129" t="e">
        <f t="shared" si="0"/>
        <v>#DIV/0!</v>
      </c>
      <c r="Q37" s="54" t="s">
        <v>818</v>
      </c>
      <c r="R37" s="198"/>
      <c r="S37" s="198"/>
      <c r="T37" s="54" t="s">
        <v>818</v>
      </c>
    </row>
    <row r="38" spans="1:20" ht="28.5" customHeight="1" x14ac:dyDescent="0.2">
      <c r="A38" s="31">
        <v>33</v>
      </c>
      <c r="B38" s="49" t="s">
        <v>83</v>
      </c>
      <c r="C38" s="49" t="s">
        <v>91</v>
      </c>
      <c r="D38" s="49" t="s">
        <v>830</v>
      </c>
      <c r="E38" s="130">
        <v>1977</v>
      </c>
      <c r="F38" s="54" t="s">
        <v>818</v>
      </c>
      <c r="G38" s="54">
        <v>9800</v>
      </c>
      <c r="H38" s="50" t="s">
        <v>160</v>
      </c>
      <c r="I38" s="54">
        <v>360</v>
      </c>
      <c r="J38" s="78">
        <v>9</v>
      </c>
      <c r="K38" s="78">
        <v>516</v>
      </c>
      <c r="L38" s="23"/>
      <c r="M38" s="14"/>
      <c r="N38" s="23"/>
      <c r="O38" s="252">
        <v>335000</v>
      </c>
      <c r="P38" s="129" t="e">
        <f t="shared" si="0"/>
        <v>#DIV/0!</v>
      </c>
      <c r="Q38" s="54" t="s">
        <v>818</v>
      </c>
      <c r="R38" s="198"/>
      <c r="S38" s="198"/>
      <c r="T38" s="54" t="s">
        <v>818</v>
      </c>
    </row>
    <row r="39" spans="1:20" ht="28.5" customHeight="1" x14ac:dyDescent="0.2">
      <c r="A39" s="31">
        <v>34</v>
      </c>
      <c r="B39" s="49" t="s">
        <v>83</v>
      </c>
      <c r="C39" s="49" t="s">
        <v>92</v>
      </c>
      <c r="D39" s="49" t="s">
        <v>831</v>
      </c>
      <c r="E39" s="130">
        <v>1977</v>
      </c>
      <c r="F39" s="54" t="s">
        <v>818</v>
      </c>
      <c r="G39" s="54">
        <v>9800</v>
      </c>
      <c r="H39" s="50" t="s">
        <v>160</v>
      </c>
      <c r="I39" s="54">
        <v>360</v>
      </c>
      <c r="J39" s="78">
        <v>9</v>
      </c>
      <c r="K39" s="78">
        <v>516</v>
      </c>
      <c r="L39" s="23"/>
      <c r="M39" s="14"/>
      <c r="N39" s="23"/>
      <c r="O39" s="252">
        <v>335000</v>
      </c>
      <c r="P39" s="129" t="e">
        <f t="shared" si="0"/>
        <v>#DIV/0!</v>
      </c>
      <c r="Q39" s="54" t="s">
        <v>818</v>
      </c>
      <c r="R39" s="198"/>
      <c r="S39" s="198"/>
      <c r="T39" s="54" t="s">
        <v>818</v>
      </c>
    </row>
    <row r="40" spans="1:20" ht="28.5" customHeight="1" x14ac:dyDescent="0.2">
      <c r="A40" s="31">
        <v>35</v>
      </c>
      <c r="B40" s="49" t="s">
        <v>93</v>
      </c>
      <c r="C40" s="49" t="s">
        <v>94</v>
      </c>
      <c r="D40" s="49" t="s">
        <v>832</v>
      </c>
      <c r="E40" s="54">
        <v>1978</v>
      </c>
      <c r="F40" s="54" t="s">
        <v>818</v>
      </c>
      <c r="G40" s="54">
        <v>100</v>
      </c>
      <c r="H40" s="49" t="s">
        <v>161</v>
      </c>
      <c r="I40" s="54">
        <v>300</v>
      </c>
      <c r="J40" s="78">
        <v>8</v>
      </c>
      <c r="K40" s="78">
        <v>504</v>
      </c>
      <c r="L40" s="23"/>
      <c r="M40" s="14"/>
      <c r="N40" s="23"/>
      <c r="O40" s="252">
        <v>3000</v>
      </c>
      <c r="P40" s="129" t="e">
        <f t="shared" si="0"/>
        <v>#DIV/0!</v>
      </c>
      <c r="Q40" s="54" t="s">
        <v>818</v>
      </c>
      <c r="R40" s="198"/>
      <c r="S40" s="198"/>
      <c r="T40" s="54" t="s">
        <v>818</v>
      </c>
    </row>
    <row r="41" spans="1:20" ht="28.5" customHeight="1" x14ac:dyDescent="0.2">
      <c r="A41" s="31">
        <v>36</v>
      </c>
      <c r="B41" s="49" t="s">
        <v>93</v>
      </c>
      <c r="C41" s="49" t="s">
        <v>95</v>
      </c>
      <c r="D41" s="49" t="s">
        <v>845</v>
      </c>
      <c r="E41" s="130">
        <v>1978</v>
      </c>
      <c r="F41" s="54" t="s">
        <v>818</v>
      </c>
      <c r="G41" s="54">
        <v>100</v>
      </c>
      <c r="H41" s="49" t="s">
        <v>162</v>
      </c>
      <c r="I41" s="54">
        <v>300</v>
      </c>
      <c r="J41" s="78">
        <v>8</v>
      </c>
      <c r="K41" s="78">
        <v>504</v>
      </c>
      <c r="L41" s="23"/>
      <c r="M41" s="14"/>
      <c r="N41" s="23"/>
      <c r="O41" s="252">
        <v>3000</v>
      </c>
      <c r="P41" s="129" t="e">
        <f t="shared" si="0"/>
        <v>#DIV/0!</v>
      </c>
      <c r="Q41" s="54" t="s">
        <v>818</v>
      </c>
      <c r="R41" s="198"/>
      <c r="S41" s="198"/>
      <c r="T41" s="54" t="s">
        <v>818</v>
      </c>
    </row>
    <row r="42" spans="1:20" ht="28.5" customHeight="1" x14ac:dyDescent="0.2">
      <c r="A42" s="31">
        <v>37</v>
      </c>
      <c r="B42" s="49" t="s">
        <v>96</v>
      </c>
      <c r="C42" s="49" t="s">
        <v>97</v>
      </c>
      <c r="D42" s="49" t="s">
        <v>846</v>
      </c>
      <c r="E42" s="130">
        <v>1978</v>
      </c>
      <c r="F42" s="54" t="s">
        <v>818</v>
      </c>
      <c r="G42" s="109">
        <v>55</v>
      </c>
      <c r="H42" s="108" t="s">
        <v>163</v>
      </c>
      <c r="I42" s="110">
        <v>300</v>
      </c>
      <c r="J42" s="78">
        <v>8</v>
      </c>
      <c r="K42" s="78">
        <v>504</v>
      </c>
      <c r="L42" s="23"/>
      <c r="M42" s="14"/>
      <c r="N42" s="23"/>
      <c r="O42" s="252">
        <v>3000</v>
      </c>
      <c r="P42" s="129" t="e">
        <f t="shared" si="0"/>
        <v>#DIV/0!</v>
      </c>
      <c r="Q42" s="54" t="s">
        <v>818</v>
      </c>
      <c r="R42" s="198"/>
      <c r="S42" s="198"/>
      <c r="T42" s="54" t="s">
        <v>818</v>
      </c>
    </row>
    <row r="43" spans="1:20" ht="28.5" customHeight="1" x14ac:dyDescent="0.2">
      <c r="A43" s="31">
        <v>38</v>
      </c>
      <c r="B43" s="108" t="s">
        <v>98</v>
      </c>
      <c r="C43" s="49" t="s">
        <v>99</v>
      </c>
      <c r="D43" s="49" t="s">
        <v>825</v>
      </c>
      <c r="E43" s="54">
        <v>1999</v>
      </c>
      <c r="F43" s="54" t="s">
        <v>818</v>
      </c>
      <c r="G43" s="109">
        <v>110</v>
      </c>
      <c r="H43" s="49" t="s">
        <v>164</v>
      </c>
      <c r="I43" s="111">
        <v>120</v>
      </c>
      <c r="J43" s="78">
        <v>5</v>
      </c>
      <c r="K43" s="78">
        <v>252</v>
      </c>
      <c r="L43" s="23"/>
      <c r="M43" s="14"/>
      <c r="N43" s="23"/>
      <c r="O43" s="252">
        <v>464000</v>
      </c>
      <c r="P43" s="129" t="e">
        <f t="shared" si="0"/>
        <v>#DIV/0!</v>
      </c>
      <c r="Q43" s="54" t="s">
        <v>818</v>
      </c>
      <c r="R43" s="198"/>
      <c r="S43" s="198"/>
      <c r="T43" s="54" t="s">
        <v>818</v>
      </c>
    </row>
    <row r="44" spans="1:20" ht="28.5" customHeight="1" x14ac:dyDescent="0.2">
      <c r="A44" s="31">
        <v>39</v>
      </c>
      <c r="B44" s="112" t="s">
        <v>166</v>
      </c>
      <c r="C44" s="49" t="s">
        <v>165</v>
      </c>
      <c r="D44" s="49" t="s">
        <v>847</v>
      </c>
      <c r="E44" s="54">
        <v>1977</v>
      </c>
      <c r="F44" s="54" t="s">
        <v>818</v>
      </c>
      <c r="G44" s="54">
        <v>752</v>
      </c>
      <c r="H44" s="47" t="s">
        <v>167</v>
      </c>
      <c r="I44" s="54">
        <v>120</v>
      </c>
      <c r="J44" s="78">
        <v>9</v>
      </c>
      <c r="K44" s="78">
        <v>516</v>
      </c>
      <c r="L44" s="13"/>
      <c r="M44" s="14"/>
      <c r="N44" s="13"/>
      <c r="O44" s="251">
        <v>300000</v>
      </c>
      <c r="P44" s="129" t="e">
        <f t="shared" si="0"/>
        <v>#DIV/0!</v>
      </c>
      <c r="Q44" s="54" t="s">
        <v>818</v>
      </c>
      <c r="R44" s="198"/>
      <c r="S44" s="198"/>
      <c r="T44" s="54" t="s">
        <v>818</v>
      </c>
    </row>
    <row r="45" spans="1:20" ht="28.5" customHeight="1" x14ac:dyDescent="0.2">
      <c r="A45" s="31">
        <v>40</v>
      </c>
      <c r="B45" s="113" t="s">
        <v>26</v>
      </c>
      <c r="C45" s="49" t="s">
        <v>100</v>
      </c>
      <c r="D45" s="49" t="s">
        <v>884</v>
      </c>
      <c r="E45" s="135">
        <v>33239</v>
      </c>
      <c r="F45" s="54" t="s">
        <v>818</v>
      </c>
      <c r="G45" s="114">
        <v>9.6</v>
      </c>
      <c r="H45" s="372" t="s">
        <v>2205</v>
      </c>
      <c r="I45" s="54">
        <v>300</v>
      </c>
      <c r="J45" s="78">
        <v>10</v>
      </c>
      <c r="K45" s="78">
        <v>370</v>
      </c>
      <c r="L45" s="13"/>
      <c r="M45" s="14"/>
      <c r="N45" s="13"/>
      <c r="O45" s="251">
        <v>60000</v>
      </c>
      <c r="P45" s="129" t="e">
        <f t="shared" si="0"/>
        <v>#DIV/0!</v>
      </c>
      <c r="Q45" s="54" t="s">
        <v>818</v>
      </c>
      <c r="R45" s="198"/>
      <c r="S45" s="198"/>
      <c r="T45" s="54" t="s">
        <v>818</v>
      </c>
    </row>
    <row r="46" spans="1:20" ht="28.5" customHeight="1" x14ac:dyDescent="0.2">
      <c r="A46" s="31">
        <v>41</v>
      </c>
      <c r="B46" s="113" t="s">
        <v>26</v>
      </c>
      <c r="C46" s="49" t="s">
        <v>101</v>
      </c>
      <c r="D46" s="49" t="s">
        <v>883</v>
      </c>
      <c r="E46" s="135">
        <v>33239</v>
      </c>
      <c r="F46" s="54" t="s">
        <v>818</v>
      </c>
      <c r="G46" s="114">
        <v>21.5</v>
      </c>
      <c r="H46" s="373"/>
      <c r="I46" s="54">
        <v>300</v>
      </c>
      <c r="J46" s="78">
        <v>10</v>
      </c>
      <c r="K46" s="78">
        <v>370</v>
      </c>
      <c r="L46" s="13"/>
      <c r="M46" s="14"/>
      <c r="N46" s="13"/>
      <c r="O46" s="251">
        <v>121000</v>
      </c>
      <c r="P46" s="129" t="e">
        <f t="shared" si="0"/>
        <v>#DIV/0!</v>
      </c>
      <c r="Q46" s="54" t="s">
        <v>818</v>
      </c>
      <c r="R46" s="198"/>
      <c r="S46" s="198"/>
      <c r="T46" s="54" t="s">
        <v>818</v>
      </c>
    </row>
    <row r="47" spans="1:20" ht="28.5" customHeight="1" x14ac:dyDescent="0.2">
      <c r="A47" s="31">
        <v>42</v>
      </c>
      <c r="B47" s="113" t="s">
        <v>26</v>
      </c>
      <c r="C47" s="49" t="s">
        <v>102</v>
      </c>
      <c r="D47" s="49" t="s">
        <v>881</v>
      </c>
      <c r="E47" s="135">
        <v>33239</v>
      </c>
      <c r="F47" s="54" t="s">
        <v>818</v>
      </c>
      <c r="G47" s="114">
        <v>45.6</v>
      </c>
      <c r="H47" s="373"/>
      <c r="I47" s="54">
        <v>300</v>
      </c>
      <c r="J47" s="78">
        <v>10</v>
      </c>
      <c r="K47" s="78">
        <v>370</v>
      </c>
      <c r="L47" s="13"/>
      <c r="M47" s="14"/>
      <c r="N47" s="13"/>
      <c r="O47" s="251">
        <v>233000</v>
      </c>
      <c r="P47" s="129" t="e">
        <f t="shared" si="0"/>
        <v>#DIV/0!</v>
      </c>
      <c r="Q47" s="54" t="s">
        <v>818</v>
      </c>
      <c r="R47" s="198"/>
      <c r="S47" s="198"/>
      <c r="T47" s="54" t="s">
        <v>818</v>
      </c>
    </row>
    <row r="48" spans="1:20" ht="28.5" customHeight="1" x14ac:dyDescent="0.2">
      <c r="A48" s="31">
        <v>43</v>
      </c>
      <c r="B48" s="113" t="s">
        <v>26</v>
      </c>
      <c r="C48" s="49" t="s">
        <v>103</v>
      </c>
      <c r="D48" s="49" t="s">
        <v>882</v>
      </c>
      <c r="E48" s="135">
        <v>33239</v>
      </c>
      <c r="F48" s="54" t="s">
        <v>818</v>
      </c>
      <c r="G48" s="114">
        <v>1294.0999999999999</v>
      </c>
      <c r="H48" s="373"/>
      <c r="I48" s="54">
        <v>300</v>
      </c>
      <c r="J48" s="78">
        <v>10</v>
      </c>
      <c r="K48" s="78">
        <v>370</v>
      </c>
      <c r="L48" s="13"/>
      <c r="M48" s="14"/>
      <c r="N48" s="13"/>
      <c r="O48" s="251">
        <v>4298000</v>
      </c>
      <c r="P48" s="129" t="e">
        <f t="shared" si="0"/>
        <v>#DIV/0!</v>
      </c>
      <c r="Q48" s="54" t="s">
        <v>818</v>
      </c>
      <c r="R48" s="198"/>
      <c r="S48" s="198"/>
      <c r="T48" s="54" t="s">
        <v>818</v>
      </c>
    </row>
    <row r="49" spans="1:20" ht="28.5" customHeight="1" x14ac:dyDescent="0.2">
      <c r="A49" s="31">
        <v>44</v>
      </c>
      <c r="B49" s="113" t="s">
        <v>26</v>
      </c>
      <c r="C49" s="49" t="s">
        <v>104</v>
      </c>
      <c r="D49" s="49" t="s">
        <v>885</v>
      </c>
      <c r="E49" s="135">
        <v>33239</v>
      </c>
      <c r="F49" s="54" t="s">
        <v>818</v>
      </c>
      <c r="G49" s="114">
        <v>26.1</v>
      </c>
      <c r="H49" s="373"/>
      <c r="I49" s="54">
        <v>300</v>
      </c>
      <c r="J49" s="78">
        <v>10</v>
      </c>
      <c r="K49" s="78">
        <v>370</v>
      </c>
      <c r="L49" s="13"/>
      <c r="M49" s="14"/>
      <c r="N49" s="13"/>
      <c r="O49" s="251">
        <v>143000</v>
      </c>
      <c r="P49" s="129" t="e">
        <f t="shared" si="0"/>
        <v>#DIV/0!</v>
      </c>
      <c r="Q49" s="54" t="s">
        <v>818</v>
      </c>
      <c r="R49" s="198"/>
      <c r="S49" s="198"/>
      <c r="T49" s="54" t="s">
        <v>818</v>
      </c>
    </row>
    <row r="50" spans="1:20" ht="28.5" customHeight="1" x14ac:dyDescent="0.2">
      <c r="A50" s="31">
        <v>45</v>
      </c>
      <c r="B50" s="113" t="s">
        <v>105</v>
      </c>
      <c r="C50" s="49" t="s">
        <v>106</v>
      </c>
      <c r="D50" s="49" t="s">
        <v>880</v>
      </c>
      <c r="E50" s="135">
        <v>33239</v>
      </c>
      <c r="F50" s="54" t="s">
        <v>818</v>
      </c>
      <c r="G50" s="114">
        <v>19.899999999999999</v>
      </c>
      <c r="H50" s="374"/>
      <c r="I50" s="54">
        <v>300</v>
      </c>
      <c r="J50" s="78">
        <v>10</v>
      </c>
      <c r="K50" s="78">
        <v>370</v>
      </c>
      <c r="L50" s="13"/>
      <c r="M50" s="14"/>
      <c r="N50" s="13"/>
      <c r="O50" s="251">
        <v>113000</v>
      </c>
      <c r="P50" s="129" t="e">
        <f t="shared" si="0"/>
        <v>#DIV/0!</v>
      </c>
      <c r="Q50" s="54" t="s">
        <v>818</v>
      </c>
      <c r="R50" s="198"/>
      <c r="S50" s="198"/>
      <c r="T50" s="54" t="s">
        <v>818</v>
      </c>
    </row>
    <row r="51" spans="1:20" ht="28.5" customHeight="1" x14ac:dyDescent="0.2">
      <c r="A51" s="31">
        <v>46</v>
      </c>
      <c r="B51" s="113" t="s">
        <v>26</v>
      </c>
      <c r="C51" s="49" t="s">
        <v>107</v>
      </c>
      <c r="D51" s="49" t="s">
        <v>886</v>
      </c>
      <c r="E51" s="135">
        <v>33239</v>
      </c>
      <c r="F51" s="54" t="s">
        <v>818</v>
      </c>
      <c r="G51" s="114">
        <v>310.3</v>
      </c>
      <c r="H51" s="278" t="s">
        <v>2206</v>
      </c>
      <c r="I51" s="54">
        <v>300</v>
      </c>
      <c r="J51" s="78">
        <v>10</v>
      </c>
      <c r="K51" s="78">
        <v>370</v>
      </c>
      <c r="L51" s="13"/>
      <c r="M51" s="14"/>
      <c r="N51" s="13"/>
      <c r="O51" s="251">
        <v>1239000</v>
      </c>
      <c r="P51" s="129" t="e">
        <f t="shared" si="0"/>
        <v>#DIV/0!</v>
      </c>
      <c r="Q51" s="54" t="s">
        <v>818</v>
      </c>
      <c r="R51" s="198"/>
      <c r="S51" s="198"/>
      <c r="T51" s="54" t="s">
        <v>818</v>
      </c>
    </row>
    <row r="52" spans="1:20" ht="28.5" customHeight="1" x14ac:dyDescent="0.2">
      <c r="A52" s="31">
        <v>47</v>
      </c>
      <c r="B52" s="113" t="s">
        <v>108</v>
      </c>
      <c r="C52" s="49" t="s">
        <v>109</v>
      </c>
      <c r="D52" s="49" t="s">
        <v>912</v>
      </c>
      <c r="E52" s="135">
        <v>33239</v>
      </c>
      <c r="F52" s="54" t="s">
        <v>818</v>
      </c>
      <c r="G52" s="48">
        <v>725.5</v>
      </c>
      <c r="H52" s="278" t="s">
        <v>2207</v>
      </c>
      <c r="I52" s="54">
        <v>300</v>
      </c>
      <c r="J52" s="78">
        <v>10</v>
      </c>
      <c r="K52" s="78">
        <v>348</v>
      </c>
      <c r="L52" s="23"/>
      <c r="M52" s="14"/>
      <c r="N52" s="23"/>
      <c r="O52" s="252">
        <v>1470000</v>
      </c>
      <c r="P52" s="129" t="e">
        <f t="shared" si="0"/>
        <v>#DIV/0!</v>
      </c>
      <c r="Q52" s="54" t="s">
        <v>818</v>
      </c>
      <c r="R52" s="198"/>
      <c r="S52" s="198"/>
      <c r="T52" s="54" t="s">
        <v>818</v>
      </c>
    </row>
    <row r="53" spans="1:20" ht="28.5" customHeight="1" x14ac:dyDescent="0.2">
      <c r="A53" s="31">
        <v>48</v>
      </c>
      <c r="B53" s="113" t="s">
        <v>110</v>
      </c>
      <c r="C53" s="49" t="s">
        <v>111</v>
      </c>
      <c r="D53" s="49" t="s">
        <v>910</v>
      </c>
      <c r="E53" s="135">
        <v>33239</v>
      </c>
      <c r="F53" s="54" t="s">
        <v>818</v>
      </c>
      <c r="G53" s="48">
        <v>271.3</v>
      </c>
      <c r="H53" s="278" t="s">
        <v>2208</v>
      </c>
      <c r="I53" s="54">
        <v>300</v>
      </c>
      <c r="J53" s="78">
        <v>7</v>
      </c>
      <c r="K53" s="78">
        <v>348</v>
      </c>
      <c r="L53" s="23"/>
      <c r="M53" s="14"/>
      <c r="N53" s="23"/>
      <c r="O53" s="252">
        <v>827000</v>
      </c>
      <c r="P53" s="129" t="e">
        <f t="shared" si="0"/>
        <v>#DIV/0!</v>
      </c>
      <c r="Q53" s="54" t="s">
        <v>818</v>
      </c>
      <c r="R53" s="198"/>
      <c r="S53" s="198"/>
      <c r="T53" s="54" t="s">
        <v>818</v>
      </c>
    </row>
    <row r="54" spans="1:20" ht="28.5" customHeight="1" x14ac:dyDescent="0.2">
      <c r="A54" s="31">
        <v>49</v>
      </c>
      <c r="B54" s="113" t="s">
        <v>112</v>
      </c>
      <c r="C54" s="49" t="s">
        <v>113</v>
      </c>
      <c r="D54" s="49" t="s">
        <v>911</v>
      </c>
      <c r="E54" s="135">
        <v>33239</v>
      </c>
      <c r="F54" s="54" t="s">
        <v>818</v>
      </c>
      <c r="G54" s="114">
        <v>263.7</v>
      </c>
      <c r="H54" s="278" t="s">
        <v>2209</v>
      </c>
      <c r="I54" s="54">
        <v>300</v>
      </c>
      <c r="J54" s="78">
        <v>5</v>
      </c>
      <c r="K54" s="78">
        <v>348</v>
      </c>
      <c r="L54" s="23"/>
      <c r="M54" s="14"/>
      <c r="N54" s="23"/>
      <c r="O54" s="252">
        <v>756000</v>
      </c>
      <c r="P54" s="129" t="e">
        <f t="shared" si="0"/>
        <v>#DIV/0!</v>
      </c>
      <c r="Q54" s="54" t="s">
        <v>818</v>
      </c>
      <c r="R54" s="198"/>
      <c r="S54" s="198"/>
      <c r="T54" s="54" t="s">
        <v>818</v>
      </c>
    </row>
    <row r="55" spans="1:20" ht="28.5" customHeight="1" x14ac:dyDescent="0.2">
      <c r="A55" s="31">
        <v>50</v>
      </c>
      <c r="B55" s="113" t="s">
        <v>114</v>
      </c>
      <c r="C55" s="49" t="s">
        <v>115</v>
      </c>
      <c r="D55" s="49" t="s">
        <v>909</v>
      </c>
      <c r="E55" s="135">
        <v>33239</v>
      </c>
      <c r="F55" s="54" t="s">
        <v>818</v>
      </c>
      <c r="G55" s="114">
        <v>255.4</v>
      </c>
      <c r="H55" s="278" t="s">
        <v>2210</v>
      </c>
      <c r="I55" s="54">
        <v>300</v>
      </c>
      <c r="J55" s="78">
        <v>7</v>
      </c>
      <c r="K55" s="78">
        <v>348</v>
      </c>
      <c r="L55" s="23"/>
      <c r="M55" s="14"/>
      <c r="N55" s="23"/>
      <c r="O55" s="252">
        <v>736000</v>
      </c>
      <c r="P55" s="129" t="e">
        <f t="shared" si="0"/>
        <v>#DIV/0!</v>
      </c>
      <c r="Q55" s="54" t="s">
        <v>818</v>
      </c>
      <c r="R55" s="198"/>
      <c r="S55" s="198"/>
      <c r="T55" s="54" t="s">
        <v>818</v>
      </c>
    </row>
    <row r="56" spans="1:20" ht="28.5" customHeight="1" x14ac:dyDescent="0.2">
      <c r="A56" s="31">
        <v>51</v>
      </c>
      <c r="B56" s="113" t="s">
        <v>116</v>
      </c>
      <c r="C56" s="49" t="s">
        <v>117</v>
      </c>
      <c r="D56" s="49" t="s">
        <v>913</v>
      </c>
      <c r="E56" s="135">
        <v>33239</v>
      </c>
      <c r="F56" s="54" t="s">
        <v>818</v>
      </c>
      <c r="G56" s="114">
        <v>88.5</v>
      </c>
      <c r="H56" s="278" t="s">
        <v>2211</v>
      </c>
      <c r="I56" s="54">
        <v>240</v>
      </c>
      <c r="J56" s="78">
        <v>10</v>
      </c>
      <c r="K56" s="78">
        <v>348</v>
      </c>
      <c r="L56" s="23"/>
      <c r="M56" s="14"/>
      <c r="N56" s="23"/>
      <c r="O56" s="252">
        <v>676000</v>
      </c>
      <c r="P56" s="129" t="e">
        <f t="shared" si="0"/>
        <v>#DIV/0!</v>
      </c>
      <c r="Q56" s="54" t="s">
        <v>818</v>
      </c>
      <c r="R56" s="198"/>
      <c r="S56" s="198"/>
      <c r="T56" s="54" t="s">
        <v>818</v>
      </c>
    </row>
    <row r="57" spans="1:20" ht="28.5" customHeight="1" x14ac:dyDescent="0.2">
      <c r="A57" s="31">
        <v>52</v>
      </c>
      <c r="B57" s="113" t="s">
        <v>118</v>
      </c>
      <c r="C57" s="49" t="s">
        <v>119</v>
      </c>
      <c r="D57" s="49" t="s">
        <v>908</v>
      </c>
      <c r="E57" s="135">
        <v>33239</v>
      </c>
      <c r="F57" s="54" t="s">
        <v>818</v>
      </c>
      <c r="G57" s="114">
        <v>110.6</v>
      </c>
      <c r="H57" s="278" t="s">
        <v>2212</v>
      </c>
      <c r="I57" s="54">
        <v>300</v>
      </c>
      <c r="J57" s="78">
        <v>4</v>
      </c>
      <c r="K57" s="78">
        <v>348</v>
      </c>
      <c r="L57" s="23"/>
      <c r="M57" s="14"/>
      <c r="N57" s="23"/>
      <c r="O57" s="252">
        <v>397000</v>
      </c>
      <c r="P57" s="129" t="e">
        <f t="shared" si="0"/>
        <v>#DIV/0!</v>
      </c>
      <c r="Q57" s="54" t="s">
        <v>818</v>
      </c>
      <c r="R57" s="198"/>
      <c r="S57" s="198"/>
      <c r="T57" s="54" t="s">
        <v>818</v>
      </c>
    </row>
    <row r="58" spans="1:20" ht="28.5" customHeight="1" x14ac:dyDescent="0.2">
      <c r="A58" s="31">
        <v>53</v>
      </c>
      <c r="B58" s="113" t="s">
        <v>120</v>
      </c>
      <c r="C58" s="49" t="s">
        <v>121</v>
      </c>
      <c r="D58" s="49" t="s">
        <v>914</v>
      </c>
      <c r="E58" s="135">
        <v>33239</v>
      </c>
      <c r="F58" s="54" t="s">
        <v>818</v>
      </c>
      <c r="G58" s="114">
        <v>302.2</v>
      </c>
      <c r="H58" s="49" t="s">
        <v>809</v>
      </c>
      <c r="I58" s="54">
        <v>360</v>
      </c>
      <c r="J58" s="78">
        <v>10</v>
      </c>
      <c r="K58" s="78">
        <v>348</v>
      </c>
      <c r="L58" s="23"/>
      <c r="M58" s="14"/>
      <c r="N58" s="23"/>
      <c r="O58" s="252">
        <v>959000</v>
      </c>
      <c r="P58" s="129" t="e">
        <f t="shared" si="0"/>
        <v>#DIV/0!</v>
      </c>
      <c r="Q58" s="54" t="s">
        <v>818</v>
      </c>
      <c r="R58" s="198"/>
      <c r="S58" s="198"/>
      <c r="T58" s="54" t="s">
        <v>818</v>
      </c>
    </row>
    <row r="59" spans="1:20" ht="28.5" customHeight="1" x14ac:dyDescent="0.2">
      <c r="A59" s="31">
        <v>54</v>
      </c>
      <c r="B59" s="59" t="s">
        <v>122</v>
      </c>
      <c r="C59" s="49" t="s">
        <v>123</v>
      </c>
      <c r="D59" s="49" t="s">
        <v>861</v>
      </c>
      <c r="E59" s="54">
        <v>1970</v>
      </c>
      <c r="F59" s="54" t="s">
        <v>818</v>
      </c>
      <c r="G59" s="115" t="s">
        <v>807</v>
      </c>
      <c r="H59" s="50" t="s">
        <v>808</v>
      </c>
      <c r="I59" s="51">
        <v>300</v>
      </c>
      <c r="J59" s="78">
        <v>9</v>
      </c>
      <c r="K59" s="78">
        <v>600</v>
      </c>
      <c r="L59" s="23"/>
      <c r="M59" s="14"/>
      <c r="N59" s="23"/>
      <c r="O59" s="252">
        <v>1494000</v>
      </c>
      <c r="P59" s="129" t="e">
        <f t="shared" si="0"/>
        <v>#DIV/0!</v>
      </c>
      <c r="Q59" s="54" t="s">
        <v>818</v>
      </c>
      <c r="R59" s="198"/>
      <c r="S59" s="198"/>
      <c r="T59" s="54" t="s">
        <v>818</v>
      </c>
    </row>
    <row r="60" spans="1:20" ht="28.5" customHeight="1" x14ac:dyDescent="0.2">
      <c r="A60" s="31">
        <v>55</v>
      </c>
      <c r="B60" s="49" t="s">
        <v>128</v>
      </c>
      <c r="C60" s="49" t="s">
        <v>129</v>
      </c>
      <c r="D60" s="49" t="s">
        <v>860</v>
      </c>
      <c r="E60" s="54">
        <v>1970</v>
      </c>
      <c r="F60" s="54" t="s">
        <v>818</v>
      </c>
      <c r="G60" s="52">
        <v>248</v>
      </c>
      <c r="H60" s="53" t="s">
        <v>806</v>
      </c>
      <c r="I60" s="122">
        <v>432</v>
      </c>
      <c r="J60" s="78">
        <v>10</v>
      </c>
      <c r="K60" s="78">
        <v>600</v>
      </c>
      <c r="L60" s="23"/>
      <c r="M60" s="14"/>
      <c r="N60" s="23"/>
      <c r="O60" s="252">
        <v>181000</v>
      </c>
      <c r="P60" s="129" t="e">
        <f t="shared" si="0"/>
        <v>#DIV/0!</v>
      </c>
      <c r="Q60" s="54" t="s">
        <v>818</v>
      </c>
      <c r="R60" s="198"/>
      <c r="S60" s="198"/>
      <c r="T60" s="54" t="s">
        <v>818</v>
      </c>
    </row>
    <row r="61" spans="1:20" ht="28.5" customHeight="1" x14ac:dyDescent="0.2">
      <c r="A61" s="31">
        <v>56</v>
      </c>
      <c r="B61" s="49" t="s">
        <v>195</v>
      </c>
      <c r="C61" s="49" t="s">
        <v>203</v>
      </c>
      <c r="D61" s="81" t="s">
        <v>864</v>
      </c>
      <c r="E61" s="54">
        <v>1970</v>
      </c>
      <c r="F61" s="54" t="s">
        <v>818</v>
      </c>
      <c r="G61" s="54">
        <v>258</v>
      </c>
      <c r="H61" s="47" t="s">
        <v>805</v>
      </c>
      <c r="I61" s="51">
        <v>360</v>
      </c>
      <c r="J61" s="78">
        <v>10</v>
      </c>
      <c r="K61" s="78">
        <v>600</v>
      </c>
      <c r="L61" s="23"/>
      <c r="M61" s="14"/>
      <c r="N61" s="23"/>
      <c r="O61" s="252">
        <v>188000</v>
      </c>
      <c r="P61" s="129" t="e">
        <f t="shared" si="0"/>
        <v>#DIV/0!</v>
      </c>
      <c r="Q61" s="54" t="s">
        <v>818</v>
      </c>
      <c r="R61" s="198"/>
      <c r="S61" s="198"/>
      <c r="T61" s="54" t="s">
        <v>818</v>
      </c>
    </row>
    <row r="62" spans="1:20" ht="28.5" customHeight="1" x14ac:dyDescent="0.2">
      <c r="A62" s="31">
        <v>57</v>
      </c>
      <c r="B62" s="49" t="s">
        <v>802</v>
      </c>
      <c r="C62" s="49" t="s">
        <v>803</v>
      </c>
      <c r="D62" s="81" t="s">
        <v>879</v>
      </c>
      <c r="E62" s="54">
        <v>1970</v>
      </c>
      <c r="F62" s="54" t="s">
        <v>818</v>
      </c>
      <c r="G62" s="55">
        <v>3</v>
      </c>
      <c r="H62" s="56"/>
      <c r="I62" s="51">
        <v>240</v>
      </c>
      <c r="J62" s="78">
        <v>7</v>
      </c>
      <c r="K62" s="78">
        <v>600</v>
      </c>
      <c r="L62" s="23"/>
      <c r="M62" s="14"/>
      <c r="N62" s="23"/>
      <c r="O62" s="252">
        <v>5000</v>
      </c>
      <c r="P62" s="129" t="e">
        <f t="shared" si="0"/>
        <v>#DIV/0!</v>
      </c>
      <c r="Q62" s="54" t="s">
        <v>818</v>
      </c>
      <c r="R62" s="198"/>
      <c r="S62" s="198"/>
      <c r="T62" s="54" t="s">
        <v>818</v>
      </c>
    </row>
    <row r="63" spans="1:20" ht="28.5" customHeight="1" x14ac:dyDescent="0.2">
      <c r="A63" s="31">
        <v>58</v>
      </c>
      <c r="B63" s="49" t="s">
        <v>204</v>
      </c>
      <c r="C63" s="49" t="s">
        <v>205</v>
      </c>
      <c r="D63" s="49" t="s">
        <v>865</v>
      </c>
      <c r="E63" s="106">
        <v>1971</v>
      </c>
      <c r="F63" s="54" t="s">
        <v>818</v>
      </c>
      <c r="G63" s="52">
        <v>812</v>
      </c>
      <c r="H63" s="57" t="s">
        <v>206</v>
      </c>
      <c r="I63" s="51">
        <v>360</v>
      </c>
      <c r="J63" s="78">
        <v>9</v>
      </c>
      <c r="K63" s="78">
        <v>588</v>
      </c>
      <c r="L63" s="23"/>
      <c r="M63" s="23"/>
      <c r="N63" s="23"/>
      <c r="O63" s="252">
        <v>2136000</v>
      </c>
      <c r="P63" s="129" t="e">
        <f t="shared" si="0"/>
        <v>#DIV/0!</v>
      </c>
      <c r="Q63" s="54" t="s">
        <v>818</v>
      </c>
      <c r="R63" s="198"/>
      <c r="S63" s="198"/>
      <c r="T63" s="54" t="s">
        <v>818</v>
      </c>
    </row>
    <row r="64" spans="1:20" ht="28.5" customHeight="1" x14ac:dyDescent="0.2">
      <c r="A64" s="31">
        <v>59</v>
      </c>
      <c r="B64" s="49" t="s">
        <v>204</v>
      </c>
      <c r="C64" s="49" t="s">
        <v>207</v>
      </c>
      <c r="D64" s="49" t="s">
        <v>850</v>
      </c>
      <c r="E64" s="106">
        <v>1971</v>
      </c>
      <c r="F64" s="54" t="s">
        <v>818</v>
      </c>
      <c r="G64" s="52">
        <v>464</v>
      </c>
      <c r="H64" s="57" t="s">
        <v>208</v>
      </c>
      <c r="I64" s="54">
        <v>360</v>
      </c>
      <c r="J64" s="78">
        <v>9</v>
      </c>
      <c r="K64" s="78">
        <v>588</v>
      </c>
      <c r="L64" s="23"/>
      <c r="M64" s="23"/>
      <c r="N64" s="23"/>
      <c r="O64" s="252">
        <v>773000</v>
      </c>
      <c r="P64" s="129" t="e">
        <f t="shared" si="0"/>
        <v>#DIV/0!</v>
      </c>
      <c r="Q64" s="54" t="s">
        <v>818</v>
      </c>
      <c r="R64" s="198"/>
      <c r="S64" s="198"/>
      <c r="T64" s="54" t="s">
        <v>818</v>
      </c>
    </row>
    <row r="65" spans="1:20" ht="28.5" customHeight="1" x14ac:dyDescent="0.2">
      <c r="A65" s="31">
        <v>60</v>
      </c>
      <c r="B65" s="49" t="s">
        <v>209</v>
      </c>
      <c r="C65" s="49" t="s">
        <v>210</v>
      </c>
      <c r="D65" s="49" t="s">
        <v>871</v>
      </c>
      <c r="E65" s="106">
        <v>1991</v>
      </c>
      <c r="F65" s="54" t="s">
        <v>818</v>
      </c>
      <c r="G65" s="52">
        <v>260</v>
      </c>
      <c r="H65" s="58" t="s">
        <v>211</v>
      </c>
      <c r="I65" s="78">
        <v>240</v>
      </c>
      <c r="J65" s="78">
        <v>7</v>
      </c>
      <c r="K65" s="78">
        <v>348</v>
      </c>
      <c r="L65" s="117"/>
      <c r="M65" s="14"/>
      <c r="N65" s="117"/>
      <c r="O65" s="258">
        <v>834000</v>
      </c>
      <c r="P65" s="129" t="e">
        <f t="shared" si="0"/>
        <v>#DIV/0!</v>
      </c>
      <c r="Q65" s="54" t="s">
        <v>818</v>
      </c>
      <c r="R65" s="198"/>
      <c r="S65" s="198"/>
      <c r="T65" s="54" t="s">
        <v>818</v>
      </c>
    </row>
    <row r="66" spans="1:20" ht="28.5" customHeight="1" x14ac:dyDescent="0.2">
      <c r="A66" s="31">
        <v>61</v>
      </c>
      <c r="B66" s="49" t="s">
        <v>212</v>
      </c>
      <c r="C66" s="49" t="s">
        <v>213</v>
      </c>
      <c r="D66" s="49" t="s">
        <v>873</v>
      </c>
      <c r="E66" s="130">
        <v>1990</v>
      </c>
      <c r="F66" s="54" t="s">
        <v>818</v>
      </c>
      <c r="G66" s="52">
        <v>553</v>
      </c>
      <c r="H66" s="59" t="s">
        <v>214</v>
      </c>
      <c r="I66" s="78">
        <v>600</v>
      </c>
      <c r="J66" s="78">
        <v>10</v>
      </c>
      <c r="K66" s="78">
        <v>360</v>
      </c>
      <c r="L66" s="23"/>
      <c r="M66" s="14"/>
      <c r="N66" s="23"/>
      <c r="O66" s="252">
        <v>920000</v>
      </c>
      <c r="P66" s="129" t="e">
        <f t="shared" si="0"/>
        <v>#DIV/0!</v>
      </c>
      <c r="Q66" s="54" t="s">
        <v>818</v>
      </c>
      <c r="R66" s="198"/>
      <c r="S66" s="198"/>
      <c r="T66" s="54" t="s">
        <v>818</v>
      </c>
    </row>
    <row r="67" spans="1:20" ht="28.5" customHeight="1" x14ac:dyDescent="0.2">
      <c r="A67" s="31">
        <v>62</v>
      </c>
      <c r="B67" s="49" t="s">
        <v>215</v>
      </c>
      <c r="C67" s="49" t="s">
        <v>216</v>
      </c>
      <c r="D67" s="49" t="s">
        <v>875</v>
      </c>
      <c r="E67" s="106">
        <v>1991</v>
      </c>
      <c r="F67" s="54" t="s">
        <v>818</v>
      </c>
      <c r="G67" s="52">
        <v>1562</v>
      </c>
      <c r="H67" s="59" t="s">
        <v>217</v>
      </c>
      <c r="I67" s="78">
        <v>240</v>
      </c>
      <c r="J67" s="78">
        <v>7</v>
      </c>
      <c r="K67" s="78">
        <v>348</v>
      </c>
      <c r="L67" s="23"/>
      <c r="M67" s="14"/>
      <c r="N67" s="23"/>
      <c r="O67" s="252">
        <v>4569000</v>
      </c>
      <c r="P67" s="129" t="e">
        <f t="shared" si="0"/>
        <v>#DIV/0!</v>
      </c>
      <c r="Q67" s="54" t="s">
        <v>818</v>
      </c>
      <c r="R67" s="198"/>
      <c r="S67" s="198"/>
      <c r="T67" s="54" t="s">
        <v>818</v>
      </c>
    </row>
    <row r="68" spans="1:20" ht="28.5" customHeight="1" x14ac:dyDescent="0.2">
      <c r="A68" s="31">
        <v>63</v>
      </c>
      <c r="B68" s="49" t="s">
        <v>218</v>
      </c>
      <c r="C68" s="49" t="s">
        <v>219</v>
      </c>
      <c r="D68" s="49" t="s">
        <v>869</v>
      </c>
      <c r="E68" s="106">
        <v>1991</v>
      </c>
      <c r="F68" s="54" t="s">
        <v>818</v>
      </c>
      <c r="G68" s="52">
        <v>3421</v>
      </c>
      <c r="H68" s="59" t="s">
        <v>220</v>
      </c>
      <c r="I68" s="78">
        <v>360</v>
      </c>
      <c r="J68" s="78">
        <v>9</v>
      </c>
      <c r="K68" s="78">
        <v>348</v>
      </c>
      <c r="L68" s="23"/>
      <c r="M68" s="14"/>
      <c r="N68" s="23"/>
      <c r="O68" s="252">
        <v>7437000</v>
      </c>
      <c r="P68" s="129" t="e">
        <f t="shared" si="0"/>
        <v>#DIV/0!</v>
      </c>
      <c r="Q68" s="54" t="s">
        <v>818</v>
      </c>
      <c r="R68" s="198"/>
      <c r="S68" s="198"/>
      <c r="T68" s="54" t="s">
        <v>818</v>
      </c>
    </row>
    <row r="69" spans="1:20" ht="28.5" customHeight="1" x14ac:dyDescent="0.2">
      <c r="A69" s="31">
        <v>64</v>
      </c>
      <c r="B69" s="49" t="s">
        <v>204</v>
      </c>
      <c r="C69" s="49" t="s">
        <v>221</v>
      </c>
      <c r="D69" s="49" t="s">
        <v>867</v>
      </c>
      <c r="E69" s="131">
        <v>1991</v>
      </c>
      <c r="F69" s="54" t="s">
        <v>818</v>
      </c>
      <c r="G69" s="52">
        <v>2061</v>
      </c>
      <c r="H69" s="59" t="s">
        <v>222</v>
      </c>
      <c r="I69" s="78">
        <v>600</v>
      </c>
      <c r="J69" s="78">
        <v>10</v>
      </c>
      <c r="K69" s="78">
        <v>348</v>
      </c>
      <c r="L69" s="23"/>
      <c r="M69" s="14"/>
      <c r="N69" s="23"/>
      <c r="O69" s="252">
        <v>3222000</v>
      </c>
      <c r="P69" s="129" t="e">
        <f t="shared" si="0"/>
        <v>#DIV/0!</v>
      </c>
      <c r="Q69" s="54" t="s">
        <v>818</v>
      </c>
      <c r="R69" s="198"/>
      <c r="S69" s="198"/>
      <c r="T69" s="54" t="s">
        <v>818</v>
      </c>
    </row>
    <row r="70" spans="1:20" ht="28.5" customHeight="1" x14ac:dyDescent="0.2">
      <c r="A70" s="31">
        <v>65</v>
      </c>
      <c r="B70" s="49" t="s">
        <v>204</v>
      </c>
      <c r="C70" s="49" t="s">
        <v>223</v>
      </c>
      <c r="D70" s="49" t="s">
        <v>877</v>
      </c>
      <c r="E70" s="131">
        <v>1991</v>
      </c>
      <c r="F70" s="54" t="s">
        <v>818</v>
      </c>
      <c r="G70" s="52">
        <v>2699</v>
      </c>
      <c r="H70" s="59" t="s">
        <v>224</v>
      </c>
      <c r="I70" s="78">
        <v>600</v>
      </c>
      <c r="J70" s="78">
        <v>10</v>
      </c>
      <c r="K70" s="78">
        <v>348</v>
      </c>
      <c r="L70" s="23"/>
      <c r="M70" s="14"/>
      <c r="N70" s="23"/>
      <c r="O70" s="252">
        <v>4087000</v>
      </c>
      <c r="P70" s="129" t="e">
        <f t="shared" si="0"/>
        <v>#DIV/0!</v>
      </c>
      <c r="Q70" s="54" t="s">
        <v>818</v>
      </c>
      <c r="R70" s="198"/>
      <c r="S70" s="198"/>
      <c r="T70" s="54" t="s">
        <v>818</v>
      </c>
    </row>
    <row r="71" spans="1:20" ht="28.5" customHeight="1" x14ac:dyDescent="0.2">
      <c r="A71" s="31">
        <v>66</v>
      </c>
      <c r="B71" s="50" t="s">
        <v>225</v>
      </c>
      <c r="C71" s="101" t="s">
        <v>226</v>
      </c>
      <c r="D71" s="101" t="s">
        <v>823</v>
      </c>
      <c r="E71" s="106">
        <v>2012</v>
      </c>
      <c r="F71" s="54" t="s">
        <v>818</v>
      </c>
      <c r="G71" s="60">
        <v>6238</v>
      </c>
      <c r="H71" s="61" t="s">
        <v>227</v>
      </c>
      <c r="I71" s="78">
        <v>360</v>
      </c>
      <c r="J71" s="78">
        <v>9</v>
      </c>
      <c r="K71" s="78">
        <v>96</v>
      </c>
      <c r="L71" s="23"/>
      <c r="M71" s="14"/>
      <c r="N71" s="23"/>
      <c r="O71" s="252">
        <v>37290000</v>
      </c>
      <c r="P71" s="129" t="e">
        <f t="shared" ref="P71:P76" si="1">M71/L71*100</f>
        <v>#DIV/0!</v>
      </c>
      <c r="Q71" s="54" t="s">
        <v>818</v>
      </c>
      <c r="R71" s="198"/>
      <c r="S71" s="198"/>
      <c r="T71" s="54" t="s">
        <v>818</v>
      </c>
    </row>
    <row r="72" spans="1:20" ht="28.5" customHeight="1" x14ac:dyDescent="0.2">
      <c r="A72" s="31">
        <v>67</v>
      </c>
      <c r="B72" s="49" t="s">
        <v>228</v>
      </c>
      <c r="C72" s="49" t="s">
        <v>857</v>
      </c>
      <c r="D72" s="118" t="s">
        <v>859</v>
      </c>
      <c r="E72" s="54">
        <v>1967</v>
      </c>
      <c r="F72" s="54" t="s">
        <v>818</v>
      </c>
      <c r="G72" s="62">
        <v>2833</v>
      </c>
      <c r="H72" s="63" t="s">
        <v>229</v>
      </c>
      <c r="I72" s="78">
        <v>600</v>
      </c>
      <c r="J72" s="78">
        <v>10</v>
      </c>
      <c r="K72" s="78">
        <v>636</v>
      </c>
      <c r="L72" s="23"/>
      <c r="M72" s="14"/>
      <c r="N72" s="23"/>
      <c r="O72" s="252">
        <v>2823000</v>
      </c>
      <c r="P72" s="129" t="e">
        <f t="shared" si="1"/>
        <v>#DIV/0!</v>
      </c>
      <c r="Q72" s="54" t="s">
        <v>818</v>
      </c>
      <c r="R72" s="198"/>
      <c r="S72" s="198"/>
      <c r="T72" s="54" t="s">
        <v>818</v>
      </c>
    </row>
    <row r="73" spans="1:20" ht="28.5" customHeight="1" x14ac:dyDescent="0.2">
      <c r="A73" s="31">
        <v>68</v>
      </c>
      <c r="B73" s="101" t="s">
        <v>230</v>
      </c>
      <c r="C73" s="49" t="s">
        <v>810</v>
      </c>
      <c r="D73" s="64" t="s">
        <v>887</v>
      </c>
      <c r="E73" s="54">
        <v>1991</v>
      </c>
      <c r="F73" s="54" t="s">
        <v>818</v>
      </c>
      <c r="G73" s="54">
        <v>6661</v>
      </c>
      <c r="H73" s="64" t="s">
        <v>231</v>
      </c>
      <c r="I73" s="78">
        <v>360</v>
      </c>
      <c r="J73" s="78">
        <v>9</v>
      </c>
      <c r="K73" s="78">
        <v>348</v>
      </c>
      <c r="L73" s="13"/>
      <c r="M73" s="14"/>
      <c r="N73" s="13"/>
      <c r="O73" s="251">
        <v>3862000</v>
      </c>
      <c r="P73" s="129" t="e">
        <f t="shared" si="1"/>
        <v>#DIV/0!</v>
      </c>
      <c r="Q73" s="54" t="s">
        <v>818</v>
      </c>
      <c r="R73" s="198"/>
      <c r="S73" s="198"/>
      <c r="T73" s="54" t="s">
        <v>818</v>
      </c>
    </row>
    <row r="74" spans="1:20" ht="28.5" customHeight="1" x14ac:dyDescent="0.2">
      <c r="A74" s="31">
        <v>69</v>
      </c>
      <c r="B74" s="101" t="s">
        <v>128</v>
      </c>
      <c r="C74" s="101" t="s">
        <v>804</v>
      </c>
      <c r="D74" s="101" t="s">
        <v>862</v>
      </c>
      <c r="E74" s="54">
        <v>1970</v>
      </c>
      <c r="F74" s="54" t="s">
        <v>818</v>
      </c>
      <c r="G74" s="65">
        <v>483</v>
      </c>
      <c r="H74" s="66" t="s">
        <v>194</v>
      </c>
      <c r="I74" s="122">
        <v>432</v>
      </c>
      <c r="J74" s="78">
        <v>10</v>
      </c>
      <c r="K74" s="78">
        <v>600</v>
      </c>
      <c r="L74" s="13"/>
      <c r="M74" s="14"/>
      <c r="N74" s="13"/>
      <c r="O74" s="251">
        <v>352000</v>
      </c>
      <c r="P74" s="129" t="e">
        <f t="shared" si="1"/>
        <v>#DIV/0!</v>
      </c>
      <c r="Q74" s="54" t="s">
        <v>818</v>
      </c>
      <c r="R74" s="198"/>
      <c r="S74" s="198"/>
      <c r="T74" s="54" t="s">
        <v>818</v>
      </c>
    </row>
    <row r="75" spans="1:20" ht="28.5" customHeight="1" x14ac:dyDescent="0.2">
      <c r="A75" s="31">
        <v>70</v>
      </c>
      <c r="B75" s="41" t="s">
        <v>819</v>
      </c>
      <c r="C75" s="41" t="s">
        <v>820</v>
      </c>
      <c r="D75" s="81" t="s">
        <v>2198</v>
      </c>
      <c r="E75" s="45">
        <v>2019</v>
      </c>
      <c r="F75" s="42"/>
      <c r="G75" s="43">
        <v>122</v>
      </c>
      <c r="H75" s="120" t="s">
        <v>2213</v>
      </c>
      <c r="I75" s="78">
        <v>600</v>
      </c>
      <c r="J75" s="78">
        <v>10</v>
      </c>
      <c r="K75" s="78">
        <v>12</v>
      </c>
      <c r="L75" s="46"/>
      <c r="M75" s="46"/>
      <c r="N75" s="46"/>
      <c r="O75" s="252">
        <v>272000</v>
      </c>
      <c r="P75" s="129" t="e">
        <f t="shared" si="1"/>
        <v>#DIV/0!</v>
      </c>
      <c r="Q75" s="42"/>
      <c r="R75" s="198"/>
      <c r="S75" s="198"/>
      <c r="T75" s="42"/>
    </row>
    <row r="76" spans="1:20" ht="28.5" customHeight="1" x14ac:dyDescent="0.2">
      <c r="A76" s="31">
        <v>71</v>
      </c>
      <c r="B76" s="41" t="s">
        <v>819</v>
      </c>
      <c r="C76" s="41" t="s">
        <v>821</v>
      </c>
      <c r="D76" s="81" t="s">
        <v>2199</v>
      </c>
      <c r="E76" s="45">
        <v>2020</v>
      </c>
      <c r="F76" s="42"/>
      <c r="G76" s="43">
        <v>12</v>
      </c>
      <c r="H76" s="119" t="s">
        <v>749</v>
      </c>
      <c r="I76" s="78">
        <v>600</v>
      </c>
      <c r="J76" s="78">
        <v>10</v>
      </c>
      <c r="K76" s="78">
        <v>12</v>
      </c>
      <c r="L76" s="46"/>
      <c r="M76" s="46"/>
      <c r="N76" s="46"/>
      <c r="O76" s="252">
        <v>38000</v>
      </c>
      <c r="P76" s="129" t="e">
        <f t="shared" si="1"/>
        <v>#DIV/0!</v>
      </c>
      <c r="Q76" s="42"/>
      <c r="R76" s="198"/>
      <c r="S76" s="198"/>
      <c r="T76" s="42"/>
    </row>
    <row r="77" spans="1:20" ht="28.5" customHeight="1" x14ac:dyDescent="0.2">
      <c r="A77" s="229"/>
      <c r="B77" s="119"/>
      <c r="C77" s="119"/>
      <c r="D77" s="119"/>
      <c r="E77" s="89"/>
      <c r="F77" s="89"/>
      <c r="G77" s="89"/>
      <c r="H77" s="194"/>
      <c r="I77" s="89"/>
      <c r="J77" s="197"/>
      <c r="K77" s="197"/>
      <c r="L77" s="230">
        <f>SUM(L6:L76)</f>
        <v>0</v>
      </c>
      <c r="M77" s="231">
        <f>SUM(M6:M76)</f>
        <v>0</v>
      </c>
      <c r="N77" s="232">
        <f>SUM(N6:N76)</f>
        <v>0</v>
      </c>
      <c r="O77" s="259">
        <f>SUM(O6:O76)</f>
        <v>119405000</v>
      </c>
      <c r="P77" s="198"/>
      <c r="Q77" s="197"/>
      <c r="R77" s="198"/>
      <c r="S77" s="198"/>
      <c r="T77" s="197"/>
    </row>
  </sheetData>
  <mergeCells count="2">
    <mergeCell ref="A5:T5"/>
    <mergeCell ref="H45:H50"/>
  </mergeCells>
  <pageMargins left="0.7" right="0.7" top="0.75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9"/>
  <sheetViews>
    <sheetView view="pageBreakPreview" zoomScaleNormal="100" zoomScaleSheetLayoutView="100" workbookViewId="0">
      <selection activeCell="E12" sqref="E12"/>
    </sheetView>
  </sheetViews>
  <sheetFormatPr defaultRowHeight="12" x14ac:dyDescent="0.2"/>
  <cols>
    <col min="1" max="1" width="5" style="30" customWidth="1"/>
    <col min="2" max="2" width="30.42578125" style="30" customWidth="1"/>
    <col min="3" max="3" width="38.140625" style="30" customWidth="1"/>
    <col min="4" max="4" width="17" style="30" customWidth="1"/>
    <col min="5" max="5" width="7.42578125" style="15" customWidth="1"/>
    <col min="6" max="6" width="19.140625" style="15" customWidth="1"/>
    <col min="7" max="7" width="56.42578125" style="30" customWidth="1"/>
    <col min="8" max="8" width="14.28515625" style="20" customWidth="1"/>
    <col min="9" max="11" width="13.42578125" style="20" customWidth="1"/>
    <col min="12" max="12" width="9.140625" style="15"/>
    <col min="13" max="13" width="22.140625" style="15" customWidth="1"/>
    <col min="14" max="15" width="14.85546875" style="15" customWidth="1"/>
    <col min="16" max="16" width="22.85546875" style="37" customWidth="1"/>
    <col min="17" max="17" width="30" style="30" customWidth="1"/>
    <col min="18" max="16384" width="9.140625" style="30"/>
  </cols>
  <sheetData>
    <row r="2" spans="1:16" ht="15" x14ac:dyDescent="0.25">
      <c r="A2" s="223" t="s">
        <v>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x14ac:dyDescent="0.2">
      <c r="A3" s="35"/>
      <c r="B3" s="35"/>
      <c r="C3" s="35"/>
      <c r="D3" s="35"/>
      <c r="G3" s="35"/>
    </row>
    <row r="4" spans="1:16" x14ac:dyDescent="0.2">
      <c r="A4" s="375" t="s">
        <v>2195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</row>
    <row r="5" spans="1:16" ht="86.25" customHeight="1" x14ac:dyDescent="0.2">
      <c r="A5" s="36" t="s">
        <v>0</v>
      </c>
      <c r="B5" s="36" t="s">
        <v>1</v>
      </c>
      <c r="C5" s="36" t="s">
        <v>2</v>
      </c>
      <c r="D5" s="36" t="s">
        <v>3</v>
      </c>
      <c r="E5" s="16" t="s">
        <v>4</v>
      </c>
      <c r="F5" s="36" t="s">
        <v>5</v>
      </c>
      <c r="G5" s="36" t="s">
        <v>6</v>
      </c>
      <c r="H5" s="21" t="s">
        <v>23</v>
      </c>
      <c r="I5" s="21" t="s">
        <v>24</v>
      </c>
      <c r="J5" s="248" t="s">
        <v>2203</v>
      </c>
      <c r="K5" s="249" t="s">
        <v>2204</v>
      </c>
      <c r="L5" s="16" t="s">
        <v>7</v>
      </c>
      <c r="M5" s="36" t="s">
        <v>8</v>
      </c>
      <c r="N5" s="266" t="s">
        <v>2215</v>
      </c>
      <c r="O5" s="266"/>
      <c r="P5" s="267" t="s">
        <v>2214</v>
      </c>
    </row>
    <row r="6" spans="1:16" x14ac:dyDescent="0.2">
      <c r="A6" s="36">
        <v>1</v>
      </c>
      <c r="B6" s="36">
        <v>2</v>
      </c>
      <c r="C6" s="36">
        <v>3</v>
      </c>
      <c r="D6" s="36">
        <v>4</v>
      </c>
      <c r="E6" s="17">
        <v>5</v>
      </c>
      <c r="F6" s="17">
        <v>6</v>
      </c>
      <c r="G6" s="36">
        <v>7</v>
      </c>
      <c r="H6" s="73">
        <v>8</v>
      </c>
      <c r="I6" s="73">
        <v>9</v>
      </c>
      <c r="J6" s="226"/>
      <c r="K6" s="250"/>
      <c r="L6" s="17">
        <v>10</v>
      </c>
      <c r="M6" s="36">
        <v>11</v>
      </c>
      <c r="N6" s="272">
        <v>12</v>
      </c>
      <c r="O6" s="272"/>
      <c r="P6" s="270">
        <v>13</v>
      </c>
    </row>
    <row r="7" spans="1:16" x14ac:dyDescent="0.2">
      <c r="A7" s="376" t="s">
        <v>27</v>
      </c>
      <c r="B7" s="377"/>
      <c r="C7" s="377"/>
      <c r="D7" s="377"/>
      <c r="E7" s="377"/>
      <c r="F7" s="377"/>
      <c r="G7" s="377"/>
      <c r="H7" s="377"/>
      <c r="I7" s="377"/>
      <c r="J7" s="377"/>
      <c r="K7" s="378"/>
      <c r="L7" s="377"/>
      <c r="M7" s="378"/>
      <c r="N7" s="378"/>
      <c r="O7" s="378"/>
      <c r="P7" s="379"/>
    </row>
    <row r="8" spans="1:16" ht="25.5" customHeight="1" x14ac:dyDescent="0.2">
      <c r="A8" s="1">
        <v>1</v>
      </c>
      <c r="B8" s="5" t="s">
        <v>34</v>
      </c>
      <c r="C8" s="5" t="s">
        <v>35</v>
      </c>
      <c r="D8" s="33"/>
      <c r="E8" s="18">
        <v>16.600000000000001</v>
      </c>
      <c r="F8" s="18"/>
      <c r="G8" s="4" t="s">
        <v>146</v>
      </c>
      <c r="H8" s="23"/>
      <c r="I8" s="13"/>
      <c r="J8" s="227">
        <v>61000</v>
      </c>
      <c r="K8" s="251">
        <v>61000</v>
      </c>
      <c r="L8" s="19">
        <v>360</v>
      </c>
      <c r="M8" s="271"/>
      <c r="N8" s="251">
        <v>61000</v>
      </c>
      <c r="O8" s="227"/>
      <c r="P8" s="273">
        <f>K8-N8</f>
        <v>0</v>
      </c>
    </row>
    <row r="9" spans="1:16" ht="36" x14ac:dyDescent="0.2">
      <c r="A9" s="1">
        <v>2</v>
      </c>
      <c r="B9" s="6" t="s">
        <v>54</v>
      </c>
      <c r="C9" s="7" t="s">
        <v>55</v>
      </c>
      <c r="D9" s="33"/>
      <c r="E9" s="18">
        <v>68.5</v>
      </c>
      <c r="F9" s="18"/>
      <c r="G9" s="3" t="s">
        <v>147</v>
      </c>
      <c r="H9" s="23"/>
      <c r="I9" s="23"/>
      <c r="J9" s="46">
        <v>608000</v>
      </c>
      <c r="K9" s="252">
        <v>608000</v>
      </c>
      <c r="L9" s="18">
        <v>240</v>
      </c>
      <c r="M9" s="236"/>
      <c r="N9" s="252">
        <v>608000</v>
      </c>
      <c r="O9" s="46"/>
      <c r="P9" s="273">
        <f t="shared" ref="P9:P72" si="0">K9-N9</f>
        <v>0</v>
      </c>
    </row>
    <row r="10" spans="1:16" ht="36" x14ac:dyDescent="0.2">
      <c r="A10" s="1">
        <v>3</v>
      </c>
      <c r="B10" s="7" t="s">
        <v>56</v>
      </c>
      <c r="C10" s="7" t="s">
        <v>57</v>
      </c>
      <c r="D10" s="33"/>
      <c r="E10" s="18">
        <v>120</v>
      </c>
      <c r="F10" s="18"/>
      <c r="G10" s="3" t="s">
        <v>148</v>
      </c>
      <c r="H10" s="23"/>
      <c r="I10" s="23"/>
      <c r="J10" s="46">
        <v>286000</v>
      </c>
      <c r="K10" s="252">
        <v>286000</v>
      </c>
      <c r="L10" s="18">
        <v>240</v>
      </c>
      <c r="M10" s="236"/>
      <c r="N10" s="252">
        <v>286000</v>
      </c>
      <c r="O10" s="46"/>
      <c r="P10" s="273">
        <f t="shared" si="0"/>
        <v>0</v>
      </c>
    </row>
    <row r="11" spans="1:16" s="121" customFormat="1" ht="24" x14ac:dyDescent="0.2">
      <c r="A11" s="1">
        <v>4</v>
      </c>
      <c r="B11" s="132" t="s">
        <v>124</v>
      </c>
      <c r="C11" s="132" t="s">
        <v>125</v>
      </c>
      <c r="D11" s="49"/>
      <c r="E11" s="51"/>
      <c r="F11" s="51"/>
      <c r="G11" s="69"/>
      <c r="H11" s="23"/>
      <c r="I11" s="23"/>
      <c r="J11" s="238">
        <v>0</v>
      </c>
      <c r="K11" s="253">
        <v>0</v>
      </c>
      <c r="L11" s="51"/>
      <c r="M11" s="78"/>
      <c r="N11" s="78">
        <v>0</v>
      </c>
      <c r="O11" s="78"/>
      <c r="P11" s="273">
        <f t="shared" si="0"/>
        <v>0</v>
      </c>
    </row>
    <row r="12" spans="1:16" s="121" customFormat="1" ht="24" x14ac:dyDescent="0.2">
      <c r="A12" s="1">
        <v>5</v>
      </c>
      <c r="B12" s="133" t="s">
        <v>126</v>
      </c>
      <c r="C12" s="133" t="s">
        <v>127</v>
      </c>
      <c r="D12" s="49"/>
      <c r="E12" s="51">
        <v>100</v>
      </c>
      <c r="F12" s="51"/>
      <c r="G12" s="47"/>
      <c r="H12" s="23"/>
      <c r="I12" s="23"/>
      <c r="J12" s="238">
        <v>0</v>
      </c>
      <c r="K12" s="253">
        <v>0</v>
      </c>
      <c r="L12" s="51"/>
      <c r="M12" s="78"/>
      <c r="N12" s="78">
        <v>0</v>
      </c>
      <c r="O12" s="78"/>
      <c r="P12" s="273">
        <f t="shared" si="0"/>
        <v>0</v>
      </c>
    </row>
    <row r="13" spans="1:16" ht="26.25" customHeight="1" x14ac:dyDescent="0.2">
      <c r="A13" s="1">
        <v>6</v>
      </c>
      <c r="B13" s="8" t="s">
        <v>232</v>
      </c>
      <c r="C13" s="8" t="s">
        <v>233</v>
      </c>
      <c r="D13" s="33"/>
      <c r="E13" s="9">
        <v>133.6</v>
      </c>
      <c r="F13" s="18"/>
      <c r="G13" s="8" t="s">
        <v>234</v>
      </c>
      <c r="H13" s="23"/>
      <c r="I13" s="23"/>
      <c r="J13" s="46">
        <v>84000</v>
      </c>
      <c r="K13" s="252">
        <v>34000</v>
      </c>
      <c r="L13" s="18">
        <v>600</v>
      </c>
      <c r="M13" s="236"/>
      <c r="N13" s="252">
        <v>34000</v>
      </c>
      <c r="O13" s="46"/>
      <c r="P13" s="273">
        <f t="shared" si="0"/>
        <v>0</v>
      </c>
    </row>
    <row r="14" spans="1:16" ht="36" x14ac:dyDescent="0.2">
      <c r="A14" s="1">
        <v>7</v>
      </c>
      <c r="B14" s="8" t="s">
        <v>235</v>
      </c>
      <c r="C14" s="8" t="s">
        <v>236</v>
      </c>
      <c r="D14" s="33"/>
      <c r="E14" s="9">
        <v>95</v>
      </c>
      <c r="F14" s="18"/>
      <c r="G14" s="8" t="s">
        <v>198</v>
      </c>
      <c r="H14" s="23"/>
      <c r="I14" s="23"/>
      <c r="J14" s="46">
        <v>158000</v>
      </c>
      <c r="K14" s="252">
        <v>63000</v>
      </c>
      <c r="L14" s="18">
        <v>600</v>
      </c>
      <c r="M14" s="236"/>
      <c r="N14" s="252">
        <v>63000</v>
      </c>
      <c r="O14" s="46"/>
      <c r="P14" s="273">
        <f t="shared" si="0"/>
        <v>0</v>
      </c>
    </row>
    <row r="15" spans="1:16" ht="36" x14ac:dyDescent="0.2">
      <c r="A15" s="1">
        <v>8</v>
      </c>
      <c r="B15" s="7" t="s">
        <v>237</v>
      </c>
      <c r="C15" s="7" t="s">
        <v>238</v>
      </c>
      <c r="D15" s="33"/>
      <c r="E15" s="12">
        <v>264</v>
      </c>
      <c r="F15" s="18"/>
      <c r="G15" s="8" t="s">
        <v>239</v>
      </c>
      <c r="H15" s="23"/>
      <c r="I15" s="23"/>
      <c r="J15" s="46">
        <v>220000</v>
      </c>
      <c r="K15" s="252">
        <v>88000</v>
      </c>
      <c r="L15" s="18">
        <v>600</v>
      </c>
      <c r="M15" s="236"/>
      <c r="N15" s="252">
        <v>88000</v>
      </c>
      <c r="O15" s="46"/>
      <c r="P15" s="273">
        <f t="shared" si="0"/>
        <v>0</v>
      </c>
    </row>
    <row r="16" spans="1:16" ht="36" x14ac:dyDescent="0.2">
      <c r="A16" s="1">
        <v>9</v>
      </c>
      <c r="B16" s="7" t="s">
        <v>240</v>
      </c>
      <c r="C16" s="7" t="s">
        <v>241</v>
      </c>
      <c r="D16" s="33"/>
      <c r="E16" s="12">
        <v>67.5</v>
      </c>
      <c r="F16" s="18"/>
      <c r="G16" s="8" t="s">
        <v>242</v>
      </c>
      <c r="H16" s="23"/>
      <c r="I16" s="23"/>
      <c r="J16" s="46">
        <v>56000</v>
      </c>
      <c r="K16" s="252">
        <v>23000</v>
      </c>
      <c r="L16" s="18">
        <v>600</v>
      </c>
      <c r="M16" s="236"/>
      <c r="N16" s="252">
        <v>23000</v>
      </c>
      <c r="O16" s="46"/>
      <c r="P16" s="273">
        <f t="shared" si="0"/>
        <v>0</v>
      </c>
    </row>
    <row r="17" spans="1:16" ht="36" x14ac:dyDescent="0.2">
      <c r="A17" s="1">
        <v>10</v>
      </c>
      <c r="B17" s="8" t="s">
        <v>243</v>
      </c>
      <c r="C17" s="8" t="s">
        <v>244</v>
      </c>
      <c r="D17" s="33"/>
      <c r="E17" s="9">
        <v>159</v>
      </c>
      <c r="F17" s="18"/>
      <c r="G17" s="8" t="s">
        <v>242</v>
      </c>
      <c r="H17" s="23"/>
      <c r="I17" s="23"/>
      <c r="J17" s="46">
        <v>133000</v>
      </c>
      <c r="K17" s="252">
        <v>53000</v>
      </c>
      <c r="L17" s="18">
        <v>600</v>
      </c>
      <c r="M17" s="236"/>
      <c r="N17" s="252">
        <v>53000</v>
      </c>
      <c r="O17" s="46"/>
      <c r="P17" s="273">
        <f t="shared" si="0"/>
        <v>0</v>
      </c>
    </row>
    <row r="18" spans="1:16" ht="24" x14ac:dyDescent="0.2">
      <c r="A18" s="1">
        <v>11</v>
      </c>
      <c r="B18" s="7" t="s">
        <v>245</v>
      </c>
      <c r="C18" s="7" t="s">
        <v>246</v>
      </c>
      <c r="D18" s="33"/>
      <c r="E18" s="12">
        <v>168.9</v>
      </c>
      <c r="F18" s="18"/>
      <c r="G18" s="8" t="s">
        <v>247</v>
      </c>
      <c r="H18" s="23"/>
      <c r="I18" s="23"/>
      <c r="J18" s="46">
        <v>235000</v>
      </c>
      <c r="K18" s="252">
        <v>94000</v>
      </c>
      <c r="L18" s="18">
        <v>600</v>
      </c>
      <c r="M18" s="236"/>
      <c r="N18" s="252">
        <v>94000</v>
      </c>
      <c r="O18" s="46"/>
      <c r="P18" s="273">
        <f t="shared" si="0"/>
        <v>0</v>
      </c>
    </row>
    <row r="19" spans="1:16" ht="36" x14ac:dyDescent="0.2">
      <c r="A19" s="1">
        <v>12</v>
      </c>
      <c r="B19" s="7" t="s">
        <v>248</v>
      </c>
      <c r="C19" s="7" t="s">
        <v>249</v>
      </c>
      <c r="D19" s="33"/>
      <c r="E19" s="12">
        <v>183</v>
      </c>
      <c r="F19" s="18"/>
      <c r="G19" s="8" t="s">
        <v>198</v>
      </c>
      <c r="H19" s="23"/>
      <c r="I19" s="23"/>
      <c r="J19" s="46">
        <v>305000</v>
      </c>
      <c r="K19" s="252">
        <v>122000</v>
      </c>
      <c r="L19" s="18">
        <v>600</v>
      </c>
      <c r="M19" s="236"/>
      <c r="N19" s="252">
        <v>122000</v>
      </c>
      <c r="O19" s="46"/>
      <c r="P19" s="273">
        <f t="shared" si="0"/>
        <v>0</v>
      </c>
    </row>
    <row r="20" spans="1:16" ht="36" x14ac:dyDescent="0.2">
      <c r="A20" s="1">
        <v>13</v>
      </c>
      <c r="B20" s="7" t="s">
        <v>250</v>
      </c>
      <c r="C20" s="7" t="s">
        <v>251</v>
      </c>
      <c r="D20" s="33"/>
      <c r="E20" s="12">
        <v>80</v>
      </c>
      <c r="F20" s="18"/>
      <c r="G20" s="8" t="s">
        <v>242</v>
      </c>
      <c r="H20" s="23"/>
      <c r="I20" s="23"/>
      <c r="J20" s="46">
        <v>67000</v>
      </c>
      <c r="K20" s="252">
        <v>27000</v>
      </c>
      <c r="L20" s="18">
        <v>600</v>
      </c>
      <c r="M20" s="236"/>
      <c r="N20" s="252">
        <v>27000</v>
      </c>
      <c r="O20" s="46"/>
      <c r="P20" s="273">
        <f t="shared" si="0"/>
        <v>0</v>
      </c>
    </row>
    <row r="21" spans="1:16" ht="36" x14ac:dyDescent="0.2">
      <c r="A21" s="1">
        <v>14</v>
      </c>
      <c r="B21" s="8" t="s">
        <v>252</v>
      </c>
      <c r="C21" s="8" t="s">
        <v>253</v>
      </c>
      <c r="D21" s="33"/>
      <c r="E21" s="9">
        <v>125</v>
      </c>
      <c r="F21" s="18"/>
      <c r="G21" s="8" t="s">
        <v>242</v>
      </c>
      <c r="H21" s="23"/>
      <c r="I21" s="23"/>
      <c r="J21" s="46">
        <v>104000</v>
      </c>
      <c r="K21" s="252">
        <v>42000</v>
      </c>
      <c r="L21" s="18">
        <v>600</v>
      </c>
      <c r="M21" s="236"/>
      <c r="N21" s="252">
        <v>42000</v>
      </c>
      <c r="O21" s="46"/>
      <c r="P21" s="273">
        <f t="shared" si="0"/>
        <v>0</v>
      </c>
    </row>
    <row r="22" spans="1:16" ht="36" x14ac:dyDescent="0.2">
      <c r="A22" s="1">
        <v>15</v>
      </c>
      <c r="B22" s="8" t="s">
        <v>254</v>
      </c>
      <c r="C22" s="8" t="s">
        <v>255</v>
      </c>
      <c r="D22" s="33"/>
      <c r="E22" s="9">
        <v>331.8</v>
      </c>
      <c r="F22" s="18"/>
      <c r="G22" s="8" t="s">
        <v>239</v>
      </c>
      <c r="H22" s="23"/>
      <c r="I22" s="23"/>
      <c r="J22" s="46">
        <v>320000</v>
      </c>
      <c r="K22" s="252">
        <v>128000</v>
      </c>
      <c r="L22" s="18">
        <v>600</v>
      </c>
      <c r="M22" s="236"/>
      <c r="N22" s="252">
        <v>128000</v>
      </c>
      <c r="O22" s="46"/>
      <c r="P22" s="273">
        <f t="shared" si="0"/>
        <v>0</v>
      </c>
    </row>
    <row r="23" spans="1:16" ht="36" x14ac:dyDescent="0.2">
      <c r="A23" s="1">
        <v>16</v>
      </c>
      <c r="B23" s="7" t="s">
        <v>256</v>
      </c>
      <c r="C23" s="7" t="s">
        <v>257</v>
      </c>
      <c r="D23" s="33"/>
      <c r="E23" s="12">
        <v>60</v>
      </c>
      <c r="F23" s="18"/>
      <c r="G23" s="8" t="s">
        <v>198</v>
      </c>
      <c r="H23" s="23"/>
      <c r="I23" s="23"/>
      <c r="J23" s="46">
        <v>100000</v>
      </c>
      <c r="K23" s="252">
        <v>40000</v>
      </c>
      <c r="L23" s="18">
        <v>600</v>
      </c>
      <c r="M23" s="236"/>
      <c r="N23" s="252">
        <v>40000</v>
      </c>
      <c r="O23" s="46"/>
      <c r="P23" s="273">
        <f t="shared" si="0"/>
        <v>0</v>
      </c>
    </row>
    <row r="24" spans="1:16" ht="36" x14ac:dyDescent="0.2">
      <c r="A24" s="1">
        <v>17</v>
      </c>
      <c r="B24" s="8" t="s">
        <v>258</v>
      </c>
      <c r="C24" s="8" t="s">
        <v>259</v>
      </c>
      <c r="D24" s="33"/>
      <c r="E24" s="9">
        <v>637.5</v>
      </c>
      <c r="F24" s="18"/>
      <c r="G24" s="8" t="s">
        <v>198</v>
      </c>
      <c r="H24" s="23"/>
      <c r="I24" s="23"/>
      <c r="J24" s="46">
        <v>1061000</v>
      </c>
      <c r="K24" s="252">
        <v>424000</v>
      </c>
      <c r="L24" s="18">
        <v>600</v>
      </c>
      <c r="M24" s="236"/>
      <c r="N24" s="252">
        <v>424000</v>
      </c>
      <c r="O24" s="46"/>
      <c r="P24" s="273">
        <f t="shared" si="0"/>
        <v>0</v>
      </c>
    </row>
    <row r="25" spans="1:16" ht="36" x14ac:dyDescent="0.2">
      <c r="A25" s="1">
        <v>18</v>
      </c>
      <c r="B25" s="7" t="s">
        <v>260</v>
      </c>
      <c r="C25" s="7" t="s">
        <v>261</v>
      </c>
      <c r="D25" s="33"/>
      <c r="E25" s="9">
        <v>265.8</v>
      </c>
      <c r="F25" s="18"/>
      <c r="G25" s="8" t="s">
        <v>198</v>
      </c>
      <c r="H25" s="23"/>
      <c r="I25" s="23"/>
      <c r="J25" s="46">
        <v>412000</v>
      </c>
      <c r="K25" s="252">
        <v>165000</v>
      </c>
      <c r="L25" s="18">
        <v>600</v>
      </c>
      <c r="M25" s="236"/>
      <c r="N25" s="252">
        <v>165000</v>
      </c>
      <c r="O25" s="46"/>
      <c r="P25" s="273">
        <f t="shared" si="0"/>
        <v>0</v>
      </c>
    </row>
    <row r="26" spans="1:16" ht="24" x14ac:dyDescent="0.2">
      <c r="A26" s="1">
        <v>19</v>
      </c>
      <c r="B26" s="8" t="s">
        <v>262</v>
      </c>
      <c r="C26" s="8" t="s">
        <v>263</v>
      </c>
      <c r="D26" s="33"/>
      <c r="E26" s="9">
        <v>87.6</v>
      </c>
      <c r="F26" s="18"/>
      <c r="G26" s="8" t="s">
        <v>201</v>
      </c>
      <c r="H26" s="23"/>
      <c r="I26" s="23"/>
      <c r="J26" s="46">
        <v>146000</v>
      </c>
      <c r="K26" s="252">
        <v>58000</v>
      </c>
      <c r="L26" s="18">
        <v>600</v>
      </c>
      <c r="M26" s="236"/>
      <c r="N26" s="252">
        <v>58000</v>
      </c>
      <c r="O26" s="46"/>
      <c r="P26" s="273">
        <f t="shared" si="0"/>
        <v>0</v>
      </c>
    </row>
    <row r="27" spans="1:16" ht="36" x14ac:dyDescent="0.2">
      <c r="A27" s="1">
        <v>20</v>
      </c>
      <c r="B27" s="7" t="s">
        <v>264</v>
      </c>
      <c r="C27" s="7" t="s">
        <v>265</v>
      </c>
      <c r="D27" s="33"/>
      <c r="E27" s="12">
        <v>95.5</v>
      </c>
      <c r="F27" s="18"/>
      <c r="G27" s="8" t="s">
        <v>266</v>
      </c>
      <c r="H27" s="23"/>
      <c r="I27" s="23"/>
      <c r="J27" s="46">
        <v>80000</v>
      </c>
      <c r="K27" s="252">
        <v>32000</v>
      </c>
      <c r="L27" s="18">
        <v>600</v>
      </c>
      <c r="M27" s="236"/>
      <c r="N27" s="252">
        <v>32000</v>
      </c>
      <c r="O27" s="46"/>
      <c r="P27" s="273">
        <f t="shared" si="0"/>
        <v>0</v>
      </c>
    </row>
    <row r="28" spans="1:16" ht="24" x14ac:dyDescent="0.2">
      <c r="A28" s="1">
        <v>21</v>
      </c>
      <c r="B28" s="7" t="s">
        <v>267</v>
      </c>
      <c r="C28" s="7" t="s">
        <v>268</v>
      </c>
      <c r="D28" s="33"/>
      <c r="E28" s="12">
        <v>230.3</v>
      </c>
      <c r="F28" s="18"/>
      <c r="G28" s="8" t="s">
        <v>198</v>
      </c>
      <c r="H28" s="23"/>
      <c r="I28" s="23"/>
      <c r="J28" s="46">
        <v>383000</v>
      </c>
      <c r="K28" s="252">
        <v>153000</v>
      </c>
      <c r="L28" s="18">
        <v>600</v>
      </c>
      <c r="M28" s="236"/>
      <c r="N28" s="252">
        <v>153000</v>
      </c>
      <c r="O28" s="46"/>
      <c r="P28" s="273">
        <f t="shared" si="0"/>
        <v>0</v>
      </c>
    </row>
    <row r="29" spans="1:16" ht="36" x14ac:dyDescent="0.2">
      <c r="A29" s="1">
        <v>22</v>
      </c>
      <c r="B29" s="7" t="s">
        <v>269</v>
      </c>
      <c r="C29" s="7" t="s">
        <v>270</v>
      </c>
      <c r="D29" s="33"/>
      <c r="E29" s="12">
        <v>78</v>
      </c>
      <c r="F29" s="18"/>
      <c r="G29" s="8" t="s">
        <v>198</v>
      </c>
      <c r="H29" s="23"/>
      <c r="I29" s="23"/>
      <c r="J29" s="46">
        <v>130000</v>
      </c>
      <c r="K29" s="252">
        <v>52000</v>
      </c>
      <c r="L29" s="18">
        <v>600</v>
      </c>
      <c r="M29" s="236"/>
      <c r="N29" s="252">
        <v>52000</v>
      </c>
      <c r="O29" s="46"/>
      <c r="P29" s="273">
        <f t="shared" si="0"/>
        <v>0</v>
      </c>
    </row>
    <row r="30" spans="1:16" ht="36" x14ac:dyDescent="0.2">
      <c r="A30" s="1">
        <v>23</v>
      </c>
      <c r="B30" s="7" t="s">
        <v>271</v>
      </c>
      <c r="C30" s="7" t="s">
        <v>272</v>
      </c>
      <c r="D30" s="33"/>
      <c r="E30" s="12">
        <v>58.8</v>
      </c>
      <c r="F30" s="18"/>
      <c r="G30" s="8" t="s">
        <v>198</v>
      </c>
      <c r="H30" s="23"/>
      <c r="I30" s="23"/>
      <c r="J30" s="46">
        <v>96000</v>
      </c>
      <c r="K30" s="252">
        <v>38000</v>
      </c>
      <c r="L30" s="18">
        <v>600</v>
      </c>
      <c r="M30" s="236"/>
      <c r="N30" s="252">
        <v>38000</v>
      </c>
      <c r="O30" s="46"/>
      <c r="P30" s="273">
        <f t="shared" si="0"/>
        <v>0</v>
      </c>
    </row>
    <row r="31" spans="1:16" ht="36" x14ac:dyDescent="0.2">
      <c r="A31" s="1">
        <v>24</v>
      </c>
      <c r="B31" s="8" t="s">
        <v>273</v>
      </c>
      <c r="C31" s="8" t="s">
        <v>273</v>
      </c>
      <c r="D31" s="33"/>
      <c r="E31" s="9">
        <v>273.60000000000002</v>
      </c>
      <c r="F31" s="18"/>
      <c r="G31" s="8" t="s">
        <v>275</v>
      </c>
      <c r="H31" s="23"/>
      <c r="I31" s="23"/>
      <c r="J31" s="46">
        <v>512000</v>
      </c>
      <c r="K31" s="252">
        <v>205000</v>
      </c>
      <c r="L31" s="18">
        <v>600</v>
      </c>
      <c r="M31" s="236"/>
      <c r="N31" s="252">
        <v>205000</v>
      </c>
      <c r="O31" s="46"/>
      <c r="P31" s="273">
        <f t="shared" si="0"/>
        <v>0</v>
      </c>
    </row>
    <row r="32" spans="1:16" ht="36" x14ac:dyDescent="0.2">
      <c r="A32" s="1">
        <v>25</v>
      </c>
      <c r="B32" s="8" t="s">
        <v>276</v>
      </c>
      <c r="C32" s="8" t="s">
        <v>277</v>
      </c>
      <c r="D32" s="33"/>
      <c r="E32" s="9">
        <v>631.70000000000005</v>
      </c>
      <c r="F32" s="18"/>
      <c r="G32" s="8" t="s">
        <v>278</v>
      </c>
      <c r="H32" s="23"/>
      <c r="I32" s="23"/>
      <c r="J32" s="46">
        <v>2096000</v>
      </c>
      <c r="K32" s="252">
        <v>838000</v>
      </c>
      <c r="L32" s="18">
        <v>600</v>
      </c>
      <c r="M32" s="236"/>
      <c r="N32" s="252">
        <v>838000</v>
      </c>
      <c r="O32" s="46"/>
      <c r="P32" s="273">
        <f t="shared" si="0"/>
        <v>0</v>
      </c>
    </row>
    <row r="33" spans="1:16" ht="24" x14ac:dyDescent="0.2">
      <c r="A33" s="1">
        <v>26</v>
      </c>
      <c r="B33" s="7" t="s">
        <v>279</v>
      </c>
      <c r="C33" s="7" t="s">
        <v>280</v>
      </c>
      <c r="D33" s="33"/>
      <c r="E33" s="12">
        <v>341.4</v>
      </c>
      <c r="F33" s="18"/>
      <c r="G33" s="8" t="s">
        <v>281</v>
      </c>
      <c r="H33" s="23"/>
      <c r="I33" s="23"/>
      <c r="J33" s="46">
        <v>426000</v>
      </c>
      <c r="K33" s="252">
        <v>170000</v>
      </c>
      <c r="L33" s="18">
        <v>600</v>
      </c>
      <c r="M33" s="236"/>
      <c r="N33" s="252">
        <v>170000</v>
      </c>
      <c r="O33" s="46"/>
      <c r="P33" s="273">
        <f t="shared" si="0"/>
        <v>0</v>
      </c>
    </row>
    <row r="34" spans="1:16" ht="24" x14ac:dyDescent="0.2">
      <c r="A34" s="1">
        <v>27</v>
      </c>
      <c r="B34" s="7" t="s">
        <v>282</v>
      </c>
      <c r="C34" s="7" t="s">
        <v>283</v>
      </c>
      <c r="D34" s="33"/>
      <c r="E34" s="12">
        <v>446.4</v>
      </c>
      <c r="F34" s="18"/>
      <c r="G34" s="8" t="s">
        <v>284</v>
      </c>
      <c r="H34" s="23"/>
      <c r="I34" s="23"/>
      <c r="J34" s="46">
        <v>1725000</v>
      </c>
      <c r="K34" s="252">
        <v>690000</v>
      </c>
      <c r="L34" s="18">
        <v>600</v>
      </c>
      <c r="M34" s="236"/>
      <c r="N34" s="252">
        <v>690000</v>
      </c>
      <c r="O34" s="46"/>
      <c r="P34" s="273">
        <f t="shared" si="0"/>
        <v>0</v>
      </c>
    </row>
    <row r="35" spans="1:16" ht="36" x14ac:dyDescent="0.2">
      <c r="A35" s="1">
        <v>28</v>
      </c>
      <c r="B35" s="7" t="s">
        <v>285</v>
      </c>
      <c r="C35" s="7" t="s">
        <v>286</v>
      </c>
      <c r="D35" s="33"/>
      <c r="E35" s="12">
        <v>155</v>
      </c>
      <c r="F35" s="18"/>
      <c r="G35" s="8" t="s">
        <v>242</v>
      </c>
      <c r="H35" s="23"/>
      <c r="I35" s="23"/>
      <c r="J35" s="46">
        <v>193000</v>
      </c>
      <c r="K35" s="252">
        <v>77000</v>
      </c>
      <c r="L35" s="18">
        <v>600</v>
      </c>
      <c r="M35" s="236"/>
      <c r="N35" s="252">
        <v>77000</v>
      </c>
      <c r="O35" s="46"/>
      <c r="P35" s="273">
        <f t="shared" si="0"/>
        <v>0</v>
      </c>
    </row>
    <row r="36" spans="1:16" ht="24" x14ac:dyDescent="0.2">
      <c r="A36" s="1">
        <v>29</v>
      </c>
      <c r="B36" s="8" t="s">
        <v>287</v>
      </c>
      <c r="C36" s="8" t="s">
        <v>288</v>
      </c>
      <c r="D36" s="33"/>
      <c r="E36" s="9">
        <v>318</v>
      </c>
      <c r="F36" s="18"/>
      <c r="G36" s="8" t="s">
        <v>289</v>
      </c>
      <c r="H36" s="23"/>
      <c r="I36" s="23"/>
      <c r="J36" s="46">
        <v>490000</v>
      </c>
      <c r="K36" s="252">
        <v>196000</v>
      </c>
      <c r="L36" s="18">
        <v>600</v>
      </c>
      <c r="M36" s="236"/>
      <c r="N36" s="252">
        <v>196000</v>
      </c>
      <c r="O36" s="46"/>
      <c r="P36" s="273">
        <f t="shared" si="0"/>
        <v>0</v>
      </c>
    </row>
    <row r="37" spans="1:16" ht="36" x14ac:dyDescent="0.2">
      <c r="A37" s="1">
        <v>30</v>
      </c>
      <c r="B37" s="8" t="s">
        <v>290</v>
      </c>
      <c r="C37" s="8" t="s">
        <v>291</v>
      </c>
      <c r="D37" s="33"/>
      <c r="E37" s="9">
        <v>182.7</v>
      </c>
      <c r="F37" s="18"/>
      <c r="G37" s="8" t="s">
        <v>292</v>
      </c>
      <c r="H37" s="23"/>
      <c r="I37" s="23"/>
      <c r="J37" s="46">
        <v>143000</v>
      </c>
      <c r="K37" s="252">
        <v>57000</v>
      </c>
      <c r="L37" s="18">
        <v>600</v>
      </c>
      <c r="M37" s="236"/>
      <c r="N37" s="252">
        <v>57000</v>
      </c>
      <c r="O37" s="46"/>
      <c r="P37" s="273">
        <f t="shared" si="0"/>
        <v>0</v>
      </c>
    </row>
    <row r="38" spans="1:16" ht="24" x14ac:dyDescent="0.2">
      <c r="A38" s="1">
        <v>31</v>
      </c>
      <c r="B38" s="7" t="s">
        <v>293</v>
      </c>
      <c r="C38" s="7" t="s">
        <v>294</v>
      </c>
      <c r="D38" s="33"/>
      <c r="E38" s="12">
        <v>5524</v>
      </c>
      <c r="F38" s="18"/>
      <c r="G38" s="8" t="s">
        <v>295</v>
      </c>
      <c r="H38" s="23"/>
      <c r="I38" s="23"/>
      <c r="J38" s="46">
        <v>3492000</v>
      </c>
      <c r="K38" s="252">
        <v>1397000</v>
      </c>
      <c r="L38" s="18">
        <v>600</v>
      </c>
      <c r="M38" s="236"/>
      <c r="N38" s="252">
        <v>1397000</v>
      </c>
      <c r="O38" s="46"/>
      <c r="P38" s="273">
        <f t="shared" si="0"/>
        <v>0</v>
      </c>
    </row>
    <row r="39" spans="1:16" ht="24" x14ac:dyDescent="0.2">
      <c r="A39" s="1">
        <v>32</v>
      </c>
      <c r="B39" s="7" t="s">
        <v>296</v>
      </c>
      <c r="C39" s="7" t="s">
        <v>297</v>
      </c>
      <c r="D39" s="33"/>
      <c r="E39" s="12">
        <v>300</v>
      </c>
      <c r="F39" s="18"/>
      <c r="G39" s="8" t="s">
        <v>298</v>
      </c>
      <c r="H39" s="23"/>
      <c r="I39" s="23"/>
      <c r="J39" s="46">
        <v>465000</v>
      </c>
      <c r="K39" s="252">
        <v>186000</v>
      </c>
      <c r="L39" s="18">
        <v>600</v>
      </c>
      <c r="M39" s="236"/>
      <c r="N39" s="252">
        <v>186000</v>
      </c>
      <c r="O39" s="46"/>
      <c r="P39" s="273">
        <f t="shared" si="0"/>
        <v>0</v>
      </c>
    </row>
    <row r="40" spans="1:16" ht="24" x14ac:dyDescent="0.2">
      <c r="A40" s="1">
        <v>33</v>
      </c>
      <c r="B40" s="7" t="s">
        <v>299</v>
      </c>
      <c r="C40" s="7" t="s">
        <v>300</v>
      </c>
      <c r="D40" s="33"/>
      <c r="E40" s="12">
        <v>280</v>
      </c>
      <c r="F40" s="18"/>
      <c r="G40" s="8" t="s">
        <v>266</v>
      </c>
      <c r="H40" s="23"/>
      <c r="I40" s="23"/>
      <c r="J40" s="46">
        <v>349000</v>
      </c>
      <c r="K40" s="252">
        <v>140000</v>
      </c>
      <c r="L40" s="18">
        <v>600</v>
      </c>
      <c r="M40" s="236"/>
      <c r="N40" s="252">
        <v>140000</v>
      </c>
      <c r="O40" s="46"/>
      <c r="P40" s="273">
        <f t="shared" si="0"/>
        <v>0</v>
      </c>
    </row>
    <row r="41" spans="1:16" ht="24" x14ac:dyDescent="0.2">
      <c r="A41" s="1">
        <v>34</v>
      </c>
      <c r="B41" s="7" t="s">
        <v>301</v>
      </c>
      <c r="C41" s="7" t="s">
        <v>302</v>
      </c>
      <c r="D41" s="33"/>
      <c r="E41" s="12">
        <v>1751.3</v>
      </c>
      <c r="F41" s="18"/>
      <c r="G41" s="8" t="s">
        <v>303</v>
      </c>
      <c r="H41" s="23"/>
      <c r="I41" s="23"/>
      <c r="J41" s="46">
        <v>4606000</v>
      </c>
      <c r="K41" s="252">
        <v>1843000</v>
      </c>
      <c r="L41" s="18">
        <v>600</v>
      </c>
      <c r="M41" s="236"/>
      <c r="N41" s="252">
        <v>1843000</v>
      </c>
      <c r="O41" s="46"/>
      <c r="P41" s="273">
        <f t="shared" si="0"/>
        <v>0</v>
      </c>
    </row>
    <row r="42" spans="1:16" ht="24" x14ac:dyDescent="0.2">
      <c r="A42" s="1">
        <v>35</v>
      </c>
      <c r="B42" s="7" t="s">
        <v>304</v>
      </c>
      <c r="C42" s="7" t="s">
        <v>305</v>
      </c>
      <c r="D42" s="33"/>
      <c r="E42" s="12">
        <v>245</v>
      </c>
      <c r="F42" s="18"/>
      <c r="G42" s="8" t="s">
        <v>306</v>
      </c>
      <c r="H42" s="23"/>
      <c r="I42" s="23"/>
      <c r="J42" s="46">
        <v>611000</v>
      </c>
      <c r="K42" s="252">
        <v>244000</v>
      </c>
      <c r="L42" s="18">
        <v>600</v>
      </c>
      <c r="M42" s="236"/>
      <c r="N42" s="252">
        <v>244000</v>
      </c>
      <c r="O42" s="46"/>
      <c r="P42" s="273">
        <f t="shared" si="0"/>
        <v>0</v>
      </c>
    </row>
    <row r="43" spans="1:16" ht="36" x14ac:dyDescent="0.2">
      <c r="A43" s="1">
        <v>36</v>
      </c>
      <c r="B43" s="7" t="s">
        <v>307</v>
      </c>
      <c r="C43" s="7" t="s">
        <v>308</v>
      </c>
      <c r="D43" s="33"/>
      <c r="E43" s="12">
        <v>1577</v>
      </c>
      <c r="F43" s="18"/>
      <c r="G43" s="8" t="s">
        <v>309</v>
      </c>
      <c r="H43" s="23"/>
      <c r="I43" s="23"/>
      <c r="J43" s="46">
        <v>6526000</v>
      </c>
      <c r="K43" s="252">
        <v>1305000</v>
      </c>
      <c r="L43" s="18">
        <v>600</v>
      </c>
      <c r="M43" s="236"/>
      <c r="N43" s="252">
        <v>1305000</v>
      </c>
      <c r="O43" s="46"/>
      <c r="P43" s="273">
        <f t="shared" si="0"/>
        <v>0</v>
      </c>
    </row>
    <row r="44" spans="1:16" ht="24" x14ac:dyDescent="0.2">
      <c r="A44" s="1">
        <v>37</v>
      </c>
      <c r="B44" s="7" t="s">
        <v>310</v>
      </c>
      <c r="C44" s="7" t="s">
        <v>311</v>
      </c>
      <c r="D44" s="33"/>
      <c r="E44" s="12">
        <v>486</v>
      </c>
      <c r="F44" s="18"/>
      <c r="G44" s="8" t="s">
        <v>202</v>
      </c>
      <c r="H44" s="23"/>
      <c r="I44" s="23"/>
      <c r="J44" s="46">
        <v>947000</v>
      </c>
      <c r="K44" s="252">
        <v>379000</v>
      </c>
      <c r="L44" s="18">
        <v>600</v>
      </c>
      <c r="M44" s="236"/>
      <c r="N44" s="252">
        <v>379000</v>
      </c>
      <c r="O44" s="46"/>
      <c r="P44" s="273">
        <f t="shared" si="0"/>
        <v>0</v>
      </c>
    </row>
    <row r="45" spans="1:16" ht="24" x14ac:dyDescent="0.2">
      <c r="A45" s="1">
        <v>38</v>
      </c>
      <c r="B45" s="8" t="s">
        <v>312</v>
      </c>
      <c r="C45" s="8" t="s">
        <v>313</v>
      </c>
      <c r="D45" s="33"/>
      <c r="E45" s="9">
        <v>742</v>
      </c>
      <c r="F45" s="18"/>
      <c r="G45" s="8" t="s">
        <v>314</v>
      </c>
      <c r="H45" s="23"/>
      <c r="I45" s="23"/>
      <c r="J45" s="46">
        <v>925000</v>
      </c>
      <c r="K45" s="252">
        <v>370000</v>
      </c>
      <c r="L45" s="18">
        <v>600</v>
      </c>
      <c r="M45" s="236"/>
      <c r="N45" s="252">
        <v>370000</v>
      </c>
      <c r="O45" s="46"/>
      <c r="P45" s="273">
        <f t="shared" si="0"/>
        <v>0</v>
      </c>
    </row>
    <row r="46" spans="1:16" ht="27" customHeight="1" x14ac:dyDescent="0.2">
      <c r="A46" s="1">
        <v>39</v>
      </c>
      <c r="B46" s="7" t="s">
        <v>315</v>
      </c>
      <c r="C46" s="7" t="s">
        <v>316</v>
      </c>
      <c r="D46" s="33"/>
      <c r="E46" s="12">
        <v>30</v>
      </c>
      <c r="F46" s="18"/>
      <c r="G46" s="8" t="s">
        <v>242</v>
      </c>
      <c r="H46" s="23"/>
      <c r="I46" s="23"/>
      <c r="J46" s="46">
        <v>33000</v>
      </c>
      <c r="K46" s="252">
        <v>13000</v>
      </c>
      <c r="L46" s="18">
        <v>600</v>
      </c>
      <c r="M46" s="236"/>
      <c r="N46" s="252">
        <v>13000</v>
      </c>
      <c r="O46" s="46"/>
      <c r="P46" s="273">
        <f t="shared" si="0"/>
        <v>0</v>
      </c>
    </row>
    <row r="47" spans="1:16" ht="26.25" customHeight="1" x14ac:dyDescent="0.2">
      <c r="A47" s="1">
        <v>40</v>
      </c>
      <c r="B47" s="7" t="s">
        <v>317</v>
      </c>
      <c r="C47" s="7" t="s">
        <v>318</v>
      </c>
      <c r="D47" s="33"/>
      <c r="E47" s="12">
        <v>120.6</v>
      </c>
      <c r="F47" s="18"/>
      <c r="G47" s="8" t="s">
        <v>201</v>
      </c>
      <c r="H47" s="23"/>
      <c r="I47" s="23"/>
      <c r="J47" s="46">
        <v>201000</v>
      </c>
      <c r="K47" s="252">
        <v>80000</v>
      </c>
      <c r="L47" s="18">
        <v>600</v>
      </c>
      <c r="M47" s="236"/>
      <c r="N47" s="252">
        <v>80000</v>
      </c>
      <c r="O47" s="46"/>
      <c r="P47" s="273">
        <f t="shared" si="0"/>
        <v>0</v>
      </c>
    </row>
    <row r="48" spans="1:16" ht="25.5" customHeight="1" x14ac:dyDescent="0.2">
      <c r="A48" s="1">
        <v>41</v>
      </c>
      <c r="B48" s="7" t="s">
        <v>319</v>
      </c>
      <c r="C48" s="7" t="s">
        <v>320</v>
      </c>
      <c r="D48" s="33"/>
      <c r="E48" s="12">
        <v>152.1</v>
      </c>
      <c r="F48" s="18"/>
      <c r="G48" s="8" t="s">
        <v>242</v>
      </c>
      <c r="H48" s="23"/>
      <c r="I48" s="23"/>
      <c r="J48" s="46">
        <v>190000</v>
      </c>
      <c r="K48" s="252">
        <v>76000</v>
      </c>
      <c r="L48" s="18">
        <v>600</v>
      </c>
      <c r="M48" s="236"/>
      <c r="N48" s="252">
        <v>76000</v>
      </c>
      <c r="O48" s="46"/>
      <c r="P48" s="273">
        <f t="shared" si="0"/>
        <v>0</v>
      </c>
    </row>
    <row r="49" spans="1:16" ht="26.25" customHeight="1" x14ac:dyDescent="0.2">
      <c r="A49" s="1">
        <v>42</v>
      </c>
      <c r="B49" s="7" t="s">
        <v>321</v>
      </c>
      <c r="C49" s="7" t="s">
        <v>322</v>
      </c>
      <c r="D49" s="33"/>
      <c r="E49" s="12">
        <v>128</v>
      </c>
      <c r="F49" s="18"/>
      <c r="G49" s="8" t="s">
        <v>242</v>
      </c>
      <c r="H49" s="23"/>
      <c r="I49" s="23"/>
      <c r="J49" s="46">
        <v>124000</v>
      </c>
      <c r="K49" s="252">
        <v>49000</v>
      </c>
      <c r="L49" s="18">
        <v>600</v>
      </c>
      <c r="M49" s="236"/>
      <c r="N49" s="252">
        <v>49000</v>
      </c>
      <c r="O49" s="46"/>
      <c r="P49" s="273">
        <f t="shared" si="0"/>
        <v>0</v>
      </c>
    </row>
    <row r="50" spans="1:16" ht="24" x14ac:dyDescent="0.2">
      <c r="A50" s="1">
        <v>43</v>
      </c>
      <c r="B50" s="7" t="s">
        <v>323</v>
      </c>
      <c r="C50" s="7" t="s">
        <v>324</v>
      </c>
      <c r="D50" s="33"/>
      <c r="E50" s="12">
        <v>235.9</v>
      </c>
      <c r="F50" s="18"/>
      <c r="G50" s="8" t="s">
        <v>325</v>
      </c>
      <c r="H50" s="23"/>
      <c r="I50" s="23"/>
      <c r="J50" s="46">
        <v>460000</v>
      </c>
      <c r="K50" s="252">
        <v>184000</v>
      </c>
      <c r="L50" s="18">
        <v>600</v>
      </c>
      <c r="M50" s="236"/>
      <c r="N50" s="252">
        <v>184000</v>
      </c>
      <c r="O50" s="46"/>
      <c r="P50" s="273">
        <f t="shared" si="0"/>
        <v>0</v>
      </c>
    </row>
    <row r="51" spans="1:16" ht="24" x14ac:dyDescent="0.2">
      <c r="A51" s="1">
        <v>44</v>
      </c>
      <c r="B51" s="7" t="s">
        <v>326</v>
      </c>
      <c r="C51" s="7" t="s">
        <v>327</v>
      </c>
      <c r="D51" s="33"/>
      <c r="E51" s="12">
        <v>284</v>
      </c>
      <c r="F51" s="18"/>
      <c r="G51" s="8" t="s">
        <v>328</v>
      </c>
      <c r="H51" s="23"/>
      <c r="I51" s="23"/>
      <c r="J51" s="46">
        <v>473000</v>
      </c>
      <c r="K51" s="252">
        <v>189000</v>
      </c>
      <c r="L51" s="18">
        <v>600</v>
      </c>
      <c r="M51" s="236"/>
      <c r="N51" s="252">
        <v>189000</v>
      </c>
      <c r="O51" s="46"/>
      <c r="P51" s="273">
        <f t="shared" si="0"/>
        <v>0</v>
      </c>
    </row>
    <row r="52" spans="1:16" ht="24" x14ac:dyDescent="0.2">
      <c r="A52" s="1">
        <v>45</v>
      </c>
      <c r="B52" s="7" t="s">
        <v>329</v>
      </c>
      <c r="C52" s="7" t="s">
        <v>330</v>
      </c>
      <c r="D52" s="33"/>
      <c r="E52" s="12">
        <v>70</v>
      </c>
      <c r="F52" s="18"/>
      <c r="G52" s="8" t="s">
        <v>242</v>
      </c>
      <c r="H52" s="23"/>
      <c r="I52" s="23"/>
      <c r="J52" s="46">
        <v>68000</v>
      </c>
      <c r="K52" s="252">
        <v>27000</v>
      </c>
      <c r="L52" s="18">
        <v>600</v>
      </c>
      <c r="M52" s="236"/>
      <c r="N52" s="252">
        <v>27000</v>
      </c>
      <c r="O52" s="46"/>
      <c r="P52" s="273">
        <f t="shared" si="0"/>
        <v>0</v>
      </c>
    </row>
    <row r="53" spans="1:16" ht="24" x14ac:dyDescent="0.2">
      <c r="A53" s="1">
        <v>46</v>
      </c>
      <c r="B53" s="7" t="s">
        <v>331</v>
      </c>
      <c r="C53" s="7" t="s">
        <v>332</v>
      </c>
      <c r="D53" s="33"/>
      <c r="E53" s="12">
        <v>70.7</v>
      </c>
      <c r="F53" s="18"/>
      <c r="G53" s="8" t="s">
        <v>303</v>
      </c>
      <c r="H53" s="23"/>
      <c r="I53" s="23"/>
      <c r="J53" s="46">
        <v>239000</v>
      </c>
      <c r="K53" s="252">
        <v>96000</v>
      </c>
      <c r="L53" s="18">
        <v>600</v>
      </c>
      <c r="M53" s="236"/>
      <c r="N53" s="252">
        <v>96000</v>
      </c>
      <c r="O53" s="46"/>
      <c r="P53" s="273">
        <f t="shared" si="0"/>
        <v>0</v>
      </c>
    </row>
    <row r="54" spans="1:16" ht="24" x14ac:dyDescent="0.2">
      <c r="A54" s="1">
        <v>47</v>
      </c>
      <c r="B54" s="7" t="s">
        <v>333</v>
      </c>
      <c r="C54" s="7" t="s">
        <v>334</v>
      </c>
      <c r="D54" s="33"/>
      <c r="E54" s="12">
        <v>7</v>
      </c>
      <c r="F54" s="18"/>
      <c r="G54" s="8" t="s">
        <v>303</v>
      </c>
      <c r="H54" s="23"/>
      <c r="I54" s="23"/>
      <c r="J54" s="46">
        <v>24000</v>
      </c>
      <c r="K54" s="252">
        <v>9000</v>
      </c>
      <c r="L54" s="18">
        <v>600</v>
      </c>
      <c r="M54" s="236"/>
      <c r="N54" s="252">
        <v>9000</v>
      </c>
      <c r="O54" s="46"/>
      <c r="P54" s="273">
        <f t="shared" si="0"/>
        <v>0</v>
      </c>
    </row>
    <row r="55" spans="1:16" ht="24" x14ac:dyDescent="0.2">
      <c r="A55" s="1">
        <v>48</v>
      </c>
      <c r="B55" s="7" t="s">
        <v>335</v>
      </c>
      <c r="C55" s="7" t="s">
        <v>336</v>
      </c>
      <c r="D55" s="33"/>
      <c r="E55" s="12">
        <v>9112</v>
      </c>
      <c r="F55" s="18"/>
      <c r="G55" s="8" t="s">
        <v>337</v>
      </c>
      <c r="H55" s="23"/>
      <c r="I55" s="23"/>
      <c r="J55" s="46">
        <v>48166000</v>
      </c>
      <c r="K55" s="252">
        <v>9633000</v>
      </c>
      <c r="L55" s="18">
        <v>576</v>
      </c>
      <c r="M55" s="236"/>
      <c r="N55" s="252">
        <v>9633000</v>
      </c>
      <c r="O55" s="46"/>
      <c r="P55" s="273">
        <f t="shared" si="0"/>
        <v>0</v>
      </c>
    </row>
    <row r="56" spans="1:16" ht="24" x14ac:dyDescent="0.2">
      <c r="A56" s="1">
        <v>49</v>
      </c>
      <c r="B56" s="7" t="s">
        <v>338</v>
      </c>
      <c r="C56" s="7" t="s">
        <v>339</v>
      </c>
      <c r="D56" s="33"/>
      <c r="E56" s="12">
        <v>3038</v>
      </c>
      <c r="F56" s="18"/>
      <c r="G56" s="8" t="s">
        <v>340</v>
      </c>
      <c r="H56" s="23"/>
      <c r="I56" s="23"/>
      <c r="J56" s="46">
        <v>16059000</v>
      </c>
      <c r="K56" s="252">
        <v>6423000</v>
      </c>
      <c r="L56" s="18">
        <v>600</v>
      </c>
      <c r="M56" s="236"/>
      <c r="N56" s="252">
        <v>6423000</v>
      </c>
      <c r="O56" s="46"/>
      <c r="P56" s="273">
        <f t="shared" si="0"/>
        <v>0</v>
      </c>
    </row>
    <row r="57" spans="1:16" ht="25.5" customHeight="1" x14ac:dyDescent="0.2">
      <c r="A57" s="1">
        <v>50</v>
      </c>
      <c r="B57" s="7" t="s">
        <v>341</v>
      </c>
      <c r="C57" s="7" t="s">
        <v>342</v>
      </c>
      <c r="D57" s="33"/>
      <c r="E57" s="12">
        <v>113</v>
      </c>
      <c r="F57" s="18"/>
      <c r="G57" s="8" t="s">
        <v>343</v>
      </c>
      <c r="H57" s="23"/>
      <c r="I57" s="23"/>
      <c r="J57" s="46">
        <v>109000</v>
      </c>
      <c r="K57" s="252">
        <v>44000</v>
      </c>
      <c r="L57" s="18">
        <v>600</v>
      </c>
      <c r="M57" s="236"/>
      <c r="N57" s="252">
        <v>44000</v>
      </c>
      <c r="O57" s="46"/>
      <c r="P57" s="273">
        <f t="shared" si="0"/>
        <v>0</v>
      </c>
    </row>
    <row r="58" spans="1:16" ht="25.5" customHeight="1" x14ac:dyDescent="0.2">
      <c r="A58" s="1">
        <v>51</v>
      </c>
      <c r="B58" s="8" t="s">
        <v>344</v>
      </c>
      <c r="C58" s="8" t="s">
        <v>345</v>
      </c>
      <c r="D58" s="33"/>
      <c r="E58" s="9">
        <v>109</v>
      </c>
      <c r="F58" s="18"/>
      <c r="G58" s="8" t="s">
        <v>239</v>
      </c>
      <c r="H58" s="23"/>
      <c r="I58" s="23"/>
      <c r="J58" s="46">
        <v>170000</v>
      </c>
      <c r="K58" s="252">
        <v>68000</v>
      </c>
      <c r="L58" s="18">
        <v>600</v>
      </c>
      <c r="M58" s="236"/>
      <c r="N58" s="252">
        <v>68000</v>
      </c>
      <c r="O58" s="46"/>
      <c r="P58" s="273">
        <f t="shared" si="0"/>
        <v>0</v>
      </c>
    </row>
    <row r="59" spans="1:16" ht="25.5" customHeight="1" x14ac:dyDescent="0.2">
      <c r="A59" s="1">
        <v>52</v>
      </c>
      <c r="B59" s="7" t="s">
        <v>346</v>
      </c>
      <c r="C59" s="7" t="s">
        <v>347</v>
      </c>
      <c r="D59" s="33"/>
      <c r="E59" s="12">
        <v>74</v>
      </c>
      <c r="F59" s="18"/>
      <c r="G59" s="8" t="s">
        <v>348</v>
      </c>
      <c r="H59" s="23"/>
      <c r="I59" s="23"/>
      <c r="J59" s="46">
        <v>115000</v>
      </c>
      <c r="K59" s="252">
        <v>46000</v>
      </c>
      <c r="L59" s="18">
        <v>600</v>
      </c>
      <c r="M59" s="236"/>
      <c r="N59" s="252">
        <v>46000</v>
      </c>
      <c r="O59" s="46"/>
      <c r="P59" s="273">
        <f t="shared" si="0"/>
        <v>0</v>
      </c>
    </row>
    <row r="60" spans="1:16" ht="36" x14ac:dyDescent="0.2">
      <c r="A60" s="1">
        <v>53</v>
      </c>
      <c r="B60" s="7" t="s">
        <v>349</v>
      </c>
      <c r="C60" s="7" t="s">
        <v>350</v>
      </c>
      <c r="D60" s="33"/>
      <c r="E60" s="12">
        <v>60</v>
      </c>
      <c r="F60" s="18"/>
      <c r="G60" s="8" t="s">
        <v>242</v>
      </c>
      <c r="H60" s="23"/>
      <c r="I60" s="23"/>
      <c r="J60" s="46">
        <v>75000</v>
      </c>
      <c r="K60" s="252">
        <v>30000</v>
      </c>
      <c r="L60" s="18">
        <v>600</v>
      </c>
      <c r="M60" s="236"/>
      <c r="N60" s="252">
        <v>30000</v>
      </c>
      <c r="O60" s="46"/>
      <c r="P60" s="273">
        <f t="shared" si="0"/>
        <v>0</v>
      </c>
    </row>
    <row r="61" spans="1:16" ht="24" x14ac:dyDescent="0.2">
      <c r="A61" s="1">
        <v>54</v>
      </c>
      <c r="B61" s="7" t="s">
        <v>351</v>
      </c>
      <c r="C61" s="7" t="s">
        <v>352</v>
      </c>
      <c r="D61" s="33"/>
      <c r="E61" s="12">
        <v>194</v>
      </c>
      <c r="F61" s="18"/>
      <c r="G61" s="8" t="s">
        <v>242</v>
      </c>
      <c r="H61" s="23"/>
      <c r="I61" s="23"/>
      <c r="J61" s="46">
        <v>242000</v>
      </c>
      <c r="K61" s="252">
        <v>97000</v>
      </c>
      <c r="L61" s="18">
        <v>600</v>
      </c>
      <c r="M61" s="236"/>
      <c r="N61" s="252">
        <v>97000</v>
      </c>
      <c r="O61" s="46"/>
      <c r="P61" s="273">
        <f t="shared" si="0"/>
        <v>0</v>
      </c>
    </row>
    <row r="62" spans="1:16" ht="24" x14ac:dyDescent="0.2">
      <c r="A62" s="1">
        <v>55</v>
      </c>
      <c r="B62" s="7" t="s">
        <v>353</v>
      </c>
      <c r="C62" s="7" t="s">
        <v>354</v>
      </c>
      <c r="D62" s="33"/>
      <c r="E62" s="12">
        <v>347</v>
      </c>
      <c r="F62" s="18"/>
      <c r="G62" s="8" t="s">
        <v>239</v>
      </c>
      <c r="H62" s="23"/>
      <c r="I62" s="23"/>
      <c r="J62" s="46">
        <v>433000</v>
      </c>
      <c r="K62" s="252">
        <v>173000</v>
      </c>
      <c r="L62" s="18">
        <v>600</v>
      </c>
      <c r="M62" s="236"/>
      <c r="N62" s="252">
        <v>173000</v>
      </c>
      <c r="O62" s="46"/>
      <c r="P62" s="273">
        <f t="shared" si="0"/>
        <v>0</v>
      </c>
    </row>
    <row r="63" spans="1:16" ht="24" x14ac:dyDescent="0.2">
      <c r="A63" s="1">
        <v>56</v>
      </c>
      <c r="B63" s="7" t="s">
        <v>355</v>
      </c>
      <c r="C63" s="7" t="s">
        <v>356</v>
      </c>
      <c r="D63" s="33"/>
      <c r="E63" s="12">
        <v>383</v>
      </c>
      <c r="F63" s="18"/>
      <c r="G63" s="8" t="s">
        <v>242</v>
      </c>
      <c r="H63" s="23"/>
      <c r="I63" s="23"/>
      <c r="J63" s="46">
        <v>380000</v>
      </c>
      <c r="K63" s="252">
        <v>152000</v>
      </c>
      <c r="L63" s="18">
        <v>600</v>
      </c>
      <c r="M63" s="236"/>
      <c r="N63" s="252">
        <v>152000</v>
      </c>
      <c r="O63" s="46"/>
      <c r="P63" s="273">
        <f t="shared" si="0"/>
        <v>0</v>
      </c>
    </row>
    <row r="64" spans="1:16" ht="24" x14ac:dyDescent="0.2">
      <c r="A64" s="1">
        <v>57</v>
      </c>
      <c r="B64" s="7" t="s">
        <v>357</v>
      </c>
      <c r="C64" s="7" t="s">
        <v>358</v>
      </c>
      <c r="D64" s="33"/>
      <c r="E64" s="12">
        <v>556</v>
      </c>
      <c r="F64" s="18"/>
      <c r="G64" s="8" t="s">
        <v>242</v>
      </c>
      <c r="H64" s="23"/>
      <c r="I64" s="23"/>
      <c r="J64" s="46">
        <v>693000</v>
      </c>
      <c r="K64" s="252">
        <v>277000</v>
      </c>
      <c r="L64" s="18">
        <v>600</v>
      </c>
      <c r="M64" s="236"/>
      <c r="N64" s="252">
        <v>277000</v>
      </c>
      <c r="O64" s="46"/>
      <c r="P64" s="273">
        <f t="shared" si="0"/>
        <v>0</v>
      </c>
    </row>
    <row r="65" spans="1:16" ht="36" x14ac:dyDescent="0.2">
      <c r="A65" s="1">
        <v>58</v>
      </c>
      <c r="B65" s="7" t="s">
        <v>359</v>
      </c>
      <c r="C65" s="7" t="s">
        <v>360</v>
      </c>
      <c r="D65" s="33"/>
      <c r="E65" s="12">
        <v>55</v>
      </c>
      <c r="F65" s="18"/>
      <c r="G65" s="8" t="s">
        <v>242</v>
      </c>
      <c r="H65" s="23"/>
      <c r="I65" s="23"/>
      <c r="J65" s="46">
        <v>53000</v>
      </c>
      <c r="K65" s="252">
        <v>21000</v>
      </c>
      <c r="L65" s="18">
        <v>600</v>
      </c>
      <c r="M65" s="236"/>
      <c r="N65" s="252">
        <v>21000</v>
      </c>
      <c r="O65" s="46"/>
      <c r="P65" s="273">
        <f t="shared" si="0"/>
        <v>0</v>
      </c>
    </row>
    <row r="66" spans="1:16" ht="36" x14ac:dyDescent="0.2">
      <c r="A66" s="1">
        <v>59</v>
      </c>
      <c r="B66" s="7" t="s">
        <v>361</v>
      </c>
      <c r="C66" s="7" t="s">
        <v>362</v>
      </c>
      <c r="D66" s="33"/>
      <c r="E66" s="12">
        <v>101.8</v>
      </c>
      <c r="F66" s="18"/>
      <c r="G66" s="8" t="s">
        <v>239</v>
      </c>
      <c r="H66" s="23"/>
      <c r="I66" s="23"/>
      <c r="J66" s="46">
        <v>98000</v>
      </c>
      <c r="K66" s="252">
        <v>39000</v>
      </c>
      <c r="L66" s="18">
        <v>600</v>
      </c>
      <c r="M66" s="236"/>
      <c r="N66" s="252">
        <v>39000</v>
      </c>
      <c r="O66" s="46"/>
      <c r="P66" s="273">
        <f t="shared" si="0"/>
        <v>0</v>
      </c>
    </row>
    <row r="67" spans="1:16" ht="36" x14ac:dyDescent="0.2">
      <c r="A67" s="1">
        <v>60</v>
      </c>
      <c r="B67" s="8" t="s">
        <v>363</v>
      </c>
      <c r="C67" s="8" t="s">
        <v>364</v>
      </c>
      <c r="D67" s="33"/>
      <c r="E67" s="9">
        <v>27.7</v>
      </c>
      <c r="F67" s="18"/>
      <c r="G67" s="8" t="s">
        <v>242</v>
      </c>
      <c r="H67" s="23"/>
      <c r="I67" s="23"/>
      <c r="J67" s="46">
        <v>27000</v>
      </c>
      <c r="K67" s="252">
        <v>11000</v>
      </c>
      <c r="L67" s="18">
        <v>600</v>
      </c>
      <c r="M67" s="236"/>
      <c r="N67" s="252">
        <v>11000</v>
      </c>
      <c r="O67" s="46"/>
      <c r="P67" s="273">
        <f t="shared" si="0"/>
        <v>0</v>
      </c>
    </row>
    <row r="68" spans="1:16" ht="36" x14ac:dyDescent="0.2">
      <c r="A68" s="1">
        <v>61</v>
      </c>
      <c r="B68" s="7" t="s">
        <v>365</v>
      </c>
      <c r="C68" s="7" t="s">
        <v>366</v>
      </c>
      <c r="D68" s="33"/>
      <c r="E68" s="12">
        <v>192.7</v>
      </c>
      <c r="F68" s="18"/>
      <c r="G68" s="8" t="s">
        <v>239</v>
      </c>
      <c r="H68" s="23"/>
      <c r="I68" s="23"/>
      <c r="J68" s="46">
        <v>161000</v>
      </c>
      <c r="K68" s="252">
        <v>64000</v>
      </c>
      <c r="L68" s="18">
        <v>600</v>
      </c>
      <c r="M68" s="236"/>
      <c r="N68" s="252">
        <v>64000</v>
      </c>
      <c r="O68" s="46"/>
      <c r="P68" s="273">
        <f t="shared" si="0"/>
        <v>0</v>
      </c>
    </row>
    <row r="69" spans="1:16" ht="36" x14ac:dyDescent="0.2">
      <c r="A69" s="1">
        <v>62</v>
      </c>
      <c r="B69" s="8" t="s">
        <v>367</v>
      </c>
      <c r="C69" s="8" t="s">
        <v>368</v>
      </c>
      <c r="D69" s="33"/>
      <c r="E69" s="9">
        <v>194.6</v>
      </c>
      <c r="F69" s="18"/>
      <c r="G69" s="8" t="s">
        <v>325</v>
      </c>
      <c r="H69" s="23"/>
      <c r="I69" s="23"/>
      <c r="J69" s="46">
        <v>324000</v>
      </c>
      <c r="K69" s="252">
        <v>130000</v>
      </c>
      <c r="L69" s="18">
        <v>600</v>
      </c>
      <c r="M69" s="236"/>
      <c r="N69" s="252">
        <v>130000</v>
      </c>
      <c r="O69" s="46"/>
      <c r="P69" s="273">
        <f t="shared" si="0"/>
        <v>0</v>
      </c>
    </row>
    <row r="70" spans="1:16" ht="36" x14ac:dyDescent="0.2">
      <c r="A70" s="1">
        <v>63</v>
      </c>
      <c r="B70" s="7" t="s">
        <v>369</v>
      </c>
      <c r="C70" s="7" t="s">
        <v>370</v>
      </c>
      <c r="D70" s="33"/>
      <c r="E70" s="12">
        <v>37.4</v>
      </c>
      <c r="F70" s="18"/>
      <c r="G70" s="8" t="s">
        <v>198</v>
      </c>
      <c r="H70" s="23"/>
      <c r="I70" s="23"/>
      <c r="J70" s="46">
        <v>58000</v>
      </c>
      <c r="K70" s="252">
        <v>23000</v>
      </c>
      <c r="L70" s="18">
        <v>600</v>
      </c>
      <c r="M70" s="236"/>
      <c r="N70" s="252">
        <v>23000</v>
      </c>
      <c r="O70" s="46"/>
      <c r="P70" s="273">
        <f t="shared" si="0"/>
        <v>0</v>
      </c>
    </row>
    <row r="71" spans="1:16" ht="36" x14ac:dyDescent="0.2">
      <c r="A71" s="1">
        <v>64</v>
      </c>
      <c r="B71" s="7" t="s">
        <v>371</v>
      </c>
      <c r="C71" s="7" t="s">
        <v>372</v>
      </c>
      <c r="D71" s="33"/>
      <c r="E71" s="12">
        <v>90</v>
      </c>
      <c r="F71" s="18"/>
      <c r="G71" s="8" t="s">
        <v>242</v>
      </c>
      <c r="H71" s="23"/>
      <c r="I71" s="23"/>
      <c r="J71" s="46">
        <v>75000</v>
      </c>
      <c r="K71" s="252">
        <v>30000</v>
      </c>
      <c r="L71" s="18">
        <v>600</v>
      </c>
      <c r="M71" s="236"/>
      <c r="N71" s="252">
        <v>30000</v>
      </c>
      <c r="O71" s="46"/>
      <c r="P71" s="273">
        <f t="shared" si="0"/>
        <v>0</v>
      </c>
    </row>
    <row r="72" spans="1:16" ht="24" x14ac:dyDescent="0.2">
      <c r="A72" s="1">
        <v>65</v>
      </c>
      <c r="B72" s="7" t="s">
        <v>373</v>
      </c>
      <c r="C72" s="7" t="s">
        <v>374</v>
      </c>
      <c r="D72" s="33"/>
      <c r="E72" s="12">
        <v>165</v>
      </c>
      <c r="F72" s="18"/>
      <c r="G72" s="8" t="s">
        <v>375</v>
      </c>
      <c r="H72" s="23"/>
      <c r="I72" s="23"/>
      <c r="J72" s="46">
        <v>159000</v>
      </c>
      <c r="K72" s="252">
        <v>64000</v>
      </c>
      <c r="L72" s="18">
        <v>600</v>
      </c>
      <c r="M72" s="236"/>
      <c r="N72" s="252">
        <v>64000</v>
      </c>
      <c r="O72" s="46"/>
      <c r="P72" s="273">
        <f t="shared" si="0"/>
        <v>0</v>
      </c>
    </row>
    <row r="73" spans="1:16" ht="36" customHeight="1" x14ac:dyDescent="0.2">
      <c r="A73" s="1">
        <v>66</v>
      </c>
      <c r="B73" s="8" t="s">
        <v>376</v>
      </c>
      <c r="C73" s="8" t="s">
        <v>377</v>
      </c>
      <c r="D73" s="33"/>
      <c r="E73" s="9">
        <v>40</v>
      </c>
      <c r="F73" s="18"/>
      <c r="G73" s="8" t="s">
        <v>266</v>
      </c>
      <c r="H73" s="23"/>
      <c r="I73" s="23"/>
      <c r="J73" s="46">
        <v>33000</v>
      </c>
      <c r="K73" s="252">
        <v>13000</v>
      </c>
      <c r="L73" s="18">
        <v>600</v>
      </c>
      <c r="M73" s="236"/>
      <c r="N73" s="252">
        <v>13000</v>
      </c>
      <c r="O73" s="46"/>
      <c r="P73" s="273">
        <f t="shared" ref="P73:P136" si="1">K73-N73</f>
        <v>0</v>
      </c>
    </row>
    <row r="74" spans="1:16" ht="36" x14ac:dyDescent="0.2">
      <c r="A74" s="1">
        <v>67</v>
      </c>
      <c r="B74" s="7" t="s">
        <v>378</v>
      </c>
      <c r="C74" s="7" t="s">
        <v>379</v>
      </c>
      <c r="D74" s="33"/>
      <c r="E74" s="12">
        <v>285</v>
      </c>
      <c r="F74" s="18"/>
      <c r="G74" s="8" t="s">
        <v>198</v>
      </c>
      <c r="H74" s="23"/>
      <c r="I74" s="23"/>
      <c r="J74" s="46">
        <v>474000</v>
      </c>
      <c r="K74" s="252">
        <v>190000</v>
      </c>
      <c r="L74" s="18">
        <v>600</v>
      </c>
      <c r="M74" s="236"/>
      <c r="N74" s="252">
        <v>190000</v>
      </c>
      <c r="O74" s="46"/>
      <c r="P74" s="273">
        <f t="shared" si="1"/>
        <v>0</v>
      </c>
    </row>
    <row r="75" spans="1:16" ht="36" x14ac:dyDescent="0.2">
      <c r="A75" s="1">
        <v>68</v>
      </c>
      <c r="B75" s="7" t="s">
        <v>380</v>
      </c>
      <c r="C75" s="7" t="s">
        <v>381</v>
      </c>
      <c r="D75" s="33"/>
      <c r="E75" s="12">
        <v>62.2</v>
      </c>
      <c r="F75" s="18"/>
      <c r="G75" s="8" t="s">
        <v>242</v>
      </c>
      <c r="H75" s="23"/>
      <c r="I75" s="23"/>
      <c r="J75" s="46">
        <v>60000</v>
      </c>
      <c r="K75" s="252">
        <v>24000</v>
      </c>
      <c r="L75" s="18">
        <v>600</v>
      </c>
      <c r="M75" s="236"/>
      <c r="N75" s="252">
        <v>24000</v>
      </c>
      <c r="O75" s="46"/>
      <c r="P75" s="273">
        <f t="shared" si="1"/>
        <v>0</v>
      </c>
    </row>
    <row r="76" spans="1:16" ht="24" x14ac:dyDescent="0.2">
      <c r="A76" s="1">
        <v>69</v>
      </c>
      <c r="B76" s="8" t="s">
        <v>382</v>
      </c>
      <c r="C76" s="8" t="s">
        <v>383</v>
      </c>
      <c r="D76" s="33"/>
      <c r="E76" s="9">
        <v>116</v>
      </c>
      <c r="F76" s="18"/>
      <c r="G76" s="8" t="s">
        <v>198</v>
      </c>
      <c r="H76" s="23"/>
      <c r="I76" s="23"/>
      <c r="J76" s="46">
        <v>193000</v>
      </c>
      <c r="K76" s="252">
        <v>77000</v>
      </c>
      <c r="L76" s="18">
        <v>600</v>
      </c>
      <c r="M76" s="236"/>
      <c r="N76" s="252">
        <v>77000</v>
      </c>
      <c r="O76" s="46"/>
      <c r="P76" s="273">
        <f t="shared" si="1"/>
        <v>0</v>
      </c>
    </row>
    <row r="77" spans="1:16" ht="24" x14ac:dyDescent="0.2">
      <c r="A77" s="1">
        <v>70</v>
      </c>
      <c r="B77" s="7" t="s">
        <v>384</v>
      </c>
      <c r="C77" s="7" t="s">
        <v>385</v>
      </c>
      <c r="D77" s="33"/>
      <c r="E77" s="12">
        <v>1500</v>
      </c>
      <c r="F77" s="18"/>
      <c r="G77" s="8" t="s">
        <v>239</v>
      </c>
      <c r="H77" s="23"/>
      <c r="I77" s="23"/>
      <c r="J77" s="46">
        <v>1870000</v>
      </c>
      <c r="K77" s="252">
        <v>748000</v>
      </c>
      <c r="L77" s="18">
        <v>600</v>
      </c>
      <c r="M77" s="236"/>
      <c r="N77" s="252">
        <v>748000</v>
      </c>
      <c r="O77" s="46"/>
      <c r="P77" s="273">
        <f t="shared" si="1"/>
        <v>0</v>
      </c>
    </row>
    <row r="78" spans="1:16" ht="24" x14ac:dyDescent="0.2">
      <c r="A78" s="1">
        <v>71</v>
      </c>
      <c r="B78" s="7" t="s">
        <v>386</v>
      </c>
      <c r="C78" s="7" t="s">
        <v>387</v>
      </c>
      <c r="D78" s="33"/>
      <c r="E78" s="12">
        <v>360</v>
      </c>
      <c r="F78" s="18"/>
      <c r="G78" s="8" t="s">
        <v>388</v>
      </c>
      <c r="H78" s="23"/>
      <c r="I78" s="23"/>
      <c r="J78" s="46">
        <v>947000</v>
      </c>
      <c r="K78" s="252">
        <v>379000</v>
      </c>
      <c r="L78" s="18">
        <v>600</v>
      </c>
      <c r="M78" s="236"/>
      <c r="N78" s="252">
        <v>379000</v>
      </c>
      <c r="O78" s="46"/>
      <c r="P78" s="273">
        <f t="shared" si="1"/>
        <v>0</v>
      </c>
    </row>
    <row r="79" spans="1:16" ht="24" x14ac:dyDescent="0.2">
      <c r="A79" s="1">
        <v>72</v>
      </c>
      <c r="B79" s="8" t="s">
        <v>389</v>
      </c>
      <c r="C79" s="8" t="s">
        <v>390</v>
      </c>
      <c r="D79" s="33"/>
      <c r="E79" s="9">
        <v>227.5</v>
      </c>
      <c r="F79" s="18"/>
      <c r="G79" s="8" t="s">
        <v>391</v>
      </c>
      <c r="H79" s="23"/>
      <c r="I79" s="23"/>
      <c r="J79" s="46">
        <v>144000</v>
      </c>
      <c r="K79" s="252">
        <v>58000</v>
      </c>
      <c r="L79" s="18">
        <v>600</v>
      </c>
      <c r="M79" s="236"/>
      <c r="N79" s="252">
        <v>58000</v>
      </c>
      <c r="O79" s="46"/>
      <c r="P79" s="273">
        <f t="shared" si="1"/>
        <v>0</v>
      </c>
    </row>
    <row r="80" spans="1:16" ht="36" x14ac:dyDescent="0.2">
      <c r="A80" s="1">
        <v>73</v>
      </c>
      <c r="B80" s="8" t="s">
        <v>392</v>
      </c>
      <c r="C80" s="8" t="s">
        <v>393</v>
      </c>
      <c r="D80" s="33"/>
      <c r="E80" s="9">
        <v>100</v>
      </c>
      <c r="F80" s="18"/>
      <c r="G80" s="8" t="s">
        <v>303</v>
      </c>
      <c r="H80" s="23"/>
      <c r="I80" s="23"/>
      <c r="J80" s="46">
        <v>292000</v>
      </c>
      <c r="K80" s="252">
        <v>117000</v>
      </c>
      <c r="L80" s="18">
        <v>600</v>
      </c>
      <c r="M80" s="236"/>
      <c r="N80" s="252">
        <v>117000</v>
      </c>
      <c r="O80" s="46"/>
      <c r="P80" s="273">
        <f t="shared" si="1"/>
        <v>0</v>
      </c>
    </row>
    <row r="81" spans="1:16" ht="24" x14ac:dyDescent="0.2">
      <c r="A81" s="1">
        <v>74</v>
      </c>
      <c r="B81" s="7" t="s">
        <v>394</v>
      </c>
      <c r="C81" s="7" t="s">
        <v>395</v>
      </c>
      <c r="D81" s="33"/>
      <c r="E81" s="12">
        <v>1687</v>
      </c>
      <c r="F81" s="18"/>
      <c r="G81" s="8" t="s">
        <v>303</v>
      </c>
      <c r="H81" s="23"/>
      <c r="I81" s="23"/>
      <c r="J81" s="46">
        <v>4437000</v>
      </c>
      <c r="K81" s="252">
        <v>1775000</v>
      </c>
      <c r="L81" s="18">
        <v>600</v>
      </c>
      <c r="M81" s="236"/>
      <c r="N81" s="252">
        <v>1775000</v>
      </c>
      <c r="O81" s="46"/>
      <c r="P81" s="273">
        <f t="shared" si="1"/>
        <v>0</v>
      </c>
    </row>
    <row r="82" spans="1:16" ht="24" x14ac:dyDescent="0.2">
      <c r="A82" s="1">
        <v>75</v>
      </c>
      <c r="B82" s="8" t="s">
        <v>396</v>
      </c>
      <c r="C82" s="8" t="s">
        <v>397</v>
      </c>
      <c r="D82" s="33"/>
      <c r="E82" s="9">
        <v>1200</v>
      </c>
      <c r="F82" s="18"/>
      <c r="G82" s="8" t="s">
        <v>398</v>
      </c>
      <c r="H82" s="23"/>
      <c r="I82" s="23"/>
      <c r="J82" s="46">
        <v>876000</v>
      </c>
      <c r="K82" s="252">
        <v>175000</v>
      </c>
      <c r="L82" s="18">
        <v>600</v>
      </c>
      <c r="M82" s="236"/>
      <c r="N82" s="252">
        <v>175000</v>
      </c>
      <c r="O82" s="46"/>
      <c r="P82" s="273">
        <f t="shared" si="1"/>
        <v>0</v>
      </c>
    </row>
    <row r="83" spans="1:16" ht="24" x14ac:dyDescent="0.2">
      <c r="A83" s="1">
        <v>76</v>
      </c>
      <c r="B83" s="7" t="s">
        <v>399</v>
      </c>
      <c r="C83" s="7" t="s">
        <v>400</v>
      </c>
      <c r="D83" s="33"/>
      <c r="E83" s="12">
        <v>667.5</v>
      </c>
      <c r="F83" s="18"/>
      <c r="G83" s="8" t="s">
        <v>239</v>
      </c>
      <c r="H83" s="23"/>
      <c r="I83" s="23"/>
      <c r="J83" s="46">
        <v>645000</v>
      </c>
      <c r="K83" s="252">
        <v>258000</v>
      </c>
      <c r="L83" s="18">
        <v>600</v>
      </c>
      <c r="M83" s="236"/>
      <c r="N83" s="252">
        <v>258000</v>
      </c>
      <c r="O83" s="46"/>
      <c r="P83" s="273">
        <f t="shared" si="1"/>
        <v>0</v>
      </c>
    </row>
    <row r="84" spans="1:16" ht="36" x14ac:dyDescent="0.2">
      <c r="A84" s="1">
        <v>77</v>
      </c>
      <c r="B84" s="7" t="s">
        <v>401</v>
      </c>
      <c r="C84" s="7" t="s">
        <v>402</v>
      </c>
      <c r="D84" s="33"/>
      <c r="E84" s="12">
        <v>33.6</v>
      </c>
      <c r="F84" s="18"/>
      <c r="G84" s="8" t="s">
        <v>403</v>
      </c>
      <c r="H84" s="23"/>
      <c r="I84" s="23"/>
      <c r="J84" s="46">
        <v>21000</v>
      </c>
      <c r="K84" s="252">
        <v>8000</v>
      </c>
      <c r="L84" s="18">
        <v>600</v>
      </c>
      <c r="M84" s="236"/>
      <c r="N84" s="252">
        <v>8000</v>
      </c>
      <c r="O84" s="46"/>
      <c r="P84" s="273">
        <f t="shared" si="1"/>
        <v>0</v>
      </c>
    </row>
    <row r="85" spans="1:16" ht="24" x14ac:dyDescent="0.2">
      <c r="A85" s="1">
        <v>78</v>
      </c>
      <c r="B85" s="7" t="s">
        <v>404</v>
      </c>
      <c r="C85" s="7" t="s">
        <v>405</v>
      </c>
      <c r="D85" s="33"/>
      <c r="E85" s="12">
        <v>68</v>
      </c>
      <c r="F85" s="18"/>
      <c r="G85" s="8" t="s">
        <v>403</v>
      </c>
      <c r="H85" s="23"/>
      <c r="I85" s="23"/>
      <c r="J85" s="46">
        <v>43000</v>
      </c>
      <c r="K85" s="252">
        <v>17000</v>
      </c>
      <c r="L85" s="18">
        <v>600</v>
      </c>
      <c r="M85" s="236"/>
      <c r="N85" s="252">
        <v>17000</v>
      </c>
      <c r="O85" s="46"/>
      <c r="P85" s="273">
        <f t="shared" si="1"/>
        <v>0</v>
      </c>
    </row>
    <row r="86" spans="1:16" ht="24" x14ac:dyDescent="0.2">
      <c r="A86" s="1">
        <v>79</v>
      </c>
      <c r="B86" s="7" t="s">
        <v>406</v>
      </c>
      <c r="C86" s="7" t="s">
        <v>407</v>
      </c>
      <c r="D86" s="33"/>
      <c r="E86" s="12">
        <v>321.10000000000002</v>
      </c>
      <c r="F86" s="18"/>
      <c r="G86" s="8" t="s">
        <v>408</v>
      </c>
      <c r="H86" s="23"/>
      <c r="I86" s="23"/>
      <c r="J86" s="46">
        <v>203000</v>
      </c>
      <c r="K86" s="252">
        <v>81000</v>
      </c>
      <c r="L86" s="18">
        <v>600</v>
      </c>
      <c r="M86" s="236"/>
      <c r="N86" s="252">
        <v>81000</v>
      </c>
      <c r="O86" s="46"/>
      <c r="P86" s="273">
        <f t="shared" si="1"/>
        <v>0</v>
      </c>
    </row>
    <row r="87" spans="1:16" ht="24" x14ac:dyDescent="0.2">
      <c r="A87" s="1">
        <v>80</v>
      </c>
      <c r="B87" s="8" t="s">
        <v>409</v>
      </c>
      <c r="C87" s="8" t="s">
        <v>410</v>
      </c>
      <c r="D87" s="33"/>
      <c r="E87" s="9">
        <v>46</v>
      </c>
      <c r="F87" s="18"/>
      <c r="G87" s="8" t="s">
        <v>391</v>
      </c>
      <c r="H87" s="23"/>
      <c r="I87" s="23"/>
      <c r="J87" s="46">
        <v>29000</v>
      </c>
      <c r="K87" s="252">
        <v>12000</v>
      </c>
      <c r="L87" s="18">
        <v>600</v>
      </c>
      <c r="M87" s="236"/>
      <c r="N87" s="252">
        <v>12000</v>
      </c>
      <c r="O87" s="46"/>
      <c r="P87" s="273">
        <f t="shared" si="1"/>
        <v>0</v>
      </c>
    </row>
    <row r="88" spans="1:16" ht="24" x14ac:dyDescent="0.2">
      <c r="A88" s="1">
        <v>81</v>
      </c>
      <c r="B88" s="7" t="s">
        <v>411</v>
      </c>
      <c r="C88" s="7" t="s">
        <v>412</v>
      </c>
      <c r="D88" s="33"/>
      <c r="E88" s="12">
        <v>36</v>
      </c>
      <c r="F88" s="18"/>
      <c r="G88" s="8" t="s">
        <v>242</v>
      </c>
      <c r="H88" s="23"/>
      <c r="I88" s="23"/>
      <c r="J88" s="46">
        <v>30000</v>
      </c>
      <c r="K88" s="252">
        <v>12000</v>
      </c>
      <c r="L88" s="18">
        <v>600</v>
      </c>
      <c r="M88" s="236"/>
      <c r="N88" s="252">
        <v>12000</v>
      </c>
      <c r="O88" s="46"/>
      <c r="P88" s="273">
        <f t="shared" si="1"/>
        <v>0</v>
      </c>
    </row>
    <row r="89" spans="1:16" s="121" customFormat="1" ht="24" x14ac:dyDescent="0.2">
      <c r="A89" s="51">
        <v>82</v>
      </c>
      <c r="B89" s="101" t="s">
        <v>413</v>
      </c>
      <c r="C89" s="101" t="s">
        <v>414</v>
      </c>
      <c r="D89" s="134"/>
      <c r="E89" s="48">
        <v>104</v>
      </c>
      <c r="F89" s="54"/>
      <c r="G89" s="101" t="s">
        <v>266</v>
      </c>
      <c r="H89" s="23"/>
      <c r="I89" s="23"/>
      <c r="J89" s="46">
        <v>100000</v>
      </c>
      <c r="K89" s="252">
        <v>80</v>
      </c>
      <c r="L89" s="54">
        <v>600</v>
      </c>
      <c r="M89" s="89"/>
      <c r="N89" s="252">
        <v>80</v>
      </c>
      <c r="O89" s="46"/>
      <c r="P89" s="279">
        <f t="shared" si="1"/>
        <v>0</v>
      </c>
    </row>
    <row r="90" spans="1:16" ht="24" x14ac:dyDescent="0.2">
      <c r="A90" s="1">
        <v>83</v>
      </c>
      <c r="B90" s="8" t="s">
        <v>415</v>
      </c>
      <c r="C90" s="8" t="s">
        <v>416</v>
      </c>
      <c r="D90" s="33"/>
      <c r="E90" s="9">
        <v>345</v>
      </c>
      <c r="F90" s="18"/>
      <c r="G90" s="8" t="s">
        <v>417</v>
      </c>
      <c r="H90" s="23"/>
      <c r="I90" s="23"/>
      <c r="J90" s="46">
        <v>672000</v>
      </c>
      <c r="K90" s="252">
        <v>269000</v>
      </c>
      <c r="L90" s="18">
        <v>600</v>
      </c>
      <c r="M90" s="236"/>
      <c r="N90" s="252">
        <v>269000</v>
      </c>
      <c r="O90" s="46"/>
      <c r="P90" s="273">
        <f t="shared" si="1"/>
        <v>0</v>
      </c>
    </row>
    <row r="91" spans="1:16" ht="24" x14ac:dyDescent="0.2">
      <c r="A91" s="1">
        <v>84</v>
      </c>
      <c r="B91" s="7" t="s">
        <v>418</v>
      </c>
      <c r="C91" s="7" t="s">
        <v>419</v>
      </c>
      <c r="D91" s="33"/>
      <c r="E91" s="12">
        <v>2560.6999999999998</v>
      </c>
      <c r="F91" s="18"/>
      <c r="G91" s="8" t="s">
        <v>420</v>
      </c>
      <c r="H91" s="23"/>
      <c r="I91" s="23"/>
      <c r="J91" s="46">
        <v>17774000</v>
      </c>
      <c r="K91" s="252">
        <v>10664000</v>
      </c>
      <c r="L91" s="18">
        <v>600</v>
      </c>
      <c r="M91" s="236"/>
      <c r="N91" s="252">
        <v>10664000</v>
      </c>
      <c r="O91" s="46"/>
      <c r="P91" s="273">
        <f t="shared" si="1"/>
        <v>0</v>
      </c>
    </row>
    <row r="92" spans="1:16" ht="24" x14ac:dyDescent="0.2">
      <c r="A92" s="1">
        <v>85</v>
      </c>
      <c r="B92" s="7" t="s">
        <v>418</v>
      </c>
      <c r="C92" s="7" t="s">
        <v>419</v>
      </c>
      <c r="D92" s="33"/>
      <c r="E92" s="12">
        <v>853</v>
      </c>
      <c r="F92" s="18"/>
      <c r="G92" s="8" t="s">
        <v>340</v>
      </c>
      <c r="H92" s="23"/>
      <c r="I92" s="23"/>
      <c r="J92" s="46">
        <v>4509000</v>
      </c>
      <c r="K92" s="252">
        <v>4509000</v>
      </c>
      <c r="L92" s="18">
        <v>600</v>
      </c>
      <c r="M92" s="236"/>
      <c r="N92" s="252">
        <v>4509000</v>
      </c>
      <c r="O92" s="46"/>
      <c r="P92" s="273">
        <f t="shared" si="1"/>
        <v>0</v>
      </c>
    </row>
    <row r="93" spans="1:16" ht="24" x14ac:dyDescent="0.2">
      <c r="A93" s="1">
        <v>86</v>
      </c>
      <c r="B93" s="7" t="s">
        <v>421</v>
      </c>
      <c r="C93" s="7" t="s">
        <v>422</v>
      </c>
      <c r="D93" s="33"/>
      <c r="E93" s="12">
        <v>116.5</v>
      </c>
      <c r="F93" s="18"/>
      <c r="G93" s="8" t="s">
        <v>198</v>
      </c>
      <c r="H93" s="23"/>
      <c r="I93" s="23"/>
      <c r="J93" s="46">
        <v>180000</v>
      </c>
      <c r="K93" s="252">
        <v>72000</v>
      </c>
      <c r="L93" s="18">
        <v>600</v>
      </c>
      <c r="M93" s="236"/>
      <c r="N93" s="252">
        <v>72000</v>
      </c>
      <c r="O93" s="46"/>
      <c r="P93" s="273">
        <f t="shared" si="1"/>
        <v>0</v>
      </c>
    </row>
    <row r="94" spans="1:16" ht="24" x14ac:dyDescent="0.2">
      <c r="A94" s="1">
        <v>87</v>
      </c>
      <c r="B94" s="8" t="s">
        <v>423</v>
      </c>
      <c r="C94" s="8" t="s">
        <v>424</v>
      </c>
      <c r="D94" s="33"/>
      <c r="E94" s="9">
        <v>33</v>
      </c>
      <c r="F94" s="18"/>
      <c r="G94" s="8" t="s">
        <v>239</v>
      </c>
      <c r="H94" s="23"/>
      <c r="I94" s="23"/>
      <c r="J94" s="46">
        <v>41000</v>
      </c>
      <c r="K94" s="252">
        <v>16000</v>
      </c>
      <c r="L94" s="18">
        <v>600</v>
      </c>
      <c r="M94" s="236"/>
      <c r="N94" s="252">
        <v>16000</v>
      </c>
      <c r="O94" s="46"/>
      <c r="P94" s="273">
        <f t="shared" si="1"/>
        <v>0</v>
      </c>
    </row>
    <row r="95" spans="1:16" ht="24" x14ac:dyDescent="0.2">
      <c r="A95" s="1">
        <v>88</v>
      </c>
      <c r="B95" s="8" t="s">
        <v>425</v>
      </c>
      <c r="C95" s="8" t="s">
        <v>426</v>
      </c>
      <c r="D95" s="33"/>
      <c r="E95" s="9">
        <v>99</v>
      </c>
      <c r="F95" s="18"/>
      <c r="G95" s="8" t="s">
        <v>242</v>
      </c>
      <c r="H95" s="23"/>
      <c r="I95" s="23"/>
      <c r="J95" s="46">
        <v>96000</v>
      </c>
      <c r="K95" s="252">
        <v>38000</v>
      </c>
      <c r="L95" s="18">
        <v>600</v>
      </c>
      <c r="M95" s="236"/>
      <c r="N95" s="252">
        <v>38000</v>
      </c>
      <c r="O95" s="46"/>
      <c r="P95" s="273">
        <f t="shared" si="1"/>
        <v>0</v>
      </c>
    </row>
    <row r="96" spans="1:16" ht="24" x14ac:dyDescent="0.2">
      <c r="A96" s="1">
        <v>89</v>
      </c>
      <c r="B96" s="8" t="s">
        <v>427</v>
      </c>
      <c r="C96" s="8" t="s">
        <v>428</v>
      </c>
      <c r="D96" s="33"/>
      <c r="E96" s="9">
        <v>77.400000000000006</v>
      </c>
      <c r="F96" s="18"/>
      <c r="G96" s="8" t="s">
        <v>242</v>
      </c>
      <c r="H96" s="23"/>
      <c r="I96" s="23"/>
      <c r="J96" s="46">
        <v>65000</v>
      </c>
      <c r="K96" s="252">
        <v>26000</v>
      </c>
      <c r="L96" s="18">
        <v>600</v>
      </c>
      <c r="M96" s="236"/>
      <c r="N96" s="252">
        <v>26000</v>
      </c>
      <c r="O96" s="46"/>
      <c r="P96" s="273">
        <f t="shared" si="1"/>
        <v>0</v>
      </c>
    </row>
    <row r="97" spans="1:16" ht="24" x14ac:dyDescent="0.2">
      <c r="A97" s="1">
        <v>90</v>
      </c>
      <c r="B97" s="8" t="s">
        <v>429</v>
      </c>
      <c r="C97" s="8" t="s">
        <v>430</v>
      </c>
      <c r="D97" s="33"/>
      <c r="E97" s="9">
        <v>135.5</v>
      </c>
      <c r="F97" s="18"/>
      <c r="G97" s="8" t="s">
        <v>239</v>
      </c>
      <c r="H97" s="23"/>
      <c r="I97" s="23"/>
      <c r="J97" s="46">
        <v>113000</v>
      </c>
      <c r="K97" s="252">
        <v>45000</v>
      </c>
      <c r="L97" s="18">
        <v>600</v>
      </c>
      <c r="M97" s="236"/>
      <c r="N97" s="252">
        <v>45000</v>
      </c>
      <c r="O97" s="46"/>
      <c r="P97" s="273">
        <f t="shared" si="1"/>
        <v>0</v>
      </c>
    </row>
    <row r="98" spans="1:16" ht="24" x14ac:dyDescent="0.2">
      <c r="A98" s="1">
        <v>91</v>
      </c>
      <c r="B98" s="7" t="s">
        <v>431</v>
      </c>
      <c r="C98" s="7" t="s">
        <v>432</v>
      </c>
      <c r="D98" s="33"/>
      <c r="E98" s="12">
        <v>90</v>
      </c>
      <c r="F98" s="18"/>
      <c r="G98" s="8" t="s">
        <v>433</v>
      </c>
      <c r="H98" s="23"/>
      <c r="I98" s="23"/>
      <c r="J98" s="46">
        <v>83000</v>
      </c>
      <c r="K98" s="252">
        <v>33000</v>
      </c>
      <c r="L98" s="18">
        <v>600</v>
      </c>
      <c r="M98" s="236"/>
      <c r="N98" s="252">
        <v>33000</v>
      </c>
      <c r="O98" s="46"/>
      <c r="P98" s="273">
        <f t="shared" si="1"/>
        <v>0</v>
      </c>
    </row>
    <row r="99" spans="1:16" ht="24" x14ac:dyDescent="0.2">
      <c r="A99" s="1">
        <v>92</v>
      </c>
      <c r="B99" s="7" t="s">
        <v>434</v>
      </c>
      <c r="C99" s="7" t="s">
        <v>435</v>
      </c>
      <c r="D99" s="33"/>
      <c r="E99" s="12">
        <v>90</v>
      </c>
      <c r="F99" s="18"/>
      <c r="G99" s="8" t="s">
        <v>433</v>
      </c>
      <c r="H99" s="23"/>
      <c r="I99" s="23"/>
      <c r="J99" s="46">
        <v>57000</v>
      </c>
      <c r="K99" s="252">
        <v>23000</v>
      </c>
      <c r="L99" s="18">
        <v>600</v>
      </c>
      <c r="M99" s="236"/>
      <c r="N99" s="252">
        <v>23000</v>
      </c>
      <c r="O99" s="46"/>
      <c r="P99" s="273">
        <f t="shared" si="1"/>
        <v>0</v>
      </c>
    </row>
    <row r="100" spans="1:16" ht="24" x14ac:dyDescent="0.2">
      <c r="A100" s="1">
        <v>93</v>
      </c>
      <c r="B100" s="7" t="s">
        <v>436</v>
      </c>
      <c r="C100" s="7" t="s">
        <v>437</v>
      </c>
      <c r="D100" s="33"/>
      <c r="E100" s="12">
        <v>104.8</v>
      </c>
      <c r="F100" s="18"/>
      <c r="G100" s="8" t="s">
        <v>438</v>
      </c>
      <c r="H100" s="23"/>
      <c r="I100" s="23"/>
      <c r="J100" s="46">
        <v>66000</v>
      </c>
      <c r="K100" s="252">
        <v>27000</v>
      </c>
      <c r="L100" s="18">
        <v>600</v>
      </c>
      <c r="M100" s="236"/>
      <c r="N100" s="252">
        <v>27000</v>
      </c>
      <c r="O100" s="46"/>
      <c r="P100" s="273">
        <f t="shared" si="1"/>
        <v>0</v>
      </c>
    </row>
    <row r="101" spans="1:16" ht="24" x14ac:dyDescent="0.2">
      <c r="A101" s="1">
        <v>94</v>
      </c>
      <c r="B101" s="7" t="s">
        <v>439</v>
      </c>
      <c r="C101" s="7" t="s">
        <v>440</v>
      </c>
      <c r="D101" s="33"/>
      <c r="E101" s="12">
        <v>95.5</v>
      </c>
      <c r="F101" s="18"/>
      <c r="G101" s="8" t="s">
        <v>433</v>
      </c>
      <c r="H101" s="23"/>
      <c r="I101" s="23"/>
      <c r="J101" s="46">
        <v>60000</v>
      </c>
      <c r="K101" s="252">
        <v>24000</v>
      </c>
      <c r="L101" s="18">
        <v>600</v>
      </c>
      <c r="M101" s="236"/>
      <c r="N101" s="252">
        <v>24000</v>
      </c>
      <c r="O101" s="46"/>
      <c r="P101" s="273">
        <f t="shared" si="1"/>
        <v>0</v>
      </c>
    </row>
    <row r="102" spans="1:16" ht="24" x14ac:dyDescent="0.2">
      <c r="A102" s="1">
        <v>95</v>
      </c>
      <c r="B102" s="8" t="s">
        <v>441</v>
      </c>
      <c r="C102" s="8" t="s">
        <v>442</v>
      </c>
      <c r="D102" s="33"/>
      <c r="E102" s="9">
        <v>36</v>
      </c>
      <c r="F102" s="18"/>
      <c r="G102" s="8" t="s">
        <v>438</v>
      </c>
      <c r="H102" s="23"/>
      <c r="I102" s="23"/>
      <c r="J102" s="46">
        <v>23000</v>
      </c>
      <c r="K102" s="252">
        <v>9000</v>
      </c>
      <c r="L102" s="18">
        <v>600</v>
      </c>
      <c r="M102" s="236"/>
      <c r="N102" s="252">
        <v>9000</v>
      </c>
      <c r="O102" s="46"/>
      <c r="P102" s="273">
        <f t="shared" si="1"/>
        <v>0</v>
      </c>
    </row>
    <row r="103" spans="1:16" ht="24" x14ac:dyDescent="0.2">
      <c r="A103" s="1">
        <v>96</v>
      </c>
      <c r="B103" s="8" t="s">
        <v>443</v>
      </c>
      <c r="C103" s="8" t="s">
        <v>444</v>
      </c>
      <c r="D103" s="33"/>
      <c r="E103" s="9">
        <v>102</v>
      </c>
      <c r="F103" s="18"/>
      <c r="G103" s="8" t="s">
        <v>445</v>
      </c>
      <c r="H103" s="23"/>
      <c r="I103" s="23"/>
      <c r="J103" s="46">
        <v>64000</v>
      </c>
      <c r="K103" s="252">
        <v>26000</v>
      </c>
      <c r="L103" s="18">
        <v>600</v>
      </c>
      <c r="M103" s="236"/>
      <c r="N103" s="252">
        <v>26000</v>
      </c>
      <c r="O103" s="46"/>
      <c r="P103" s="273">
        <f t="shared" si="1"/>
        <v>0</v>
      </c>
    </row>
    <row r="104" spans="1:16" ht="24" x14ac:dyDescent="0.2">
      <c r="A104" s="1">
        <v>97</v>
      </c>
      <c r="B104" s="8" t="s">
        <v>446</v>
      </c>
      <c r="C104" s="8" t="s">
        <v>447</v>
      </c>
      <c r="D104" s="33"/>
      <c r="E104" s="9">
        <v>28.4</v>
      </c>
      <c r="F104" s="18"/>
      <c r="G104" s="8" t="s">
        <v>433</v>
      </c>
      <c r="H104" s="23"/>
      <c r="I104" s="23"/>
      <c r="J104" s="46">
        <v>14000</v>
      </c>
      <c r="K104" s="252">
        <v>5000</v>
      </c>
      <c r="L104" s="18">
        <v>600</v>
      </c>
      <c r="M104" s="236"/>
      <c r="N104" s="252">
        <v>5000</v>
      </c>
      <c r="O104" s="46"/>
      <c r="P104" s="273">
        <f t="shared" si="1"/>
        <v>0</v>
      </c>
    </row>
    <row r="105" spans="1:16" ht="24" x14ac:dyDescent="0.2">
      <c r="A105" s="1">
        <v>98</v>
      </c>
      <c r="B105" s="8" t="s">
        <v>448</v>
      </c>
      <c r="C105" s="8" t="s">
        <v>449</v>
      </c>
      <c r="D105" s="33"/>
      <c r="E105" s="9">
        <v>40</v>
      </c>
      <c r="F105" s="18"/>
      <c r="G105" s="8" t="s">
        <v>197</v>
      </c>
      <c r="H105" s="23"/>
      <c r="I105" s="23"/>
      <c r="J105" s="46">
        <v>67000</v>
      </c>
      <c r="K105" s="252">
        <v>27000</v>
      </c>
      <c r="L105" s="18">
        <v>600</v>
      </c>
      <c r="M105" s="236"/>
      <c r="N105" s="252">
        <v>27000</v>
      </c>
      <c r="O105" s="46"/>
      <c r="P105" s="273">
        <f t="shared" si="1"/>
        <v>0</v>
      </c>
    </row>
    <row r="106" spans="1:16" ht="24" x14ac:dyDescent="0.2">
      <c r="A106" s="1">
        <v>99</v>
      </c>
      <c r="B106" s="8" t="s">
        <v>450</v>
      </c>
      <c r="C106" s="8" t="s">
        <v>451</v>
      </c>
      <c r="D106" s="33"/>
      <c r="E106" s="9">
        <v>17.600000000000001</v>
      </c>
      <c r="F106" s="18"/>
      <c r="G106" s="8" t="s">
        <v>391</v>
      </c>
      <c r="H106" s="23"/>
      <c r="I106" s="23"/>
      <c r="J106" s="46">
        <v>11000</v>
      </c>
      <c r="K106" s="252">
        <v>4000</v>
      </c>
      <c r="L106" s="18">
        <v>600</v>
      </c>
      <c r="M106" s="236"/>
      <c r="N106" s="252">
        <v>4000</v>
      </c>
      <c r="O106" s="46"/>
      <c r="P106" s="273">
        <f t="shared" si="1"/>
        <v>0</v>
      </c>
    </row>
    <row r="107" spans="1:16" ht="24" x14ac:dyDescent="0.2">
      <c r="A107" s="1">
        <v>100</v>
      </c>
      <c r="B107" s="7" t="s">
        <v>452</v>
      </c>
      <c r="C107" s="7" t="s">
        <v>453</v>
      </c>
      <c r="D107" s="33"/>
      <c r="E107" s="12">
        <v>1307.9000000000001</v>
      </c>
      <c r="F107" s="18"/>
      <c r="G107" s="8" t="s">
        <v>454</v>
      </c>
      <c r="H107" s="23"/>
      <c r="I107" s="23"/>
      <c r="J107" s="46">
        <v>1263000</v>
      </c>
      <c r="K107" s="252">
        <v>505000</v>
      </c>
      <c r="L107" s="18">
        <v>600</v>
      </c>
      <c r="M107" s="236"/>
      <c r="N107" s="252">
        <v>505000</v>
      </c>
      <c r="O107" s="46"/>
      <c r="P107" s="273">
        <f t="shared" si="1"/>
        <v>0</v>
      </c>
    </row>
    <row r="108" spans="1:16" ht="24" x14ac:dyDescent="0.2">
      <c r="A108" s="1">
        <v>101</v>
      </c>
      <c r="B108" s="7" t="s">
        <v>455</v>
      </c>
      <c r="C108" s="7" t="s">
        <v>456</v>
      </c>
      <c r="D108" s="33"/>
      <c r="E108" s="12">
        <v>103.6</v>
      </c>
      <c r="F108" s="18"/>
      <c r="G108" s="8" t="s">
        <v>391</v>
      </c>
      <c r="H108" s="23"/>
      <c r="I108" s="23"/>
      <c r="J108" s="46">
        <v>65000</v>
      </c>
      <c r="K108" s="252">
        <v>26000</v>
      </c>
      <c r="L108" s="18">
        <v>600</v>
      </c>
      <c r="M108" s="236"/>
      <c r="N108" s="252">
        <v>26000</v>
      </c>
      <c r="O108" s="46"/>
      <c r="P108" s="273">
        <f t="shared" si="1"/>
        <v>0</v>
      </c>
    </row>
    <row r="109" spans="1:16" ht="24" x14ac:dyDescent="0.2">
      <c r="A109" s="1">
        <v>102</v>
      </c>
      <c r="B109" s="7" t="s">
        <v>457</v>
      </c>
      <c r="C109" s="7" t="s">
        <v>458</v>
      </c>
      <c r="D109" s="33"/>
      <c r="E109" s="12">
        <v>110</v>
      </c>
      <c r="F109" s="18"/>
      <c r="G109" s="8" t="s">
        <v>391</v>
      </c>
      <c r="H109" s="23"/>
      <c r="I109" s="23"/>
      <c r="J109" s="46">
        <v>70000</v>
      </c>
      <c r="K109" s="252">
        <v>28000</v>
      </c>
      <c r="L109" s="18">
        <v>600</v>
      </c>
      <c r="M109" s="236"/>
      <c r="N109" s="252">
        <v>28000</v>
      </c>
      <c r="O109" s="46"/>
      <c r="P109" s="273">
        <f t="shared" si="1"/>
        <v>0</v>
      </c>
    </row>
    <row r="110" spans="1:16" ht="24" x14ac:dyDescent="0.2">
      <c r="A110" s="1">
        <v>103</v>
      </c>
      <c r="B110" s="7" t="s">
        <v>459</v>
      </c>
      <c r="C110" s="7" t="s">
        <v>460</v>
      </c>
      <c r="D110" s="33"/>
      <c r="E110" s="12">
        <v>110</v>
      </c>
      <c r="F110" s="18"/>
      <c r="G110" s="8" t="s">
        <v>391</v>
      </c>
      <c r="H110" s="23"/>
      <c r="I110" s="23"/>
      <c r="J110" s="46">
        <v>70000</v>
      </c>
      <c r="K110" s="252">
        <v>28000</v>
      </c>
      <c r="L110" s="18">
        <v>600</v>
      </c>
      <c r="M110" s="236"/>
      <c r="N110" s="252">
        <v>28000</v>
      </c>
      <c r="O110" s="46"/>
      <c r="P110" s="273">
        <f t="shared" si="1"/>
        <v>0</v>
      </c>
    </row>
    <row r="111" spans="1:16" ht="24" x14ac:dyDescent="0.2">
      <c r="A111" s="1">
        <v>104</v>
      </c>
      <c r="B111" s="7" t="s">
        <v>461</v>
      </c>
      <c r="C111" s="7" t="s">
        <v>462</v>
      </c>
      <c r="D111" s="33"/>
      <c r="E111" s="12">
        <v>55</v>
      </c>
      <c r="F111" s="18"/>
      <c r="G111" s="8" t="s">
        <v>198</v>
      </c>
      <c r="H111" s="23"/>
      <c r="I111" s="23"/>
      <c r="J111" s="46">
        <v>92000</v>
      </c>
      <c r="K111" s="252">
        <v>37000</v>
      </c>
      <c r="L111" s="18">
        <v>600</v>
      </c>
      <c r="M111" s="236"/>
      <c r="N111" s="252">
        <v>37000</v>
      </c>
      <c r="O111" s="46"/>
      <c r="P111" s="273">
        <f t="shared" si="1"/>
        <v>0</v>
      </c>
    </row>
    <row r="112" spans="1:16" ht="24" x14ac:dyDescent="0.2">
      <c r="A112" s="1">
        <v>105</v>
      </c>
      <c r="B112" s="7" t="s">
        <v>463</v>
      </c>
      <c r="C112" s="7" t="s">
        <v>464</v>
      </c>
      <c r="D112" s="33"/>
      <c r="E112" s="12">
        <v>76</v>
      </c>
      <c r="F112" s="18"/>
      <c r="G112" s="8" t="s">
        <v>198</v>
      </c>
      <c r="H112" s="23"/>
      <c r="I112" s="23"/>
      <c r="J112" s="46">
        <v>126000</v>
      </c>
      <c r="K112" s="252">
        <v>51000</v>
      </c>
      <c r="L112" s="18">
        <v>600</v>
      </c>
      <c r="M112" s="236"/>
      <c r="N112" s="252">
        <v>51000</v>
      </c>
      <c r="O112" s="46"/>
      <c r="P112" s="273">
        <f t="shared" si="1"/>
        <v>0</v>
      </c>
    </row>
    <row r="113" spans="1:16" ht="24" x14ac:dyDescent="0.2">
      <c r="A113" s="1">
        <v>106</v>
      </c>
      <c r="B113" s="7" t="s">
        <v>465</v>
      </c>
      <c r="C113" s="7" t="s">
        <v>466</v>
      </c>
      <c r="D113" s="33"/>
      <c r="E113" s="12">
        <v>57</v>
      </c>
      <c r="F113" s="18"/>
      <c r="G113" s="8" t="s">
        <v>198</v>
      </c>
      <c r="H113" s="23"/>
      <c r="I113" s="23"/>
      <c r="J113" s="46">
        <v>111000</v>
      </c>
      <c r="K113" s="252">
        <v>44000</v>
      </c>
      <c r="L113" s="18">
        <v>600</v>
      </c>
      <c r="M113" s="236"/>
      <c r="N113" s="252">
        <v>44000</v>
      </c>
      <c r="O113" s="46"/>
      <c r="P113" s="273">
        <f t="shared" si="1"/>
        <v>0</v>
      </c>
    </row>
    <row r="114" spans="1:16" ht="24" x14ac:dyDescent="0.2">
      <c r="A114" s="1">
        <v>107</v>
      </c>
      <c r="B114" s="7" t="s">
        <v>467</v>
      </c>
      <c r="C114" s="7" t="s">
        <v>468</v>
      </c>
      <c r="D114" s="33"/>
      <c r="E114" s="12">
        <v>94</v>
      </c>
      <c r="F114" s="18"/>
      <c r="G114" s="8" t="s">
        <v>198</v>
      </c>
      <c r="H114" s="23"/>
      <c r="I114" s="23"/>
      <c r="J114" s="46">
        <v>156000</v>
      </c>
      <c r="K114" s="252">
        <v>63000</v>
      </c>
      <c r="L114" s="18">
        <v>600</v>
      </c>
      <c r="M114" s="236"/>
      <c r="N114" s="252">
        <v>63000</v>
      </c>
      <c r="O114" s="46"/>
      <c r="P114" s="273">
        <f t="shared" si="1"/>
        <v>0</v>
      </c>
    </row>
    <row r="115" spans="1:16" ht="24" x14ac:dyDescent="0.2">
      <c r="A115" s="1">
        <v>108</v>
      </c>
      <c r="B115" s="7" t="s">
        <v>469</v>
      </c>
      <c r="C115" s="7" t="s">
        <v>470</v>
      </c>
      <c r="D115" s="33"/>
      <c r="E115" s="12">
        <v>58</v>
      </c>
      <c r="F115" s="18"/>
      <c r="G115" s="8" t="s">
        <v>197</v>
      </c>
      <c r="H115" s="23"/>
      <c r="I115" s="23"/>
      <c r="J115" s="46">
        <v>97000</v>
      </c>
      <c r="K115" s="252">
        <v>39000</v>
      </c>
      <c r="L115" s="18">
        <v>600</v>
      </c>
      <c r="M115" s="236"/>
      <c r="N115" s="252">
        <v>39000</v>
      </c>
      <c r="O115" s="46"/>
      <c r="P115" s="273">
        <f t="shared" si="1"/>
        <v>0</v>
      </c>
    </row>
    <row r="116" spans="1:16" ht="24" x14ac:dyDescent="0.2">
      <c r="A116" s="1">
        <v>109</v>
      </c>
      <c r="B116" s="7" t="s">
        <v>471</v>
      </c>
      <c r="C116" s="7" t="s">
        <v>472</v>
      </c>
      <c r="D116" s="33"/>
      <c r="E116" s="12">
        <v>28</v>
      </c>
      <c r="F116" s="18"/>
      <c r="G116" s="8" t="s">
        <v>197</v>
      </c>
      <c r="H116" s="23"/>
      <c r="I116" s="23"/>
      <c r="J116" s="46">
        <v>55000</v>
      </c>
      <c r="K116" s="252">
        <v>22000</v>
      </c>
      <c r="L116" s="18">
        <v>600</v>
      </c>
      <c r="M116" s="236"/>
      <c r="N116" s="252">
        <v>22000</v>
      </c>
      <c r="O116" s="46"/>
      <c r="P116" s="273">
        <f t="shared" si="1"/>
        <v>0</v>
      </c>
    </row>
    <row r="117" spans="1:16" ht="24" x14ac:dyDescent="0.2">
      <c r="A117" s="1">
        <v>110</v>
      </c>
      <c r="B117" s="7" t="s">
        <v>473</v>
      </c>
      <c r="C117" s="7" t="s">
        <v>474</v>
      </c>
      <c r="D117" s="33"/>
      <c r="E117" s="12">
        <v>12</v>
      </c>
      <c r="F117" s="18"/>
      <c r="G117" s="8" t="s">
        <v>197</v>
      </c>
      <c r="H117" s="23"/>
      <c r="I117" s="23"/>
      <c r="J117" s="46">
        <v>23000</v>
      </c>
      <c r="K117" s="252">
        <v>9000</v>
      </c>
      <c r="L117" s="18">
        <v>600</v>
      </c>
      <c r="M117" s="236"/>
      <c r="N117" s="252">
        <v>9000</v>
      </c>
      <c r="O117" s="46"/>
      <c r="P117" s="273">
        <f t="shared" si="1"/>
        <v>0</v>
      </c>
    </row>
    <row r="118" spans="1:16" ht="24" x14ac:dyDescent="0.2">
      <c r="A118" s="1">
        <v>111</v>
      </c>
      <c r="B118" s="7" t="s">
        <v>475</v>
      </c>
      <c r="C118" s="7" t="s">
        <v>476</v>
      </c>
      <c r="D118" s="33"/>
      <c r="E118" s="12">
        <v>54</v>
      </c>
      <c r="F118" s="18"/>
      <c r="G118" s="8" t="s">
        <v>201</v>
      </c>
      <c r="H118" s="23"/>
      <c r="I118" s="23"/>
      <c r="J118" s="46">
        <v>84000</v>
      </c>
      <c r="K118" s="252">
        <v>33000</v>
      </c>
      <c r="L118" s="18">
        <v>600</v>
      </c>
      <c r="M118" s="236"/>
      <c r="N118" s="252">
        <v>33000</v>
      </c>
      <c r="O118" s="46"/>
      <c r="P118" s="273">
        <f t="shared" si="1"/>
        <v>0</v>
      </c>
    </row>
    <row r="119" spans="1:16" ht="24" x14ac:dyDescent="0.2">
      <c r="A119" s="1">
        <v>112</v>
      </c>
      <c r="B119" s="7" t="s">
        <v>477</v>
      </c>
      <c r="C119" s="7" t="s">
        <v>478</v>
      </c>
      <c r="D119" s="33"/>
      <c r="E119" s="12">
        <v>5</v>
      </c>
      <c r="F119" s="18"/>
      <c r="G119" s="8" t="s">
        <v>197</v>
      </c>
      <c r="H119" s="23"/>
      <c r="I119" s="23"/>
      <c r="J119" s="46">
        <v>8000</v>
      </c>
      <c r="K119" s="252">
        <v>3000</v>
      </c>
      <c r="L119" s="18">
        <v>600</v>
      </c>
      <c r="M119" s="236"/>
      <c r="N119" s="252">
        <v>3000</v>
      </c>
      <c r="O119" s="46"/>
      <c r="P119" s="273">
        <f t="shared" si="1"/>
        <v>0</v>
      </c>
    </row>
    <row r="120" spans="1:16" ht="24" x14ac:dyDescent="0.2">
      <c r="A120" s="1">
        <v>113</v>
      </c>
      <c r="B120" s="7" t="s">
        <v>479</v>
      </c>
      <c r="C120" s="7" t="s">
        <v>480</v>
      </c>
      <c r="D120" s="33"/>
      <c r="E120" s="12">
        <v>5</v>
      </c>
      <c r="F120" s="18"/>
      <c r="G120" s="8" t="s">
        <v>197</v>
      </c>
      <c r="H120" s="23"/>
      <c r="I120" s="23"/>
      <c r="J120" s="46">
        <v>8000</v>
      </c>
      <c r="K120" s="252">
        <v>3000</v>
      </c>
      <c r="L120" s="18">
        <v>600</v>
      </c>
      <c r="M120" s="236"/>
      <c r="N120" s="252">
        <v>3000</v>
      </c>
      <c r="O120" s="46"/>
      <c r="P120" s="273">
        <f t="shared" si="1"/>
        <v>0</v>
      </c>
    </row>
    <row r="121" spans="1:16" ht="24" x14ac:dyDescent="0.2">
      <c r="A121" s="1">
        <v>114</v>
      </c>
      <c r="B121" s="7" t="s">
        <v>481</v>
      </c>
      <c r="C121" s="7" t="s">
        <v>482</v>
      </c>
      <c r="D121" s="33"/>
      <c r="E121" s="12">
        <v>51</v>
      </c>
      <c r="F121" s="18"/>
      <c r="G121" s="8" t="s">
        <v>197</v>
      </c>
      <c r="H121" s="23"/>
      <c r="I121" s="23"/>
      <c r="J121" s="46">
        <v>79000</v>
      </c>
      <c r="K121" s="252">
        <v>32000</v>
      </c>
      <c r="L121" s="18">
        <v>600</v>
      </c>
      <c r="M121" s="236"/>
      <c r="N121" s="252">
        <v>32000</v>
      </c>
      <c r="O121" s="46"/>
      <c r="P121" s="273">
        <f t="shared" si="1"/>
        <v>0</v>
      </c>
    </row>
    <row r="122" spans="1:16" ht="24" x14ac:dyDescent="0.2">
      <c r="A122" s="1">
        <v>115</v>
      </c>
      <c r="B122" s="7" t="s">
        <v>483</v>
      </c>
      <c r="C122" s="7" t="s">
        <v>484</v>
      </c>
      <c r="D122" s="33"/>
      <c r="E122" s="12">
        <v>11</v>
      </c>
      <c r="F122" s="18"/>
      <c r="G122" s="8" t="s">
        <v>201</v>
      </c>
      <c r="H122" s="23"/>
      <c r="I122" s="23"/>
      <c r="J122" s="46">
        <v>21000</v>
      </c>
      <c r="K122" s="252">
        <v>9000</v>
      </c>
      <c r="L122" s="18">
        <v>600</v>
      </c>
      <c r="M122" s="236"/>
      <c r="N122" s="252">
        <v>9000</v>
      </c>
      <c r="O122" s="46"/>
      <c r="P122" s="273">
        <f t="shared" si="1"/>
        <v>0</v>
      </c>
    </row>
    <row r="123" spans="1:16" ht="24" x14ac:dyDescent="0.2">
      <c r="A123" s="1">
        <v>116</v>
      </c>
      <c r="B123" s="7" t="s">
        <v>485</v>
      </c>
      <c r="C123" s="7" t="s">
        <v>486</v>
      </c>
      <c r="D123" s="33"/>
      <c r="E123" s="12">
        <v>32</v>
      </c>
      <c r="F123" s="18"/>
      <c r="G123" s="8" t="s">
        <v>201</v>
      </c>
      <c r="H123" s="23"/>
      <c r="I123" s="23"/>
      <c r="J123" s="46">
        <v>50000</v>
      </c>
      <c r="K123" s="252">
        <v>20000</v>
      </c>
      <c r="L123" s="18">
        <v>600</v>
      </c>
      <c r="M123" s="236"/>
      <c r="N123" s="252">
        <v>20000</v>
      </c>
      <c r="O123" s="46"/>
      <c r="P123" s="273">
        <f t="shared" si="1"/>
        <v>0</v>
      </c>
    </row>
    <row r="124" spans="1:16" ht="24" x14ac:dyDescent="0.2">
      <c r="A124" s="1">
        <v>117</v>
      </c>
      <c r="B124" s="7" t="s">
        <v>487</v>
      </c>
      <c r="C124" s="7" t="s">
        <v>488</v>
      </c>
      <c r="D124" s="33"/>
      <c r="E124" s="12">
        <v>60</v>
      </c>
      <c r="F124" s="18"/>
      <c r="G124" s="8" t="s">
        <v>198</v>
      </c>
      <c r="H124" s="23"/>
      <c r="I124" s="23"/>
      <c r="J124" s="46">
        <v>117000</v>
      </c>
      <c r="K124" s="252">
        <v>47000</v>
      </c>
      <c r="L124" s="18">
        <v>600</v>
      </c>
      <c r="M124" s="236"/>
      <c r="N124" s="252">
        <v>47000</v>
      </c>
      <c r="O124" s="46"/>
      <c r="P124" s="273">
        <f t="shared" si="1"/>
        <v>0</v>
      </c>
    </row>
    <row r="125" spans="1:16" ht="36" x14ac:dyDescent="0.2">
      <c r="A125" s="1">
        <v>118</v>
      </c>
      <c r="B125" s="7" t="s">
        <v>489</v>
      </c>
      <c r="C125" s="7" t="s">
        <v>490</v>
      </c>
      <c r="D125" s="33"/>
      <c r="E125" s="12">
        <v>118.7</v>
      </c>
      <c r="F125" s="18"/>
      <c r="G125" s="8" t="s">
        <v>242</v>
      </c>
      <c r="H125" s="23"/>
      <c r="I125" s="23"/>
      <c r="J125" s="46">
        <v>148000</v>
      </c>
      <c r="K125" s="252">
        <v>59000</v>
      </c>
      <c r="L125" s="18">
        <v>600</v>
      </c>
      <c r="M125" s="236"/>
      <c r="N125" s="252">
        <v>59000</v>
      </c>
      <c r="O125" s="46"/>
      <c r="P125" s="273">
        <f t="shared" si="1"/>
        <v>0</v>
      </c>
    </row>
    <row r="126" spans="1:16" ht="36" x14ac:dyDescent="0.2">
      <c r="A126" s="1">
        <v>119</v>
      </c>
      <c r="B126" s="7" t="s">
        <v>491</v>
      </c>
      <c r="C126" s="7" t="s">
        <v>492</v>
      </c>
      <c r="D126" s="33"/>
      <c r="E126" s="12">
        <v>446</v>
      </c>
      <c r="F126" s="18"/>
      <c r="G126" s="8" t="s">
        <v>239</v>
      </c>
      <c r="H126" s="23"/>
      <c r="I126" s="23"/>
      <c r="J126" s="46">
        <v>556000</v>
      </c>
      <c r="K126" s="252">
        <v>222000</v>
      </c>
      <c r="L126" s="18">
        <v>600</v>
      </c>
      <c r="M126" s="236"/>
      <c r="N126" s="252">
        <v>222000</v>
      </c>
      <c r="O126" s="46"/>
      <c r="P126" s="273">
        <f t="shared" si="1"/>
        <v>0</v>
      </c>
    </row>
    <row r="127" spans="1:16" ht="24" x14ac:dyDescent="0.2">
      <c r="A127" s="1">
        <v>120</v>
      </c>
      <c r="B127" s="7" t="s">
        <v>493</v>
      </c>
      <c r="C127" s="7" t="s">
        <v>494</v>
      </c>
      <c r="D127" s="33"/>
      <c r="E127" s="12">
        <v>281.5</v>
      </c>
      <c r="F127" s="18"/>
      <c r="G127" s="8" t="s">
        <v>391</v>
      </c>
      <c r="H127" s="23"/>
      <c r="I127" s="23"/>
      <c r="J127" s="46">
        <v>178000</v>
      </c>
      <c r="K127" s="252">
        <v>71000</v>
      </c>
      <c r="L127" s="18">
        <v>600</v>
      </c>
      <c r="M127" s="236"/>
      <c r="N127" s="252">
        <v>71000</v>
      </c>
      <c r="O127" s="46"/>
      <c r="P127" s="273">
        <f t="shared" si="1"/>
        <v>0</v>
      </c>
    </row>
    <row r="128" spans="1:16" ht="36" x14ac:dyDescent="0.2">
      <c r="A128" s="1">
        <v>121</v>
      </c>
      <c r="B128" s="7" t="s">
        <v>495</v>
      </c>
      <c r="C128" s="7" t="s">
        <v>496</v>
      </c>
      <c r="D128" s="33"/>
      <c r="E128" s="12">
        <v>24.4</v>
      </c>
      <c r="F128" s="18"/>
      <c r="G128" s="8" t="s">
        <v>199</v>
      </c>
      <c r="H128" s="23"/>
      <c r="I128" s="23"/>
      <c r="J128" s="46">
        <v>26000</v>
      </c>
      <c r="K128" s="252">
        <v>20000</v>
      </c>
      <c r="L128" s="18">
        <v>600</v>
      </c>
      <c r="M128" s="236"/>
      <c r="N128" s="252">
        <v>20000</v>
      </c>
      <c r="O128" s="46"/>
      <c r="P128" s="273">
        <f t="shared" si="1"/>
        <v>0</v>
      </c>
    </row>
    <row r="129" spans="1:16" ht="36" x14ac:dyDescent="0.2">
      <c r="A129" s="1">
        <v>122</v>
      </c>
      <c r="B129" s="7" t="s">
        <v>497</v>
      </c>
      <c r="C129" s="7" t="s">
        <v>498</v>
      </c>
      <c r="D129" s="33"/>
      <c r="E129" s="12">
        <v>30</v>
      </c>
      <c r="F129" s="18"/>
      <c r="G129" s="8" t="s">
        <v>199</v>
      </c>
      <c r="H129" s="23"/>
      <c r="I129" s="23"/>
      <c r="J129" s="46">
        <v>31000</v>
      </c>
      <c r="K129" s="252">
        <v>25000</v>
      </c>
      <c r="L129" s="18">
        <v>600</v>
      </c>
      <c r="M129" s="236"/>
      <c r="N129" s="252">
        <v>25000</v>
      </c>
      <c r="O129" s="46"/>
      <c r="P129" s="273">
        <f t="shared" si="1"/>
        <v>0</v>
      </c>
    </row>
    <row r="130" spans="1:16" ht="36" x14ac:dyDescent="0.2">
      <c r="A130" s="1">
        <v>123</v>
      </c>
      <c r="B130" s="7" t="s">
        <v>499</v>
      </c>
      <c r="C130" s="7" t="s">
        <v>500</v>
      </c>
      <c r="D130" s="33"/>
      <c r="E130" s="12">
        <v>15</v>
      </c>
      <c r="F130" s="18"/>
      <c r="G130" s="8" t="s">
        <v>199</v>
      </c>
      <c r="H130" s="23"/>
      <c r="I130" s="23"/>
      <c r="J130" s="46">
        <v>16000</v>
      </c>
      <c r="K130" s="252">
        <v>13000</v>
      </c>
      <c r="L130" s="18">
        <v>600</v>
      </c>
      <c r="M130" s="236"/>
      <c r="N130" s="252">
        <v>13000</v>
      </c>
      <c r="O130" s="46"/>
      <c r="P130" s="273">
        <f t="shared" si="1"/>
        <v>0</v>
      </c>
    </row>
    <row r="131" spans="1:16" ht="36" x14ac:dyDescent="0.2">
      <c r="A131" s="1">
        <v>124</v>
      </c>
      <c r="B131" s="7" t="s">
        <v>501</v>
      </c>
      <c r="C131" s="7" t="s">
        <v>502</v>
      </c>
      <c r="D131" s="33"/>
      <c r="E131" s="12">
        <v>20</v>
      </c>
      <c r="F131" s="18"/>
      <c r="G131" s="8" t="s">
        <v>503</v>
      </c>
      <c r="H131" s="23"/>
      <c r="I131" s="23"/>
      <c r="J131" s="46">
        <v>13000</v>
      </c>
      <c r="K131" s="252">
        <v>5000</v>
      </c>
      <c r="L131" s="18">
        <v>600</v>
      </c>
      <c r="M131" s="236"/>
      <c r="N131" s="252">
        <v>5000</v>
      </c>
      <c r="O131" s="46"/>
      <c r="P131" s="273">
        <f t="shared" si="1"/>
        <v>0</v>
      </c>
    </row>
    <row r="132" spans="1:16" ht="36" x14ac:dyDescent="0.2">
      <c r="A132" s="1">
        <v>125</v>
      </c>
      <c r="B132" s="7" t="s">
        <v>504</v>
      </c>
      <c r="C132" s="7" t="s">
        <v>505</v>
      </c>
      <c r="D132" s="33"/>
      <c r="E132" s="12">
        <v>45</v>
      </c>
      <c r="F132" s="18"/>
      <c r="G132" s="8" t="s">
        <v>242</v>
      </c>
      <c r="H132" s="23"/>
      <c r="I132" s="23"/>
      <c r="J132" s="46">
        <v>38000</v>
      </c>
      <c r="K132" s="252">
        <v>15000</v>
      </c>
      <c r="L132" s="18">
        <v>600</v>
      </c>
      <c r="M132" s="236"/>
      <c r="N132" s="252">
        <v>15000</v>
      </c>
      <c r="O132" s="46"/>
      <c r="P132" s="273">
        <f t="shared" si="1"/>
        <v>0</v>
      </c>
    </row>
    <row r="133" spans="1:16" ht="36" x14ac:dyDescent="0.2">
      <c r="A133" s="1">
        <v>126</v>
      </c>
      <c r="B133" s="7" t="s">
        <v>506</v>
      </c>
      <c r="C133" s="7" t="s">
        <v>507</v>
      </c>
      <c r="D133" s="33"/>
      <c r="E133" s="12">
        <v>30</v>
      </c>
      <c r="F133" s="18"/>
      <c r="G133" s="8" t="s">
        <v>503</v>
      </c>
      <c r="H133" s="23"/>
      <c r="I133" s="23"/>
      <c r="J133" s="46">
        <v>19000</v>
      </c>
      <c r="K133" s="252">
        <v>8000</v>
      </c>
      <c r="L133" s="18">
        <v>600</v>
      </c>
      <c r="M133" s="236"/>
      <c r="N133" s="252">
        <v>8000</v>
      </c>
      <c r="O133" s="46"/>
      <c r="P133" s="273">
        <f t="shared" si="1"/>
        <v>0</v>
      </c>
    </row>
    <row r="134" spans="1:16" ht="24" x14ac:dyDescent="0.2">
      <c r="A134" s="1">
        <v>127</v>
      </c>
      <c r="B134" s="8" t="s">
        <v>508</v>
      </c>
      <c r="C134" s="8" t="s">
        <v>509</v>
      </c>
      <c r="D134" s="33"/>
      <c r="E134" s="9">
        <v>102.5</v>
      </c>
      <c r="F134" s="18"/>
      <c r="G134" s="8" t="s">
        <v>510</v>
      </c>
      <c r="H134" s="23"/>
      <c r="I134" s="23"/>
      <c r="J134" s="46">
        <v>72000</v>
      </c>
      <c r="K134" s="252">
        <v>47000</v>
      </c>
      <c r="L134" s="18">
        <v>600</v>
      </c>
      <c r="M134" s="236"/>
      <c r="N134" s="252">
        <v>47000</v>
      </c>
      <c r="O134" s="46"/>
      <c r="P134" s="273">
        <f t="shared" si="1"/>
        <v>0</v>
      </c>
    </row>
    <row r="135" spans="1:16" ht="36" x14ac:dyDescent="0.2">
      <c r="A135" s="1">
        <v>128</v>
      </c>
      <c r="B135" s="7" t="s">
        <v>511</v>
      </c>
      <c r="C135" s="7" t="s">
        <v>512</v>
      </c>
      <c r="D135" s="33"/>
      <c r="E135" s="12">
        <v>30</v>
      </c>
      <c r="F135" s="18"/>
      <c r="G135" s="8" t="s">
        <v>201</v>
      </c>
      <c r="H135" s="23"/>
      <c r="I135" s="23"/>
      <c r="J135" s="46">
        <v>58000</v>
      </c>
      <c r="K135" s="252">
        <v>23000</v>
      </c>
      <c r="L135" s="18">
        <v>600</v>
      </c>
      <c r="M135" s="236"/>
      <c r="N135" s="252">
        <v>23000</v>
      </c>
      <c r="O135" s="46"/>
      <c r="P135" s="273">
        <f t="shared" si="1"/>
        <v>0</v>
      </c>
    </row>
    <row r="136" spans="1:16" ht="36" x14ac:dyDescent="0.2">
      <c r="A136" s="1">
        <v>129</v>
      </c>
      <c r="B136" s="7" t="s">
        <v>513</v>
      </c>
      <c r="C136" s="7" t="s">
        <v>514</v>
      </c>
      <c r="D136" s="33"/>
      <c r="E136" s="12">
        <v>25</v>
      </c>
      <c r="F136" s="18"/>
      <c r="G136" s="8" t="s">
        <v>198</v>
      </c>
      <c r="H136" s="23"/>
      <c r="I136" s="23"/>
      <c r="J136" s="46">
        <v>42000</v>
      </c>
      <c r="K136" s="252">
        <v>17000</v>
      </c>
      <c r="L136" s="18">
        <v>600</v>
      </c>
      <c r="M136" s="236"/>
      <c r="N136" s="252">
        <v>17000</v>
      </c>
      <c r="O136" s="46"/>
      <c r="P136" s="273">
        <f t="shared" si="1"/>
        <v>0</v>
      </c>
    </row>
    <row r="137" spans="1:16" ht="24" x14ac:dyDescent="0.2">
      <c r="A137" s="1">
        <v>130</v>
      </c>
      <c r="B137" s="7" t="s">
        <v>515</v>
      </c>
      <c r="C137" s="7" t="s">
        <v>516</v>
      </c>
      <c r="D137" s="33"/>
      <c r="E137" s="12">
        <v>1951.4</v>
      </c>
      <c r="F137" s="18"/>
      <c r="G137" s="8" t="s">
        <v>517</v>
      </c>
      <c r="H137" s="23"/>
      <c r="I137" s="23"/>
      <c r="J137" s="46">
        <v>10315000</v>
      </c>
      <c r="K137" s="252">
        <v>2063000</v>
      </c>
      <c r="L137" s="18">
        <v>540</v>
      </c>
      <c r="M137" s="236"/>
      <c r="N137" s="252">
        <v>2063000</v>
      </c>
      <c r="O137" s="46"/>
      <c r="P137" s="273">
        <f t="shared" ref="P137:P200" si="2">K137-N137</f>
        <v>0</v>
      </c>
    </row>
    <row r="138" spans="1:16" ht="24" x14ac:dyDescent="0.2">
      <c r="A138" s="1">
        <v>131</v>
      </c>
      <c r="B138" s="7" t="s">
        <v>518</v>
      </c>
      <c r="C138" s="7" t="s">
        <v>519</v>
      </c>
      <c r="D138" s="33"/>
      <c r="E138" s="12">
        <v>5</v>
      </c>
      <c r="F138" s="18"/>
      <c r="G138" s="8" t="s">
        <v>201</v>
      </c>
      <c r="H138" s="23"/>
      <c r="I138" s="23"/>
      <c r="J138" s="46">
        <v>8000</v>
      </c>
      <c r="K138" s="252">
        <v>3000</v>
      </c>
      <c r="L138" s="18">
        <v>600</v>
      </c>
      <c r="M138" s="236"/>
      <c r="N138" s="252">
        <v>3000</v>
      </c>
      <c r="O138" s="46"/>
      <c r="P138" s="273">
        <f t="shared" si="2"/>
        <v>0</v>
      </c>
    </row>
    <row r="139" spans="1:16" ht="24" x14ac:dyDescent="0.2">
      <c r="A139" s="1">
        <v>132</v>
      </c>
      <c r="B139" s="7" t="s">
        <v>520</v>
      </c>
      <c r="C139" s="7" t="s">
        <v>521</v>
      </c>
      <c r="D139" s="33"/>
      <c r="E139" s="12">
        <v>112</v>
      </c>
      <c r="F139" s="18"/>
      <c r="G139" s="8" t="s">
        <v>391</v>
      </c>
      <c r="H139" s="23"/>
      <c r="I139" s="23"/>
      <c r="J139" s="46">
        <v>54000</v>
      </c>
      <c r="K139" s="252">
        <v>22000</v>
      </c>
      <c r="L139" s="18">
        <v>600</v>
      </c>
      <c r="M139" s="236"/>
      <c r="N139" s="252">
        <v>22000</v>
      </c>
      <c r="O139" s="46"/>
      <c r="P139" s="273">
        <f t="shared" si="2"/>
        <v>0</v>
      </c>
    </row>
    <row r="140" spans="1:16" ht="24" x14ac:dyDescent="0.2">
      <c r="A140" s="1">
        <v>133</v>
      </c>
      <c r="B140" s="8" t="s">
        <v>522</v>
      </c>
      <c r="C140" s="8" t="s">
        <v>523</v>
      </c>
      <c r="D140" s="33"/>
      <c r="E140" s="9">
        <v>5</v>
      </c>
      <c r="F140" s="18"/>
      <c r="G140" s="8" t="s">
        <v>524</v>
      </c>
      <c r="H140" s="23"/>
      <c r="I140" s="23"/>
      <c r="J140" s="46">
        <v>40000</v>
      </c>
      <c r="K140" s="252">
        <v>16000</v>
      </c>
      <c r="L140" s="18">
        <v>600</v>
      </c>
      <c r="M140" s="236"/>
      <c r="N140" s="252">
        <v>16000</v>
      </c>
      <c r="O140" s="46"/>
      <c r="P140" s="273">
        <f t="shared" si="2"/>
        <v>0</v>
      </c>
    </row>
    <row r="141" spans="1:16" ht="24" x14ac:dyDescent="0.2">
      <c r="A141" s="1">
        <v>134</v>
      </c>
      <c r="B141" s="7" t="s">
        <v>525</v>
      </c>
      <c r="C141" s="7" t="s">
        <v>526</v>
      </c>
      <c r="D141" s="33"/>
      <c r="E141" s="12">
        <v>55</v>
      </c>
      <c r="F141" s="18"/>
      <c r="G141" s="8" t="s">
        <v>266</v>
      </c>
      <c r="H141" s="23"/>
      <c r="I141" s="23"/>
      <c r="J141" s="46">
        <v>46000</v>
      </c>
      <c r="K141" s="252">
        <v>18000</v>
      </c>
      <c r="L141" s="18">
        <v>600</v>
      </c>
      <c r="M141" s="236"/>
      <c r="N141" s="252">
        <v>18000</v>
      </c>
      <c r="O141" s="46"/>
      <c r="P141" s="273">
        <f t="shared" si="2"/>
        <v>0</v>
      </c>
    </row>
    <row r="142" spans="1:16" ht="24" x14ac:dyDescent="0.2">
      <c r="A142" s="1">
        <v>135</v>
      </c>
      <c r="B142" s="7" t="s">
        <v>527</v>
      </c>
      <c r="C142" s="7" t="s">
        <v>528</v>
      </c>
      <c r="D142" s="33"/>
      <c r="E142" s="12">
        <v>242.5</v>
      </c>
      <c r="F142" s="18"/>
      <c r="G142" s="8" t="s">
        <v>239</v>
      </c>
      <c r="H142" s="23"/>
      <c r="I142" s="23"/>
      <c r="J142" s="46">
        <v>202000</v>
      </c>
      <c r="K142" s="252">
        <v>81000</v>
      </c>
      <c r="L142" s="18">
        <v>600</v>
      </c>
      <c r="M142" s="236"/>
      <c r="N142" s="252">
        <v>81000</v>
      </c>
      <c r="O142" s="46"/>
      <c r="P142" s="273">
        <f t="shared" si="2"/>
        <v>0</v>
      </c>
    </row>
    <row r="143" spans="1:16" ht="24" x14ac:dyDescent="0.2">
      <c r="A143" s="1">
        <v>136</v>
      </c>
      <c r="B143" s="7" t="s">
        <v>529</v>
      </c>
      <c r="C143" s="7" t="s">
        <v>530</v>
      </c>
      <c r="D143" s="33"/>
      <c r="E143" s="12">
        <v>323.5</v>
      </c>
      <c r="F143" s="18"/>
      <c r="G143" s="8" t="s">
        <v>242</v>
      </c>
      <c r="H143" s="23"/>
      <c r="I143" s="23"/>
      <c r="J143" s="46">
        <v>403000</v>
      </c>
      <c r="K143" s="252">
        <v>161000</v>
      </c>
      <c r="L143" s="18">
        <v>600</v>
      </c>
      <c r="M143" s="236"/>
      <c r="N143" s="252">
        <v>161000</v>
      </c>
      <c r="O143" s="46"/>
      <c r="P143" s="273">
        <f t="shared" si="2"/>
        <v>0</v>
      </c>
    </row>
    <row r="144" spans="1:16" ht="24" x14ac:dyDescent="0.2">
      <c r="A144" s="1">
        <v>137</v>
      </c>
      <c r="B144" s="7" t="s">
        <v>531</v>
      </c>
      <c r="C144" s="7" t="s">
        <v>532</v>
      </c>
      <c r="D144" s="33"/>
      <c r="E144" s="12">
        <v>45</v>
      </c>
      <c r="F144" s="18"/>
      <c r="G144" s="8" t="s">
        <v>266</v>
      </c>
      <c r="H144" s="23"/>
      <c r="I144" s="23"/>
      <c r="J144" s="46">
        <v>38000</v>
      </c>
      <c r="K144" s="252">
        <v>15000</v>
      </c>
      <c r="L144" s="18">
        <v>600</v>
      </c>
      <c r="M144" s="236"/>
      <c r="N144" s="252">
        <v>15000</v>
      </c>
      <c r="O144" s="46"/>
      <c r="P144" s="273">
        <f t="shared" si="2"/>
        <v>0</v>
      </c>
    </row>
    <row r="145" spans="1:16" ht="24" x14ac:dyDescent="0.2">
      <c r="A145" s="1">
        <v>138</v>
      </c>
      <c r="B145" s="7" t="s">
        <v>533</v>
      </c>
      <c r="C145" s="7" t="s">
        <v>534</v>
      </c>
      <c r="D145" s="33"/>
      <c r="E145" s="12">
        <v>85</v>
      </c>
      <c r="F145" s="18"/>
      <c r="G145" s="8" t="s">
        <v>242</v>
      </c>
      <c r="H145" s="23"/>
      <c r="I145" s="23"/>
      <c r="J145" s="46">
        <v>106000</v>
      </c>
      <c r="K145" s="252">
        <v>42000</v>
      </c>
      <c r="L145" s="18">
        <v>600</v>
      </c>
      <c r="M145" s="236"/>
      <c r="N145" s="252">
        <v>42000</v>
      </c>
      <c r="O145" s="46"/>
      <c r="P145" s="273">
        <f t="shared" si="2"/>
        <v>0</v>
      </c>
    </row>
    <row r="146" spans="1:16" ht="24" x14ac:dyDescent="0.2">
      <c r="A146" s="1">
        <v>139</v>
      </c>
      <c r="B146" s="7" t="s">
        <v>535</v>
      </c>
      <c r="C146" s="7" t="s">
        <v>536</v>
      </c>
      <c r="D146" s="33"/>
      <c r="E146" s="12">
        <v>79</v>
      </c>
      <c r="F146" s="18"/>
      <c r="G146" s="8" t="s">
        <v>198</v>
      </c>
      <c r="H146" s="23"/>
      <c r="I146" s="23"/>
      <c r="J146" s="46">
        <v>131000</v>
      </c>
      <c r="K146" s="252">
        <v>53000</v>
      </c>
      <c r="L146" s="18">
        <v>600</v>
      </c>
      <c r="M146" s="236"/>
      <c r="N146" s="252">
        <v>53000</v>
      </c>
      <c r="O146" s="46"/>
      <c r="P146" s="273">
        <f t="shared" si="2"/>
        <v>0</v>
      </c>
    </row>
    <row r="147" spans="1:16" ht="24" x14ac:dyDescent="0.2">
      <c r="A147" s="1">
        <v>140</v>
      </c>
      <c r="B147" s="7" t="s">
        <v>537</v>
      </c>
      <c r="C147" s="7" t="s">
        <v>538</v>
      </c>
      <c r="D147" s="33"/>
      <c r="E147" s="12">
        <v>75</v>
      </c>
      <c r="F147" s="18"/>
      <c r="G147" s="8" t="s">
        <v>242</v>
      </c>
      <c r="H147" s="23"/>
      <c r="I147" s="23"/>
      <c r="J147" s="46">
        <v>72000</v>
      </c>
      <c r="K147" s="252">
        <v>29000</v>
      </c>
      <c r="L147" s="18">
        <v>600</v>
      </c>
      <c r="M147" s="236"/>
      <c r="N147" s="252">
        <v>29000</v>
      </c>
      <c r="O147" s="46"/>
      <c r="P147" s="273">
        <f t="shared" si="2"/>
        <v>0</v>
      </c>
    </row>
    <row r="148" spans="1:16" ht="24" x14ac:dyDescent="0.2">
      <c r="A148" s="1">
        <v>141</v>
      </c>
      <c r="B148" s="7" t="s">
        <v>539</v>
      </c>
      <c r="C148" s="7" t="s">
        <v>540</v>
      </c>
      <c r="D148" s="33"/>
      <c r="E148" s="12">
        <v>37.5</v>
      </c>
      <c r="F148" s="18"/>
      <c r="G148" s="8" t="s">
        <v>198</v>
      </c>
      <c r="H148" s="23"/>
      <c r="I148" s="23"/>
      <c r="J148" s="46">
        <v>58000</v>
      </c>
      <c r="K148" s="252">
        <v>23000</v>
      </c>
      <c r="L148" s="18">
        <v>600</v>
      </c>
      <c r="M148" s="236"/>
      <c r="N148" s="252">
        <v>23000</v>
      </c>
      <c r="O148" s="46"/>
      <c r="P148" s="273">
        <f t="shared" si="2"/>
        <v>0</v>
      </c>
    </row>
    <row r="149" spans="1:16" ht="24" x14ac:dyDescent="0.2">
      <c r="A149" s="1">
        <v>142</v>
      </c>
      <c r="B149" s="7" t="s">
        <v>541</v>
      </c>
      <c r="C149" s="7" t="s">
        <v>542</v>
      </c>
      <c r="D149" s="33"/>
      <c r="E149" s="12">
        <v>386</v>
      </c>
      <c r="F149" s="18"/>
      <c r="G149" s="8" t="s">
        <v>242</v>
      </c>
      <c r="H149" s="23"/>
      <c r="I149" s="23"/>
      <c r="J149" s="46">
        <v>322000</v>
      </c>
      <c r="K149" s="252">
        <v>129000</v>
      </c>
      <c r="L149" s="18">
        <v>600</v>
      </c>
      <c r="M149" s="236"/>
      <c r="N149" s="252">
        <v>129000</v>
      </c>
      <c r="O149" s="46"/>
      <c r="P149" s="273">
        <f t="shared" si="2"/>
        <v>0</v>
      </c>
    </row>
    <row r="150" spans="1:16" ht="24" x14ac:dyDescent="0.2">
      <c r="A150" s="1">
        <v>143</v>
      </c>
      <c r="B150" s="7" t="s">
        <v>543</v>
      </c>
      <c r="C150" s="7" t="s">
        <v>544</v>
      </c>
      <c r="D150" s="33"/>
      <c r="E150" s="12">
        <v>57.5</v>
      </c>
      <c r="F150" s="18"/>
      <c r="G150" s="8" t="s">
        <v>198</v>
      </c>
      <c r="H150" s="23"/>
      <c r="I150" s="23"/>
      <c r="J150" s="46">
        <v>89000</v>
      </c>
      <c r="K150" s="252">
        <v>36000</v>
      </c>
      <c r="L150" s="18">
        <v>600</v>
      </c>
      <c r="M150" s="236"/>
      <c r="N150" s="252">
        <v>36000</v>
      </c>
      <c r="O150" s="46"/>
      <c r="P150" s="273">
        <f t="shared" si="2"/>
        <v>0</v>
      </c>
    </row>
    <row r="151" spans="1:16" ht="24" x14ac:dyDescent="0.2">
      <c r="A151" s="1">
        <v>144</v>
      </c>
      <c r="B151" s="7" t="s">
        <v>545</v>
      </c>
      <c r="C151" s="7" t="s">
        <v>546</v>
      </c>
      <c r="D151" s="33"/>
      <c r="E151" s="12">
        <v>32.700000000000003</v>
      </c>
      <c r="F151" s="18"/>
      <c r="G151" s="8" t="s">
        <v>198</v>
      </c>
      <c r="H151" s="23"/>
      <c r="I151" s="23"/>
      <c r="J151" s="46">
        <v>64000</v>
      </c>
      <c r="K151" s="252">
        <v>25000</v>
      </c>
      <c r="L151" s="18">
        <v>600</v>
      </c>
      <c r="M151" s="236"/>
      <c r="N151" s="252">
        <v>25000</v>
      </c>
      <c r="O151" s="46"/>
      <c r="P151" s="273">
        <f t="shared" si="2"/>
        <v>0</v>
      </c>
    </row>
    <row r="152" spans="1:16" ht="24" x14ac:dyDescent="0.2">
      <c r="A152" s="1">
        <v>145</v>
      </c>
      <c r="B152" s="7" t="s">
        <v>547</v>
      </c>
      <c r="C152" s="7" t="s">
        <v>548</v>
      </c>
      <c r="D152" s="33"/>
      <c r="E152" s="12">
        <v>85</v>
      </c>
      <c r="F152" s="18"/>
      <c r="G152" s="8" t="s">
        <v>242</v>
      </c>
      <c r="H152" s="23"/>
      <c r="I152" s="23"/>
      <c r="J152" s="46">
        <v>82000</v>
      </c>
      <c r="K152" s="252">
        <v>33000</v>
      </c>
      <c r="L152" s="18">
        <v>600</v>
      </c>
      <c r="M152" s="236"/>
      <c r="N152" s="252">
        <v>33000</v>
      </c>
      <c r="O152" s="46"/>
      <c r="P152" s="273">
        <f t="shared" si="2"/>
        <v>0</v>
      </c>
    </row>
    <row r="153" spans="1:16" ht="24" x14ac:dyDescent="0.2">
      <c r="A153" s="1">
        <v>146</v>
      </c>
      <c r="B153" s="7" t="s">
        <v>549</v>
      </c>
      <c r="C153" s="7" t="s">
        <v>550</v>
      </c>
      <c r="D153" s="33"/>
      <c r="E153" s="12">
        <v>60</v>
      </c>
      <c r="F153" s="18"/>
      <c r="G153" s="8" t="s">
        <v>198</v>
      </c>
      <c r="H153" s="23"/>
      <c r="I153" s="23"/>
      <c r="J153" s="46">
        <v>100000</v>
      </c>
      <c r="K153" s="252">
        <v>40000</v>
      </c>
      <c r="L153" s="18">
        <v>600</v>
      </c>
      <c r="M153" s="236"/>
      <c r="N153" s="252">
        <v>40000</v>
      </c>
      <c r="O153" s="46"/>
      <c r="P153" s="273">
        <f t="shared" si="2"/>
        <v>0</v>
      </c>
    </row>
    <row r="154" spans="1:16" ht="24" x14ac:dyDescent="0.2">
      <c r="A154" s="1">
        <v>147</v>
      </c>
      <c r="B154" s="7" t="s">
        <v>551</v>
      </c>
      <c r="C154" s="7" t="s">
        <v>552</v>
      </c>
      <c r="D154" s="33"/>
      <c r="E154" s="12">
        <v>77</v>
      </c>
      <c r="F154" s="18"/>
      <c r="G154" s="8" t="s">
        <v>553</v>
      </c>
      <c r="H154" s="23"/>
      <c r="I154" s="23"/>
      <c r="J154" s="46">
        <v>49000</v>
      </c>
      <c r="K154" s="252">
        <v>19000</v>
      </c>
      <c r="L154" s="18">
        <v>600</v>
      </c>
      <c r="M154" s="236"/>
      <c r="N154" s="252">
        <v>19000</v>
      </c>
      <c r="O154" s="46"/>
      <c r="P154" s="273">
        <f t="shared" si="2"/>
        <v>0</v>
      </c>
    </row>
    <row r="155" spans="1:16" ht="24" x14ac:dyDescent="0.2">
      <c r="A155" s="1">
        <v>148</v>
      </c>
      <c r="B155" s="7" t="s">
        <v>554</v>
      </c>
      <c r="C155" s="7" t="s">
        <v>555</v>
      </c>
      <c r="D155" s="33"/>
      <c r="E155" s="12">
        <v>137.6</v>
      </c>
      <c r="F155" s="18"/>
      <c r="G155" s="8" t="s">
        <v>198</v>
      </c>
      <c r="H155" s="23"/>
      <c r="I155" s="23"/>
      <c r="J155" s="46">
        <v>229000</v>
      </c>
      <c r="K155" s="252">
        <v>92000</v>
      </c>
      <c r="L155" s="18">
        <v>600</v>
      </c>
      <c r="M155" s="236"/>
      <c r="N155" s="252">
        <v>92000</v>
      </c>
      <c r="O155" s="46"/>
      <c r="P155" s="273">
        <f t="shared" si="2"/>
        <v>0</v>
      </c>
    </row>
    <row r="156" spans="1:16" ht="24" x14ac:dyDescent="0.2">
      <c r="A156" s="1">
        <v>149</v>
      </c>
      <c r="B156" s="7" t="s">
        <v>556</v>
      </c>
      <c r="C156" s="7" t="s">
        <v>557</v>
      </c>
      <c r="D156" s="33"/>
      <c r="E156" s="12">
        <v>49.4</v>
      </c>
      <c r="F156" s="18"/>
      <c r="G156" s="8" t="s">
        <v>558</v>
      </c>
      <c r="H156" s="23"/>
      <c r="I156" s="23"/>
      <c r="J156" s="46">
        <v>48000</v>
      </c>
      <c r="K156" s="252">
        <v>19000</v>
      </c>
      <c r="L156" s="18">
        <v>600</v>
      </c>
      <c r="M156" s="236"/>
      <c r="N156" s="252">
        <v>19000</v>
      </c>
      <c r="O156" s="46"/>
      <c r="P156" s="273">
        <f t="shared" si="2"/>
        <v>0</v>
      </c>
    </row>
    <row r="157" spans="1:16" ht="24" x14ac:dyDescent="0.2">
      <c r="A157" s="1">
        <v>150</v>
      </c>
      <c r="B157" s="7" t="s">
        <v>559</v>
      </c>
      <c r="C157" s="7" t="s">
        <v>560</v>
      </c>
      <c r="D157" s="33"/>
      <c r="E157" s="12">
        <v>353.3</v>
      </c>
      <c r="F157" s="18"/>
      <c r="G157" s="8" t="s">
        <v>561</v>
      </c>
      <c r="H157" s="23"/>
      <c r="I157" s="23"/>
      <c r="J157" s="46">
        <v>341000</v>
      </c>
      <c r="K157" s="252">
        <v>137000</v>
      </c>
      <c r="L157" s="18">
        <v>600</v>
      </c>
      <c r="M157" s="236"/>
      <c r="N157" s="252">
        <v>137000</v>
      </c>
      <c r="O157" s="46"/>
      <c r="P157" s="273">
        <f t="shared" si="2"/>
        <v>0</v>
      </c>
    </row>
    <row r="158" spans="1:16" ht="24" x14ac:dyDescent="0.2">
      <c r="A158" s="1">
        <v>151</v>
      </c>
      <c r="B158" s="7" t="s">
        <v>562</v>
      </c>
      <c r="C158" s="7" t="s">
        <v>563</v>
      </c>
      <c r="D158" s="33"/>
      <c r="E158" s="12">
        <v>341.7</v>
      </c>
      <c r="F158" s="18"/>
      <c r="G158" s="8" t="s">
        <v>564</v>
      </c>
      <c r="H158" s="23"/>
      <c r="I158" s="23"/>
      <c r="J158" s="46">
        <v>561000</v>
      </c>
      <c r="K158" s="252">
        <v>224000</v>
      </c>
      <c r="L158" s="18">
        <v>600</v>
      </c>
      <c r="M158" s="236"/>
      <c r="N158" s="252">
        <v>224000</v>
      </c>
      <c r="O158" s="46"/>
      <c r="P158" s="273">
        <f t="shared" si="2"/>
        <v>0</v>
      </c>
    </row>
    <row r="159" spans="1:16" ht="24" x14ac:dyDescent="0.2">
      <c r="A159" s="1">
        <v>152</v>
      </c>
      <c r="B159" s="7" t="s">
        <v>565</v>
      </c>
      <c r="C159" s="7" t="s">
        <v>566</v>
      </c>
      <c r="D159" s="33"/>
      <c r="E159" s="12">
        <v>145.80000000000001</v>
      </c>
      <c r="F159" s="18"/>
      <c r="G159" s="8" t="s">
        <v>567</v>
      </c>
      <c r="H159" s="23"/>
      <c r="I159" s="23"/>
      <c r="J159" s="46">
        <v>92000</v>
      </c>
      <c r="K159" s="252">
        <v>37000</v>
      </c>
      <c r="L159" s="18">
        <v>600</v>
      </c>
      <c r="M159" s="236"/>
      <c r="N159" s="252">
        <v>37000</v>
      </c>
      <c r="O159" s="46"/>
      <c r="P159" s="273">
        <f t="shared" si="2"/>
        <v>0</v>
      </c>
    </row>
    <row r="160" spans="1:16" ht="24" x14ac:dyDescent="0.2">
      <c r="A160" s="1">
        <v>153</v>
      </c>
      <c r="B160" s="7" t="s">
        <v>568</v>
      </c>
      <c r="C160" s="7" t="s">
        <v>569</v>
      </c>
      <c r="D160" s="33"/>
      <c r="E160" s="12">
        <v>315.7</v>
      </c>
      <c r="F160" s="18"/>
      <c r="G160" s="8" t="s">
        <v>570</v>
      </c>
      <c r="H160" s="23"/>
      <c r="I160" s="23"/>
      <c r="J160" s="46">
        <v>525000</v>
      </c>
      <c r="K160" s="252">
        <v>210000</v>
      </c>
      <c r="L160" s="18">
        <v>600</v>
      </c>
      <c r="M160" s="236"/>
      <c r="N160" s="252">
        <v>210000</v>
      </c>
      <c r="O160" s="46"/>
      <c r="P160" s="273">
        <f t="shared" si="2"/>
        <v>0</v>
      </c>
    </row>
    <row r="161" spans="1:16" ht="24" x14ac:dyDescent="0.2">
      <c r="A161" s="1">
        <v>154</v>
      </c>
      <c r="B161" s="7" t="s">
        <v>571</v>
      </c>
      <c r="C161" s="7" t="s">
        <v>572</v>
      </c>
      <c r="D161" s="33"/>
      <c r="E161" s="12">
        <v>182.9</v>
      </c>
      <c r="F161" s="18"/>
      <c r="G161" s="8" t="s">
        <v>573</v>
      </c>
      <c r="H161" s="23"/>
      <c r="I161" s="23"/>
      <c r="J161" s="46">
        <v>356000</v>
      </c>
      <c r="K161" s="252">
        <v>143000</v>
      </c>
      <c r="L161" s="18">
        <v>600</v>
      </c>
      <c r="M161" s="236"/>
      <c r="N161" s="252">
        <v>143000</v>
      </c>
      <c r="O161" s="46"/>
      <c r="P161" s="273">
        <f t="shared" si="2"/>
        <v>0</v>
      </c>
    </row>
    <row r="162" spans="1:16" ht="24" x14ac:dyDescent="0.2">
      <c r="A162" s="1">
        <v>155</v>
      </c>
      <c r="B162" s="7" t="s">
        <v>574</v>
      </c>
      <c r="C162" s="7" t="s">
        <v>575</v>
      </c>
      <c r="D162" s="33"/>
      <c r="E162" s="12">
        <v>26</v>
      </c>
      <c r="F162" s="18"/>
      <c r="G162" s="8" t="s">
        <v>576</v>
      </c>
      <c r="H162" s="23"/>
      <c r="I162" s="23"/>
      <c r="J162" s="46">
        <v>36000</v>
      </c>
      <c r="K162" s="252">
        <v>14000</v>
      </c>
      <c r="L162" s="18">
        <v>600</v>
      </c>
      <c r="M162" s="236"/>
      <c r="N162" s="252">
        <v>14000</v>
      </c>
      <c r="O162" s="46"/>
      <c r="P162" s="273">
        <f t="shared" si="2"/>
        <v>0</v>
      </c>
    </row>
    <row r="163" spans="1:16" ht="24" x14ac:dyDescent="0.2">
      <c r="A163" s="1">
        <v>156</v>
      </c>
      <c r="B163" s="7" t="s">
        <v>574</v>
      </c>
      <c r="C163" s="7" t="s">
        <v>575</v>
      </c>
      <c r="D163" s="33"/>
      <c r="E163" s="12">
        <v>35</v>
      </c>
      <c r="F163" s="18"/>
      <c r="G163" s="8" t="s">
        <v>577</v>
      </c>
      <c r="H163" s="23"/>
      <c r="I163" s="23"/>
      <c r="J163" s="46">
        <v>49000</v>
      </c>
      <c r="K163" s="252">
        <v>19000</v>
      </c>
      <c r="L163" s="18">
        <v>600</v>
      </c>
      <c r="M163" s="236"/>
      <c r="N163" s="252">
        <v>19000</v>
      </c>
      <c r="O163" s="46"/>
      <c r="P163" s="273">
        <f t="shared" si="2"/>
        <v>0</v>
      </c>
    </row>
    <row r="164" spans="1:16" ht="24" x14ac:dyDescent="0.2">
      <c r="A164" s="1">
        <v>157</v>
      </c>
      <c r="B164" s="7" t="s">
        <v>574</v>
      </c>
      <c r="C164" s="7" t="s">
        <v>575</v>
      </c>
      <c r="D164" s="33"/>
      <c r="E164" s="12">
        <v>40.700000000000003</v>
      </c>
      <c r="F164" s="18"/>
      <c r="G164" s="8" t="s">
        <v>578</v>
      </c>
      <c r="H164" s="23"/>
      <c r="I164" s="23"/>
      <c r="J164" s="46">
        <v>68000</v>
      </c>
      <c r="K164" s="252">
        <v>27000</v>
      </c>
      <c r="L164" s="18">
        <v>600</v>
      </c>
      <c r="M164" s="236"/>
      <c r="N164" s="252">
        <v>27000</v>
      </c>
      <c r="O164" s="46"/>
      <c r="P164" s="273">
        <f t="shared" si="2"/>
        <v>0</v>
      </c>
    </row>
    <row r="165" spans="1:16" ht="24" x14ac:dyDescent="0.2">
      <c r="A165" s="1">
        <v>158</v>
      </c>
      <c r="B165" s="7" t="s">
        <v>574</v>
      </c>
      <c r="C165" s="7" t="s">
        <v>575</v>
      </c>
      <c r="D165" s="33"/>
      <c r="E165" s="12">
        <v>12</v>
      </c>
      <c r="F165" s="18"/>
      <c r="G165" s="8" t="s">
        <v>579</v>
      </c>
      <c r="H165" s="23"/>
      <c r="I165" s="23"/>
      <c r="J165" s="46">
        <v>23000</v>
      </c>
      <c r="K165" s="252">
        <v>9000</v>
      </c>
      <c r="L165" s="18">
        <v>600</v>
      </c>
      <c r="M165" s="236"/>
      <c r="N165" s="252">
        <v>9000</v>
      </c>
      <c r="O165" s="46"/>
      <c r="P165" s="273">
        <f t="shared" si="2"/>
        <v>0</v>
      </c>
    </row>
    <row r="166" spans="1:16" ht="24" x14ac:dyDescent="0.2">
      <c r="A166" s="1">
        <v>159</v>
      </c>
      <c r="B166" s="7" t="s">
        <v>580</v>
      </c>
      <c r="C166" s="7" t="s">
        <v>581</v>
      </c>
      <c r="D166" s="33"/>
      <c r="E166" s="12">
        <v>152.5</v>
      </c>
      <c r="F166" s="18"/>
      <c r="G166" s="8" t="s">
        <v>582</v>
      </c>
      <c r="H166" s="23"/>
      <c r="I166" s="23"/>
      <c r="J166" s="46">
        <v>190000</v>
      </c>
      <c r="K166" s="252">
        <v>76000</v>
      </c>
      <c r="L166" s="18">
        <v>600</v>
      </c>
      <c r="M166" s="236"/>
      <c r="N166" s="252">
        <v>76000</v>
      </c>
      <c r="O166" s="46"/>
      <c r="P166" s="273">
        <f t="shared" si="2"/>
        <v>0</v>
      </c>
    </row>
    <row r="167" spans="1:16" ht="24" x14ac:dyDescent="0.2">
      <c r="A167" s="1">
        <v>160</v>
      </c>
      <c r="B167" s="7" t="s">
        <v>583</v>
      </c>
      <c r="C167" s="7" t="s">
        <v>584</v>
      </c>
      <c r="D167" s="33"/>
      <c r="E167" s="12">
        <v>69</v>
      </c>
      <c r="F167" s="18"/>
      <c r="G167" s="8" t="s">
        <v>582</v>
      </c>
      <c r="H167" s="23"/>
      <c r="I167" s="23"/>
      <c r="J167" s="46">
        <v>67000</v>
      </c>
      <c r="K167" s="252">
        <v>27000</v>
      </c>
      <c r="L167" s="18">
        <v>600</v>
      </c>
      <c r="M167" s="236"/>
      <c r="N167" s="252">
        <v>27000</v>
      </c>
      <c r="O167" s="46"/>
      <c r="P167" s="273">
        <f t="shared" si="2"/>
        <v>0</v>
      </c>
    </row>
    <row r="168" spans="1:16" ht="36" x14ac:dyDescent="0.2">
      <c r="A168" s="1">
        <v>161</v>
      </c>
      <c r="B168" s="7" t="s">
        <v>585</v>
      </c>
      <c r="C168" s="7" t="s">
        <v>586</v>
      </c>
      <c r="D168" s="33"/>
      <c r="E168" s="12">
        <v>164</v>
      </c>
      <c r="F168" s="18"/>
      <c r="G168" s="8" t="s">
        <v>587</v>
      </c>
      <c r="H168" s="23"/>
      <c r="I168" s="23"/>
      <c r="J168" s="46">
        <v>205000</v>
      </c>
      <c r="K168" s="252">
        <v>82000</v>
      </c>
      <c r="L168" s="18">
        <v>600</v>
      </c>
      <c r="M168" s="236"/>
      <c r="N168" s="252">
        <v>82000</v>
      </c>
      <c r="O168" s="46"/>
      <c r="P168" s="273">
        <f t="shared" si="2"/>
        <v>0</v>
      </c>
    </row>
    <row r="169" spans="1:16" ht="24" x14ac:dyDescent="0.2">
      <c r="A169" s="1">
        <v>162</v>
      </c>
      <c r="B169" s="7" t="s">
        <v>588</v>
      </c>
      <c r="C169" s="7" t="s">
        <v>589</v>
      </c>
      <c r="D169" s="33"/>
      <c r="E169" s="12">
        <v>72.5</v>
      </c>
      <c r="F169" s="18"/>
      <c r="G169" s="8" t="s">
        <v>582</v>
      </c>
      <c r="H169" s="23"/>
      <c r="I169" s="23"/>
      <c r="J169" s="46">
        <v>90000</v>
      </c>
      <c r="K169" s="252">
        <v>36000</v>
      </c>
      <c r="L169" s="18">
        <v>600</v>
      </c>
      <c r="M169" s="236"/>
      <c r="N169" s="252">
        <v>36000</v>
      </c>
      <c r="O169" s="46"/>
      <c r="P169" s="273">
        <f t="shared" si="2"/>
        <v>0</v>
      </c>
    </row>
    <row r="170" spans="1:16" ht="24" x14ac:dyDescent="0.2">
      <c r="A170" s="1">
        <v>163</v>
      </c>
      <c r="B170" s="7" t="s">
        <v>590</v>
      </c>
      <c r="C170" s="7" t="s">
        <v>591</v>
      </c>
      <c r="D170" s="33"/>
      <c r="E170" s="12">
        <v>45</v>
      </c>
      <c r="F170" s="18"/>
      <c r="G170" s="8" t="s">
        <v>582</v>
      </c>
      <c r="H170" s="23"/>
      <c r="I170" s="23"/>
      <c r="J170" s="46">
        <v>56000</v>
      </c>
      <c r="K170" s="252">
        <v>22000</v>
      </c>
      <c r="L170" s="18">
        <v>600</v>
      </c>
      <c r="M170" s="236"/>
      <c r="N170" s="252">
        <v>22000</v>
      </c>
      <c r="O170" s="46"/>
      <c r="P170" s="273">
        <f t="shared" si="2"/>
        <v>0</v>
      </c>
    </row>
    <row r="171" spans="1:16" ht="24" x14ac:dyDescent="0.2">
      <c r="A171" s="1">
        <v>164</v>
      </c>
      <c r="B171" s="7" t="s">
        <v>592</v>
      </c>
      <c r="C171" s="7" t="s">
        <v>593</v>
      </c>
      <c r="D171" s="33"/>
      <c r="E171" s="12">
        <v>70</v>
      </c>
      <c r="F171" s="18"/>
      <c r="G171" s="8" t="s">
        <v>594</v>
      </c>
      <c r="H171" s="23"/>
      <c r="I171" s="23"/>
      <c r="J171" s="46">
        <v>87000</v>
      </c>
      <c r="K171" s="252">
        <v>35000</v>
      </c>
      <c r="L171" s="18">
        <v>600</v>
      </c>
      <c r="M171" s="236"/>
      <c r="N171" s="252">
        <v>35000</v>
      </c>
      <c r="O171" s="46"/>
      <c r="P171" s="273">
        <f t="shared" si="2"/>
        <v>0</v>
      </c>
    </row>
    <row r="172" spans="1:16" ht="24" x14ac:dyDescent="0.2">
      <c r="A172" s="1">
        <v>165</v>
      </c>
      <c r="B172" s="7" t="s">
        <v>595</v>
      </c>
      <c r="C172" s="7" t="s">
        <v>596</v>
      </c>
      <c r="D172" s="33"/>
      <c r="E172" s="12">
        <v>52.5</v>
      </c>
      <c r="F172" s="18"/>
      <c r="G172" s="8" t="s">
        <v>582</v>
      </c>
      <c r="H172" s="23"/>
      <c r="I172" s="23"/>
      <c r="J172" s="46">
        <v>51000</v>
      </c>
      <c r="K172" s="252">
        <v>20000</v>
      </c>
      <c r="L172" s="18">
        <v>600</v>
      </c>
      <c r="M172" s="236"/>
      <c r="N172" s="252">
        <v>20000</v>
      </c>
      <c r="O172" s="46"/>
      <c r="P172" s="273">
        <f t="shared" si="2"/>
        <v>0</v>
      </c>
    </row>
    <row r="173" spans="1:16" ht="24" x14ac:dyDescent="0.2">
      <c r="A173" s="1">
        <v>166</v>
      </c>
      <c r="B173" s="7" t="s">
        <v>597</v>
      </c>
      <c r="C173" s="7" t="s">
        <v>598</v>
      </c>
      <c r="D173" s="33"/>
      <c r="E173" s="12">
        <v>62.5</v>
      </c>
      <c r="F173" s="18"/>
      <c r="G173" s="8" t="s">
        <v>582</v>
      </c>
      <c r="H173" s="23"/>
      <c r="I173" s="23"/>
      <c r="J173" s="46">
        <v>78000</v>
      </c>
      <c r="K173" s="252">
        <v>31000</v>
      </c>
      <c r="L173" s="18">
        <v>600</v>
      </c>
      <c r="M173" s="236"/>
      <c r="N173" s="252">
        <v>31000</v>
      </c>
      <c r="O173" s="46"/>
      <c r="P173" s="273">
        <f t="shared" si="2"/>
        <v>0</v>
      </c>
    </row>
    <row r="174" spans="1:16" ht="36" x14ac:dyDescent="0.2">
      <c r="A174" s="1">
        <v>167</v>
      </c>
      <c r="B174" s="7" t="s">
        <v>599</v>
      </c>
      <c r="C174" s="7" t="s">
        <v>600</v>
      </c>
      <c r="D174" s="33"/>
      <c r="E174" s="12">
        <v>24</v>
      </c>
      <c r="F174" s="18"/>
      <c r="G174" s="8" t="s">
        <v>601</v>
      </c>
      <c r="H174" s="23"/>
      <c r="I174" s="23"/>
      <c r="J174" s="46">
        <v>18000</v>
      </c>
      <c r="K174" s="252">
        <v>7000</v>
      </c>
      <c r="L174" s="18">
        <v>600</v>
      </c>
      <c r="M174" s="236"/>
      <c r="N174" s="252">
        <v>7000</v>
      </c>
      <c r="O174" s="46"/>
      <c r="P174" s="273">
        <f t="shared" si="2"/>
        <v>0</v>
      </c>
    </row>
    <row r="175" spans="1:16" ht="24" x14ac:dyDescent="0.2">
      <c r="A175" s="1">
        <v>168</v>
      </c>
      <c r="B175" s="7" t="s">
        <v>602</v>
      </c>
      <c r="C175" s="7" t="s">
        <v>603</v>
      </c>
      <c r="D175" s="33"/>
      <c r="E175" s="12">
        <v>43.5</v>
      </c>
      <c r="F175" s="18"/>
      <c r="G175" s="8" t="s">
        <v>604</v>
      </c>
      <c r="H175" s="23"/>
      <c r="I175" s="23"/>
      <c r="J175" s="46">
        <v>51000</v>
      </c>
      <c r="K175" s="252">
        <v>10000</v>
      </c>
      <c r="L175" s="18">
        <v>300</v>
      </c>
      <c r="M175" s="236"/>
      <c r="N175" s="252">
        <v>10000</v>
      </c>
      <c r="O175" s="46"/>
      <c r="P175" s="273">
        <f t="shared" si="2"/>
        <v>0</v>
      </c>
    </row>
    <row r="176" spans="1:16" ht="24" x14ac:dyDescent="0.2">
      <c r="A176" s="1">
        <v>169</v>
      </c>
      <c r="B176" s="7" t="s">
        <v>605</v>
      </c>
      <c r="C176" s="7" t="s">
        <v>606</v>
      </c>
      <c r="D176" s="33"/>
      <c r="E176" s="12">
        <v>75</v>
      </c>
      <c r="F176" s="18"/>
      <c r="G176" s="8" t="s">
        <v>607</v>
      </c>
      <c r="H176" s="23"/>
      <c r="I176" s="23"/>
      <c r="J176" s="46">
        <v>72000</v>
      </c>
      <c r="K176" s="252">
        <v>29000</v>
      </c>
      <c r="L176" s="18">
        <v>600</v>
      </c>
      <c r="M176" s="236"/>
      <c r="N176" s="252">
        <v>29000</v>
      </c>
      <c r="O176" s="46"/>
      <c r="P176" s="273">
        <f t="shared" si="2"/>
        <v>0</v>
      </c>
    </row>
    <row r="177" spans="1:16" ht="24" x14ac:dyDescent="0.2">
      <c r="A177" s="1">
        <v>170</v>
      </c>
      <c r="B177" s="7" t="s">
        <v>608</v>
      </c>
      <c r="C177" s="7" t="s">
        <v>609</v>
      </c>
      <c r="D177" s="33"/>
      <c r="E177" s="12">
        <v>5.5</v>
      </c>
      <c r="F177" s="18"/>
      <c r="G177" s="8" t="s">
        <v>610</v>
      </c>
      <c r="H177" s="23"/>
      <c r="I177" s="23"/>
      <c r="J177" s="46">
        <v>8000</v>
      </c>
      <c r="K177" s="252">
        <v>3000</v>
      </c>
      <c r="L177" s="18">
        <v>600</v>
      </c>
      <c r="M177" s="236"/>
      <c r="N177" s="252">
        <v>3000</v>
      </c>
      <c r="O177" s="46"/>
      <c r="P177" s="273">
        <f t="shared" si="2"/>
        <v>0</v>
      </c>
    </row>
    <row r="178" spans="1:16" ht="24" x14ac:dyDescent="0.2">
      <c r="A178" s="1">
        <v>171</v>
      </c>
      <c r="B178" s="7" t="s">
        <v>611</v>
      </c>
      <c r="C178" s="7" t="s">
        <v>612</v>
      </c>
      <c r="D178" s="33"/>
      <c r="E178" s="12">
        <v>245</v>
      </c>
      <c r="F178" s="18"/>
      <c r="G178" s="8" t="s">
        <v>613</v>
      </c>
      <c r="H178" s="23"/>
      <c r="I178" s="23"/>
      <c r="J178" s="46">
        <v>379000</v>
      </c>
      <c r="K178" s="252">
        <v>152000</v>
      </c>
      <c r="L178" s="18">
        <v>600</v>
      </c>
      <c r="M178" s="236"/>
      <c r="N178" s="252">
        <v>152000</v>
      </c>
      <c r="O178" s="46"/>
      <c r="P178" s="273">
        <f t="shared" si="2"/>
        <v>0</v>
      </c>
    </row>
    <row r="179" spans="1:16" ht="24" x14ac:dyDescent="0.2">
      <c r="A179" s="1">
        <v>172</v>
      </c>
      <c r="B179" s="7" t="s">
        <v>614</v>
      </c>
      <c r="C179" s="7" t="s">
        <v>615</v>
      </c>
      <c r="D179" s="33"/>
      <c r="E179" s="12">
        <v>49.5</v>
      </c>
      <c r="F179" s="18"/>
      <c r="G179" s="8" t="s">
        <v>579</v>
      </c>
      <c r="H179" s="23"/>
      <c r="I179" s="23"/>
      <c r="J179" s="46">
        <v>77000</v>
      </c>
      <c r="K179" s="252">
        <v>31000</v>
      </c>
      <c r="L179" s="18">
        <v>600</v>
      </c>
      <c r="M179" s="236"/>
      <c r="N179" s="252">
        <v>31000</v>
      </c>
      <c r="O179" s="46"/>
      <c r="P179" s="273">
        <f t="shared" si="2"/>
        <v>0</v>
      </c>
    </row>
    <row r="180" spans="1:16" ht="24" x14ac:dyDescent="0.2">
      <c r="A180" s="1">
        <v>173</v>
      </c>
      <c r="B180" s="7" t="s">
        <v>616</v>
      </c>
      <c r="C180" s="7" t="s">
        <v>617</v>
      </c>
      <c r="D180" s="33"/>
      <c r="E180" s="12">
        <v>63</v>
      </c>
      <c r="F180" s="18"/>
      <c r="G180" s="8" t="s">
        <v>618</v>
      </c>
      <c r="H180" s="23"/>
      <c r="I180" s="23"/>
      <c r="J180" s="46">
        <v>98000</v>
      </c>
      <c r="K180" s="252">
        <v>39000</v>
      </c>
      <c r="L180" s="18">
        <v>600</v>
      </c>
      <c r="M180" s="236"/>
      <c r="N180" s="252">
        <v>39000</v>
      </c>
      <c r="O180" s="46"/>
      <c r="P180" s="273">
        <f t="shared" si="2"/>
        <v>0</v>
      </c>
    </row>
    <row r="181" spans="1:16" ht="24" x14ac:dyDescent="0.2">
      <c r="A181" s="1">
        <v>174</v>
      </c>
      <c r="B181" s="7" t="s">
        <v>619</v>
      </c>
      <c r="C181" s="7" t="s">
        <v>620</v>
      </c>
      <c r="D181" s="33"/>
      <c r="E181" s="12">
        <v>70.3</v>
      </c>
      <c r="F181" s="18"/>
      <c r="G181" s="8" t="s">
        <v>618</v>
      </c>
      <c r="H181" s="23"/>
      <c r="I181" s="23"/>
      <c r="J181" s="46">
        <v>117000</v>
      </c>
      <c r="K181" s="252">
        <v>47000</v>
      </c>
      <c r="L181" s="18">
        <v>600</v>
      </c>
      <c r="M181" s="236"/>
      <c r="N181" s="252">
        <v>47000</v>
      </c>
      <c r="O181" s="46"/>
      <c r="P181" s="273">
        <f t="shared" si="2"/>
        <v>0</v>
      </c>
    </row>
    <row r="182" spans="1:16" ht="24" x14ac:dyDescent="0.2">
      <c r="A182" s="1">
        <v>175</v>
      </c>
      <c r="B182" s="7" t="s">
        <v>621</v>
      </c>
      <c r="C182" s="7" t="s">
        <v>622</v>
      </c>
      <c r="D182" s="33"/>
      <c r="E182" s="12">
        <v>5.5</v>
      </c>
      <c r="F182" s="18"/>
      <c r="G182" s="8" t="s">
        <v>623</v>
      </c>
      <c r="H182" s="23"/>
      <c r="I182" s="23"/>
      <c r="J182" s="46">
        <v>33000</v>
      </c>
      <c r="K182" s="252">
        <v>13000</v>
      </c>
      <c r="L182" s="18">
        <v>600</v>
      </c>
      <c r="M182" s="236"/>
      <c r="N182" s="252">
        <v>13000</v>
      </c>
      <c r="O182" s="46"/>
      <c r="P182" s="273">
        <f t="shared" si="2"/>
        <v>0</v>
      </c>
    </row>
    <row r="183" spans="1:16" ht="36" x14ac:dyDescent="0.2">
      <c r="A183" s="1">
        <v>176</v>
      </c>
      <c r="B183" s="7" t="s">
        <v>624</v>
      </c>
      <c r="C183" s="7" t="s">
        <v>625</v>
      </c>
      <c r="D183" s="33"/>
      <c r="E183" s="12">
        <v>54</v>
      </c>
      <c r="F183" s="18"/>
      <c r="G183" s="8" t="s">
        <v>626</v>
      </c>
      <c r="H183" s="23"/>
      <c r="I183" s="23"/>
      <c r="J183" s="46">
        <v>26000</v>
      </c>
      <c r="K183" s="252">
        <v>10000</v>
      </c>
      <c r="L183" s="18">
        <v>600</v>
      </c>
      <c r="M183" s="236"/>
      <c r="N183" s="252">
        <v>10000</v>
      </c>
      <c r="O183" s="46"/>
      <c r="P183" s="273">
        <f t="shared" si="2"/>
        <v>0</v>
      </c>
    </row>
    <row r="184" spans="1:16" ht="36" x14ac:dyDescent="0.2">
      <c r="A184" s="1">
        <v>177</v>
      </c>
      <c r="B184" s="7" t="s">
        <v>627</v>
      </c>
      <c r="C184" s="7" t="s">
        <v>628</v>
      </c>
      <c r="D184" s="33"/>
      <c r="E184" s="12">
        <v>46</v>
      </c>
      <c r="F184" s="18"/>
      <c r="G184" s="8" t="s">
        <v>629</v>
      </c>
      <c r="H184" s="23"/>
      <c r="I184" s="23"/>
      <c r="J184" s="46">
        <v>71000</v>
      </c>
      <c r="K184" s="252">
        <v>28000</v>
      </c>
      <c r="L184" s="18">
        <v>600</v>
      </c>
      <c r="M184" s="236"/>
      <c r="N184" s="252">
        <v>28000</v>
      </c>
      <c r="O184" s="46"/>
      <c r="P184" s="273">
        <f t="shared" si="2"/>
        <v>0</v>
      </c>
    </row>
    <row r="185" spans="1:16" ht="36" x14ac:dyDescent="0.2">
      <c r="A185" s="1">
        <v>178</v>
      </c>
      <c r="B185" s="7" t="s">
        <v>630</v>
      </c>
      <c r="C185" s="7" t="s">
        <v>631</v>
      </c>
      <c r="D185" s="33"/>
      <c r="E185" s="12">
        <v>51</v>
      </c>
      <c r="F185" s="18"/>
      <c r="G185" s="8" t="s">
        <v>198</v>
      </c>
      <c r="H185" s="23"/>
      <c r="I185" s="23"/>
      <c r="J185" s="46">
        <v>85000</v>
      </c>
      <c r="K185" s="252">
        <v>34000</v>
      </c>
      <c r="L185" s="18">
        <v>600</v>
      </c>
      <c r="M185" s="236"/>
      <c r="N185" s="252">
        <v>34000</v>
      </c>
      <c r="O185" s="46"/>
      <c r="P185" s="273">
        <f t="shared" si="2"/>
        <v>0</v>
      </c>
    </row>
    <row r="186" spans="1:16" ht="36" x14ac:dyDescent="0.2">
      <c r="A186" s="1">
        <v>179</v>
      </c>
      <c r="B186" s="7" t="s">
        <v>632</v>
      </c>
      <c r="C186" s="7" t="s">
        <v>633</v>
      </c>
      <c r="D186" s="33"/>
      <c r="E186" s="12">
        <v>17</v>
      </c>
      <c r="F186" s="18"/>
      <c r="G186" s="8" t="s">
        <v>198</v>
      </c>
      <c r="H186" s="23"/>
      <c r="I186" s="23"/>
      <c r="J186" s="46">
        <v>26000</v>
      </c>
      <c r="K186" s="252">
        <v>11000</v>
      </c>
      <c r="L186" s="18">
        <v>600</v>
      </c>
      <c r="M186" s="236"/>
      <c r="N186" s="252">
        <v>11000</v>
      </c>
      <c r="O186" s="46"/>
      <c r="P186" s="273">
        <f t="shared" si="2"/>
        <v>0</v>
      </c>
    </row>
    <row r="187" spans="1:16" ht="24" x14ac:dyDescent="0.2">
      <c r="A187" s="1">
        <v>180</v>
      </c>
      <c r="B187" s="7" t="s">
        <v>634</v>
      </c>
      <c r="C187" s="7" t="s">
        <v>635</v>
      </c>
      <c r="D187" s="33"/>
      <c r="E187" s="12">
        <v>32</v>
      </c>
      <c r="F187" s="18"/>
      <c r="G187" s="8" t="s">
        <v>198</v>
      </c>
      <c r="H187" s="23"/>
      <c r="I187" s="23"/>
      <c r="J187" s="46">
        <v>50000</v>
      </c>
      <c r="K187" s="252">
        <v>20000</v>
      </c>
      <c r="L187" s="18">
        <v>600</v>
      </c>
      <c r="M187" s="236"/>
      <c r="N187" s="252">
        <v>20000</v>
      </c>
      <c r="O187" s="46"/>
      <c r="P187" s="273">
        <f t="shared" si="2"/>
        <v>0</v>
      </c>
    </row>
    <row r="188" spans="1:16" ht="24" x14ac:dyDescent="0.2">
      <c r="A188" s="1">
        <v>181</v>
      </c>
      <c r="B188" s="7" t="s">
        <v>636</v>
      </c>
      <c r="C188" s="7" t="s">
        <v>637</v>
      </c>
      <c r="D188" s="33"/>
      <c r="E188" s="12">
        <v>37</v>
      </c>
      <c r="F188" s="18"/>
      <c r="G188" s="8" t="s">
        <v>198</v>
      </c>
      <c r="H188" s="23"/>
      <c r="I188" s="23"/>
      <c r="J188" s="46">
        <v>57000</v>
      </c>
      <c r="K188" s="252">
        <v>23000</v>
      </c>
      <c r="L188" s="18">
        <v>600</v>
      </c>
      <c r="M188" s="236"/>
      <c r="N188" s="252">
        <v>23000</v>
      </c>
      <c r="O188" s="46"/>
      <c r="P188" s="273">
        <f t="shared" si="2"/>
        <v>0</v>
      </c>
    </row>
    <row r="189" spans="1:16" ht="24" x14ac:dyDescent="0.2">
      <c r="A189" s="1">
        <v>182</v>
      </c>
      <c r="B189" s="7" t="s">
        <v>638</v>
      </c>
      <c r="C189" s="7" t="s">
        <v>639</v>
      </c>
      <c r="D189" s="33"/>
      <c r="E189" s="12">
        <v>65.5</v>
      </c>
      <c r="F189" s="18"/>
      <c r="G189" s="8" t="s">
        <v>198</v>
      </c>
      <c r="H189" s="23"/>
      <c r="I189" s="23"/>
      <c r="J189" s="46">
        <v>109000</v>
      </c>
      <c r="K189" s="252">
        <v>44000</v>
      </c>
      <c r="L189" s="18">
        <v>600</v>
      </c>
      <c r="M189" s="236"/>
      <c r="N189" s="252">
        <v>44000</v>
      </c>
      <c r="O189" s="236"/>
      <c r="P189" s="273">
        <f t="shared" si="2"/>
        <v>0</v>
      </c>
    </row>
    <row r="190" spans="1:16" ht="24" x14ac:dyDescent="0.2">
      <c r="A190" s="1">
        <v>183</v>
      </c>
      <c r="B190" s="7" t="s">
        <v>640</v>
      </c>
      <c r="C190" s="7" t="s">
        <v>641</v>
      </c>
      <c r="D190" s="33"/>
      <c r="E190" s="12">
        <v>125</v>
      </c>
      <c r="F190" s="18"/>
      <c r="G190" s="8" t="s">
        <v>198</v>
      </c>
      <c r="H190" s="23"/>
      <c r="I190" s="23"/>
      <c r="J190" s="46">
        <v>194000</v>
      </c>
      <c r="K190" s="252">
        <v>77000</v>
      </c>
      <c r="L190" s="18">
        <v>600</v>
      </c>
      <c r="M190" s="236"/>
      <c r="N190" s="252">
        <v>77000</v>
      </c>
      <c r="O190" s="236"/>
      <c r="P190" s="273">
        <f t="shared" si="2"/>
        <v>0</v>
      </c>
    </row>
    <row r="191" spans="1:16" ht="24" x14ac:dyDescent="0.2">
      <c r="A191" s="1">
        <v>184</v>
      </c>
      <c r="B191" s="7" t="s">
        <v>640</v>
      </c>
      <c r="C191" s="7" t="s">
        <v>641</v>
      </c>
      <c r="D191" s="33"/>
      <c r="E191" s="12">
        <v>85</v>
      </c>
      <c r="F191" s="18"/>
      <c r="G191" s="8" t="s">
        <v>200</v>
      </c>
      <c r="H191" s="23"/>
      <c r="I191" s="23"/>
      <c r="J191" s="46">
        <v>73000</v>
      </c>
      <c r="K191" s="252">
        <v>29000</v>
      </c>
      <c r="L191" s="18">
        <v>600</v>
      </c>
      <c r="M191" s="236"/>
      <c r="N191" s="252">
        <v>29000</v>
      </c>
      <c r="O191" s="236"/>
      <c r="P191" s="273">
        <f t="shared" si="2"/>
        <v>0</v>
      </c>
    </row>
    <row r="192" spans="1:16" ht="24" x14ac:dyDescent="0.2">
      <c r="A192" s="1">
        <v>185</v>
      </c>
      <c r="B192" s="7" t="s">
        <v>640</v>
      </c>
      <c r="C192" s="7" t="s">
        <v>641</v>
      </c>
      <c r="D192" s="33"/>
      <c r="E192" s="12">
        <v>103.5</v>
      </c>
      <c r="F192" s="18"/>
      <c r="G192" s="8" t="s">
        <v>198</v>
      </c>
      <c r="H192" s="23"/>
      <c r="I192" s="23"/>
      <c r="J192" s="46">
        <v>160000</v>
      </c>
      <c r="K192" s="252">
        <v>64000</v>
      </c>
      <c r="L192" s="18">
        <v>600</v>
      </c>
      <c r="M192" s="236"/>
      <c r="N192" s="252">
        <v>64000</v>
      </c>
      <c r="O192" s="236"/>
      <c r="P192" s="273">
        <f t="shared" si="2"/>
        <v>0</v>
      </c>
    </row>
    <row r="193" spans="1:16" ht="24" x14ac:dyDescent="0.2">
      <c r="A193" s="1">
        <v>186</v>
      </c>
      <c r="B193" s="7" t="s">
        <v>640</v>
      </c>
      <c r="C193" s="7" t="s">
        <v>641</v>
      </c>
      <c r="D193" s="33"/>
      <c r="E193" s="12">
        <v>115</v>
      </c>
      <c r="F193" s="18"/>
      <c r="G193" s="8" t="s">
        <v>198</v>
      </c>
      <c r="H193" s="23"/>
      <c r="I193" s="23"/>
      <c r="J193" s="46">
        <v>178000</v>
      </c>
      <c r="K193" s="252">
        <v>71000</v>
      </c>
      <c r="L193" s="18">
        <v>600</v>
      </c>
      <c r="M193" s="236"/>
      <c r="N193" s="252">
        <v>71000</v>
      </c>
      <c r="O193" s="236"/>
      <c r="P193" s="273">
        <f t="shared" si="2"/>
        <v>0</v>
      </c>
    </row>
    <row r="194" spans="1:16" ht="24" x14ac:dyDescent="0.2">
      <c r="A194" s="1">
        <v>187</v>
      </c>
      <c r="B194" s="8" t="s">
        <v>640</v>
      </c>
      <c r="C194" s="8" t="s">
        <v>641</v>
      </c>
      <c r="D194" s="33"/>
      <c r="E194" s="9">
        <v>54</v>
      </c>
      <c r="F194" s="18"/>
      <c r="G194" s="8" t="s">
        <v>198</v>
      </c>
      <c r="H194" s="23"/>
      <c r="I194" s="23"/>
      <c r="J194" s="46">
        <v>84000</v>
      </c>
      <c r="K194" s="252">
        <v>33000</v>
      </c>
      <c r="L194" s="18">
        <v>600</v>
      </c>
      <c r="M194" s="236"/>
      <c r="N194" s="252">
        <v>33000</v>
      </c>
      <c r="O194" s="236"/>
      <c r="P194" s="273">
        <f t="shared" si="2"/>
        <v>0</v>
      </c>
    </row>
    <row r="195" spans="1:16" ht="24" x14ac:dyDescent="0.2">
      <c r="A195" s="1">
        <v>188</v>
      </c>
      <c r="B195" s="8" t="s">
        <v>640</v>
      </c>
      <c r="C195" s="8" t="s">
        <v>641</v>
      </c>
      <c r="D195" s="33"/>
      <c r="E195" s="9">
        <v>136.5</v>
      </c>
      <c r="F195" s="18"/>
      <c r="G195" s="8" t="s">
        <v>197</v>
      </c>
      <c r="H195" s="23"/>
      <c r="I195" s="23"/>
      <c r="J195" s="46">
        <v>211000</v>
      </c>
      <c r="K195" s="252">
        <v>85000</v>
      </c>
      <c r="L195" s="18">
        <v>600</v>
      </c>
      <c r="M195" s="236"/>
      <c r="N195" s="252">
        <v>85000</v>
      </c>
      <c r="O195" s="236"/>
      <c r="P195" s="273">
        <f t="shared" si="2"/>
        <v>0</v>
      </c>
    </row>
    <row r="196" spans="1:16" ht="24" x14ac:dyDescent="0.2">
      <c r="A196" s="1">
        <v>189</v>
      </c>
      <c r="B196" s="7" t="s">
        <v>642</v>
      </c>
      <c r="C196" s="7" t="s">
        <v>643</v>
      </c>
      <c r="D196" s="33"/>
      <c r="E196" s="12">
        <v>280</v>
      </c>
      <c r="F196" s="18"/>
      <c r="G196" s="8" t="s">
        <v>644</v>
      </c>
      <c r="H196" s="23"/>
      <c r="I196" s="23"/>
      <c r="J196" s="46">
        <v>563000</v>
      </c>
      <c r="K196" s="252">
        <v>113000</v>
      </c>
      <c r="L196" s="18">
        <v>600</v>
      </c>
      <c r="M196" s="38" t="s">
        <v>811</v>
      </c>
      <c r="N196" s="252">
        <v>113000</v>
      </c>
      <c r="O196" s="236"/>
      <c r="P196" s="273">
        <f t="shared" si="2"/>
        <v>0</v>
      </c>
    </row>
    <row r="197" spans="1:16" ht="36" x14ac:dyDescent="0.2">
      <c r="A197" s="1">
        <v>190</v>
      </c>
      <c r="B197" s="7" t="s">
        <v>645</v>
      </c>
      <c r="C197" s="7" t="s">
        <v>646</v>
      </c>
      <c r="D197" s="33"/>
      <c r="E197" s="12">
        <v>2565.5</v>
      </c>
      <c r="F197" s="18"/>
      <c r="G197" s="8" t="s">
        <v>647</v>
      </c>
      <c r="H197" s="23"/>
      <c r="I197" s="23"/>
      <c r="J197" s="46">
        <v>3199000</v>
      </c>
      <c r="K197" s="252">
        <v>1280000</v>
      </c>
      <c r="L197" s="18">
        <v>600</v>
      </c>
      <c r="M197" s="38"/>
      <c r="N197" s="252">
        <v>1280000</v>
      </c>
      <c r="O197" s="236"/>
      <c r="P197" s="273">
        <f t="shared" si="2"/>
        <v>0</v>
      </c>
    </row>
    <row r="198" spans="1:16" ht="24" x14ac:dyDescent="0.2">
      <c r="A198" s="1">
        <v>191</v>
      </c>
      <c r="B198" s="7" t="s">
        <v>648</v>
      </c>
      <c r="C198" s="7" t="s">
        <v>649</v>
      </c>
      <c r="D198" s="33"/>
      <c r="E198" s="12">
        <v>2442</v>
      </c>
      <c r="F198" s="18"/>
      <c r="G198" s="8" t="s">
        <v>650</v>
      </c>
      <c r="H198" s="23"/>
      <c r="I198" s="23"/>
      <c r="J198" s="46">
        <v>4064000</v>
      </c>
      <c r="K198" s="252">
        <v>1625000</v>
      </c>
      <c r="L198" s="18">
        <v>600</v>
      </c>
      <c r="M198" s="38" t="s">
        <v>812</v>
      </c>
      <c r="N198" s="252">
        <v>1625000</v>
      </c>
      <c r="O198" s="236"/>
      <c r="P198" s="273">
        <f t="shared" si="2"/>
        <v>0</v>
      </c>
    </row>
    <row r="199" spans="1:16" ht="24" x14ac:dyDescent="0.2">
      <c r="A199" s="1">
        <v>192</v>
      </c>
      <c r="B199" s="7" t="s">
        <v>651</v>
      </c>
      <c r="C199" s="7" t="s">
        <v>652</v>
      </c>
      <c r="D199" s="33"/>
      <c r="E199" s="12">
        <v>8587</v>
      </c>
      <c r="F199" s="18"/>
      <c r="G199" s="8" t="s">
        <v>653</v>
      </c>
      <c r="H199" s="23"/>
      <c r="I199" s="23"/>
      <c r="J199" s="46">
        <v>14269000</v>
      </c>
      <c r="K199" s="252">
        <v>5708000</v>
      </c>
      <c r="L199" s="18">
        <v>600</v>
      </c>
      <c r="M199" s="38"/>
      <c r="N199" s="252">
        <v>5708000</v>
      </c>
      <c r="O199" s="236"/>
      <c r="P199" s="273">
        <f t="shared" si="2"/>
        <v>0</v>
      </c>
    </row>
    <row r="200" spans="1:16" ht="36" x14ac:dyDescent="0.2">
      <c r="A200" s="1">
        <v>193</v>
      </c>
      <c r="B200" s="8" t="s">
        <v>654</v>
      </c>
      <c r="C200" s="8" t="s">
        <v>655</v>
      </c>
      <c r="D200" s="33"/>
      <c r="E200" s="9">
        <v>3321.9</v>
      </c>
      <c r="F200" s="18"/>
      <c r="G200" s="8" t="s">
        <v>656</v>
      </c>
      <c r="H200" s="23"/>
      <c r="I200" s="23"/>
      <c r="J200" s="46">
        <v>15527000</v>
      </c>
      <c r="K200" s="252">
        <v>17080000</v>
      </c>
      <c r="L200" s="18">
        <v>600</v>
      </c>
      <c r="M200" s="38" t="s">
        <v>813</v>
      </c>
      <c r="N200" s="252">
        <v>17080000</v>
      </c>
      <c r="O200" s="236"/>
      <c r="P200" s="273">
        <f t="shared" si="2"/>
        <v>0</v>
      </c>
    </row>
    <row r="201" spans="1:16" ht="36" x14ac:dyDescent="0.2">
      <c r="A201" s="1">
        <v>194</v>
      </c>
      <c r="B201" s="7" t="s">
        <v>657</v>
      </c>
      <c r="C201" s="7" t="s">
        <v>658</v>
      </c>
      <c r="D201" s="33"/>
      <c r="E201" s="12">
        <v>2937.5</v>
      </c>
      <c r="F201" s="18"/>
      <c r="G201" s="8" t="s">
        <v>659</v>
      </c>
      <c r="H201" s="23"/>
      <c r="I201" s="23"/>
      <c r="J201" s="46">
        <v>6613000</v>
      </c>
      <c r="K201" s="252">
        <v>2645000</v>
      </c>
      <c r="L201" s="18">
        <v>600</v>
      </c>
      <c r="M201" s="38" t="s">
        <v>814</v>
      </c>
      <c r="N201" s="252">
        <v>2645000</v>
      </c>
      <c r="O201" s="236"/>
      <c r="P201" s="273">
        <f t="shared" ref="P201:P259" si="3">K201-N201</f>
        <v>0</v>
      </c>
    </row>
    <row r="202" spans="1:16" ht="24" x14ac:dyDescent="0.2">
      <c r="A202" s="1">
        <v>195</v>
      </c>
      <c r="B202" s="7" t="s">
        <v>660</v>
      </c>
      <c r="C202" s="7" t="s">
        <v>661</v>
      </c>
      <c r="D202" s="33"/>
      <c r="E202" s="12">
        <v>1961.7</v>
      </c>
      <c r="F202" s="18"/>
      <c r="G202" s="8" t="s">
        <v>662</v>
      </c>
      <c r="H202" s="23"/>
      <c r="I202" s="23"/>
      <c r="J202" s="46">
        <v>7391000</v>
      </c>
      <c r="K202" s="252">
        <v>1645000</v>
      </c>
      <c r="L202" s="18">
        <v>300</v>
      </c>
      <c r="M202" s="38" t="s">
        <v>815</v>
      </c>
      <c r="N202" s="252">
        <v>1645000</v>
      </c>
      <c r="O202" s="236"/>
      <c r="P202" s="273">
        <f t="shared" si="3"/>
        <v>0</v>
      </c>
    </row>
    <row r="203" spans="1:16" ht="24" x14ac:dyDescent="0.2">
      <c r="A203" s="1">
        <v>196</v>
      </c>
      <c r="B203" s="7" t="s">
        <v>663</v>
      </c>
      <c r="C203" s="7" t="s">
        <v>664</v>
      </c>
      <c r="D203" s="33"/>
      <c r="E203" s="12">
        <v>656.5</v>
      </c>
      <c r="F203" s="18"/>
      <c r="G203" s="8" t="s">
        <v>665</v>
      </c>
      <c r="H203" s="23"/>
      <c r="I203" s="23"/>
      <c r="J203" s="46">
        <v>1017000</v>
      </c>
      <c r="K203" s="252">
        <v>407000</v>
      </c>
      <c r="L203" s="18">
        <v>600</v>
      </c>
      <c r="M203" s="236"/>
      <c r="N203" s="252">
        <v>407000</v>
      </c>
      <c r="O203" s="236"/>
      <c r="P203" s="273">
        <f t="shared" si="3"/>
        <v>0</v>
      </c>
    </row>
    <row r="204" spans="1:16" ht="24" x14ac:dyDescent="0.2">
      <c r="A204" s="1">
        <v>197</v>
      </c>
      <c r="B204" s="7" t="s">
        <v>666</v>
      </c>
      <c r="C204" s="7" t="s">
        <v>667</v>
      </c>
      <c r="D204" s="33"/>
      <c r="E204" s="12">
        <v>2547</v>
      </c>
      <c r="F204" s="18"/>
      <c r="G204" s="8" t="s">
        <v>668</v>
      </c>
      <c r="H204" s="23"/>
      <c r="I204" s="23"/>
      <c r="J204" s="46">
        <v>4238000</v>
      </c>
      <c r="K204" s="252">
        <v>1695000</v>
      </c>
      <c r="L204" s="18">
        <v>480</v>
      </c>
      <c r="M204" s="236"/>
      <c r="N204" s="252">
        <v>1695000</v>
      </c>
      <c r="O204" s="236"/>
      <c r="P204" s="273">
        <f t="shared" si="3"/>
        <v>0</v>
      </c>
    </row>
    <row r="205" spans="1:16" ht="24" x14ac:dyDescent="0.2">
      <c r="A205" s="1">
        <v>198</v>
      </c>
      <c r="B205" s="7" t="s">
        <v>669</v>
      </c>
      <c r="C205" s="7" t="s">
        <v>670</v>
      </c>
      <c r="D205" s="33"/>
      <c r="E205" s="12">
        <v>763.8</v>
      </c>
      <c r="F205" s="18"/>
      <c r="G205" s="8" t="s">
        <v>671</v>
      </c>
      <c r="H205" s="23"/>
      <c r="I205" s="23"/>
      <c r="J205" s="46">
        <v>2189000</v>
      </c>
      <c r="K205" s="252">
        <v>875000</v>
      </c>
      <c r="L205" s="18">
        <v>600</v>
      </c>
      <c r="M205" s="236"/>
      <c r="N205" s="252">
        <v>875000</v>
      </c>
      <c r="O205" s="236"/>
      <c r="P205" s="273">
        <f t="shared" si="3"/>
        <v>0</v>
      </c>
    </row>
    <row r="206" spans="1:16" ht="24" x14ac:dyDescent="0.2">
      <c r="A206" s="1">
        <v>199</v>
      </c>
      <c r="B206" s="7" t="s">
        <v>672</v>
      </c>
      <c r="C206" s="7" t="s">
        <v>673</v>
      </c>
      <c r="D206" s="33"/>
      <c r="E206" s="12">
        <v>1167</v>
      </c>
      <c r="F206" s="18"/>
      <c r="G206" s="8" t="s">
        <v>674</v>
      </c>
      <c r="H206" s="23"/>
      <c r="I206" s="23"/>
      <c r="J206" s="46">
        <v>1455000</v>
      </c>
      <c r="K206" s="252">
        <v>582000</v>
      </c>
      <c r="L206" s="18">
        <v>600</v>
      </c>
      <c r="M206" s="236"/>
      <c r="N206" s="252">
        <v>582000</v>
      </c>
      <c r="O206" s="236"/>
      <c r="P206" s="273">
        <f t="shared" si="3"/>
        <v>0</v>
      </c>
    </row>
    <row r="207" spans="1:16" ht="24" x14ac:dyDescent="0.2">
      <c r="A207" s="1">
        <v>200</v>
      </c>
      <c r="B207" s="7" t="s">
        <v>672</v>
      </c>
      <c r="C207" s="7" t="s">
        <v>673</v>
      </c>
      <c r="D207" s="33"/>
      <c r="E207" s="12">
        <v>586.20000000000005</v>
      </c>
      <c r="F207" s="18"/>
      <c r="G207" s="8" t="s">
        <v>675</v>
      </c>
      <c r="H207" s="23"/>
      <c r="I207" s="23"/>
      <c r="J207" s="46">
        <v>1909000</v>
      </c>
      <c r="K207" s="252">
        <v>764000</v>
      </c>
      <c r="L207" s="18">
        <v>600</v>
      </c>
      <c r="M207" s="236"/>
      <c r="N207" s="252">
        <v>764000</v>
      </c>
      <c r="O207" s="236"/>
      <c r="P207" s="273">
        <f t="shared" si="3"/>
        <v>0</v>
      </c>
    </row>
    <row r="208" spans="1:16" ht="36" x14ac:dyDescent="0.2">
      <c r="A208" s="1">
        <v>201</v>
      </c>
      <c r="B208" s="8" t="s">
        <v>676</v>
      </c>
      <c r="C208" s="8" t="s">
        <v>677</v>
      </c>
      <c r="D208" s="33"/>
      <c r="E208" s="9">
        <v>311</v>
      </c>
      <c r="F208" s="18"/>
      <c r="G208" s="8" t="s">
        <v>678</v>
      </c>
      <c r="H208" s="23"/>
      <c r="I208" s="23"/>
      <c r="J208" s="46">
        <v>197000</v>
      </c>
      <c r="K208" s="252">
        <v>79000</v>
      </c>
      <c r="L208" s="18">
        <v>600</v>
      </c>
      <c r="M208" s="236"/>
      <c r="N208" s="252">
        <v>79000</v>
      </c>
      <c r="O208" s="236"/>
      <c r="P208" s="273">
        <f t="shared" si="3"/>
        <v>0</v>
      </c>
    </row>
    <row r="209" spans="1:16" ht="24" x14ac:dyDescent="0.2">
      <c r="A209" s="1">
        <v>202</v>
      </c>
      <c r="B209" s="7" t="s">
        <v>679</v>
      </c>
      <c r="C209" s="7" t="s">
        <v>680</v>
      </c>
      <c r="D209" s="33"/>
      <c r="E209" s="12">
        <v>389</v>
      </c>
      <c r="F209" s="18"/>
      <c r="G209" s="8" t="s">
        <v>681</v>
      </c>
      <c r="H209" s="23"/>
      <c r="I209" s="23"/>
      <c r="J209" s="46">
        <v>1462000</v>
      </c>
      <c r="K209" s="252">
        <v>585000</v>
      </c>
      <c r="L209" s="18">
        <v>600</v>
      </c>
      <c r="M209" s="236"/>
      <c r="N209" s="252">
        <v>585000</v>
      </c>
      <c r="O209" s="236"/>
      <c r="P209" s="273">
        <f t="shared" si="3"/>
        <v>0</v>
      </c>
    </row>
    <row r="210" spans="1:16" ht="24" x14ac:dyDescent="0.2">
      <c r="A210" s="1">
        <v>203</v>
      </c>
      <c r="B210" s="7" t="s">
        <v>682</v>
      </c>
      <c r="C210" s="7" t="s">
        <v>683</v>
      </c>
      <c r="D210" s="33"/>
      <c r="E210" s="12">
        <v>1622</v>
      </c>
      <c r="F210" s="18"/>
      <c r="G210" s="8" t="s">
        <v>684</v>
      </c>
      <c r="H210" s="23"/>
      <c r="I210" s="23"/>
      <c r="J210" s="46">
        <v>3087000</v>
      </c>
      <c r="K210" s="252">
        <v>1164000</v>
      </c>
      <c r="L210" s="18">
        <v>300</v>
      </c>
      <c r="M210" s="236"/>
      <c r="N210" s="252">
        <v>1164000</v>
      </c>
      <c r="O210" s="236"/>
      <c r="P210" s="273">
        <f t="shared" si="3"/>
        <v>0</v>
      </c>
    </row>
    <row r="211" spans="1:16" ht="24" x14ac:dyDescent="0.2">
      <c r="A211" s="1">
        <v>204</v>
      </c>
      <c r="B211" s="8" t="s">
        <v>685</v>
      </c>
      <c r="C211" s="8" t="s">
        <v>686</v>
      </c>
      <c r="D211" s="33"/>
      <c r="E211" s="9">
        <v>800</v>
      </c>
      <c r="F211" s="18"/>
      <c r="G211" s="8" t="s">
        <v>687</v>
      </c>
      <c r="H211" s="23"/>
      <c r="I211" s="23"/>
      <c r="J211" s="46">
        <v>597000</v>
      </c>
      <c r="K211" s="252">
        <v>477000</v>
      </c>
      <c r="L211" s="18">
        <v>600</v>
      </c>
      <c r="M211" s="236"/>
      <c r="N211" s="252">
        <v>477000</v>
      </c>
      <c r="O211" s="236"/>
      <c r="P211" s="273">
        <f t="shared" si="3"/>
        <v>0</v>
      </c>
    </row>
    <row r="212" spans="1:16" ht="24" x14ac:dyDescent="0.2">
      <c r="A212" s="1">
        <v>205</v>
      </c>
      <c r="B212" s="7" t="s">
        <v>688</v>
      </c>
      <c r="C212" s="7" t="s">
        <v>689</v>
      </c>
      <c r="D212" s="33"/>
      <c r="E212" s="12">
        <v>3878</v>
      </c>
      <c r="F212" s="18"/>
      <c r="G212" s="8" t="s">
        <v>690</v>
      </c>
      <c r="H212" s="23"/>
      <c r="I212" s="23"/>
      <c r="J212" s="46">
        <v>6453000</v>
      </c>
      <c r="K212" s="252">
        <v>2581000</v>
      </c>
      <c r="L212" s="18">
        <v>600</v>
      </c>
      <c r="M212" s="236"/>
      <c r="N212" s="252">
        <v>2581000</v>
      </c>
      <c r="O212" s="236"/>
      <c r="P212" s="273">
        <f t="shared" si="3"/>
        <v>0</v>
      </c>
    </row>
    <row r="213" spans="1:16" ht="36" x14ac:dyDescent="0.2">
      <c r="A213" s="1">
        <v>206</v>
      </c>
      <c r="B213" s="7" t="s">
        <v>691</v>
      </c>
      <c r="C213" s="7" t="s">
        <v>692</v>
      </c>
      <c r="D213" s="33"/>
      <c r="E213" s="12">
        <v>86.1</v>
      </c>
      <c r="F213" s="18"/>
      <c r="G213" s="8" t="s">
        <v>690</v>
      </c>
      <c r="H213" s="23"/>
      <c r="I213" s="23"/>
      <c r="J213" s="46">
        <v>143000</v>
      </c>
      <c r="K213" s="252">
        <v>57000</v>
      </c>
      <c r="L213" s="18">
        <v>600</v>
      </c>
      <c r="M213" s="236"/>
      <c r="N213" s="252">
        <v>57000</v>
      </c>
      <c r="O213" s="236"/>
      <c r="P213" s="273">
        <f t="shared" si="3"/>
        <v>0</v>
      </c>
    </row>
    <row r="214" spans="1:16" ht="36" x14ac:dyDescent="0.2">
      <c r="A214" s="1">
        <v>207</v>
      </c>
      <c r="B214" s="7" t="s">
        <v>693</v>
      </c>
      <c r="C214" s="7" t="s">
        <v>694</v>
      </c>
      <c r="D214" s="33"/>
      <c r="E214" s="12">
        <v>81</v>
      </c>
      <c r="F214" s="18"/>
      <c r="G214" s="8" t="s">
        <v>695</v>
      </c>
      <c r="H214" s="23"/>
      <c r="I214" s="23"/>
      <c r="J214" s="46">
        <v>39000</v>
      </c>
      <c r="K214" s="252">
        <v>16000</v>
      </c>
      <c r="L214" s="18">
        <v>600</v>
      </c>
      <c r="M214" s="236"/>
      <c r="N214" s="252">
        <v>16000</v>
      </c>
      <c r="O214" s="236"/>
      <c r="P214" s="273">
        <f t="shared" si="3"/>
        <v>0</v>
      </c>
    </row>
    <row r="215" spans="1:16" ht="36" x14ac:dyDescent="0.2">
      <c r="A215" s="1">
        <v>208</v>
      </c>
      <c r="B215" s="7" t="s">
        <v>696</v>
      </c>
      <c r="C215" s="7" t="s">
        <v>697</v>
      </c>
      <c r="D215" s="33"/>
      <c r="E215" s="12">
        <v>1800</v>
      </c>
      <c r="F215" s="18"/>
      <c r="G215" s="8" t="s">
        <v>698</v>
      </c>
      <c r="H215" s="23"/>
      <c r="I215" s="23"/>
      <c r="J215" s="46">
        <v>2813000</v>
      </c>
      <c r="K215" s="252">
        <v>1125000</v>
      </c>
      <c r="L215" s="18">
        <v>600</v>
      </c>
      <c r="M215" s="236"/>
      <c r="N215" s="252">
        <v>1125000</v>
      </c>
      <c r="O215" s="236"/>
      <c r="P215" s="273">
        <f t="shared" si="3"/>
        <v>0</v>
      </c>
    </row>
    <row r="216" spans="1:16" ht="36" x14ac:dyDescent="0.2">
      <c r="A216" s="1">
        <v>209</v>
      </c>
      <c r="B216" s="8" t="s">
        <v>699</v>
      </c>
      <c r="C216" s="8" t="s">
        <v>700</v>
      </c>
      <c r="D216" s="33"/>
      <c r="E216" s="9">
        <v>653</v>
      </c>
      <c r="F216" s="18"/>
      <c r="G216" s="8" t="s">
        <v>701</v>
      </c>
      <c r="H216" s="23"/>
      <c r="I216" s="23"/>
      <c r="J216" s="46">
        <v>413000</v>
      </c>
      <c r="K216" s="252">
        <v>165000</v>
      </c>
      <c r="L216" s="18">
        <v>600</v>
      </c>
      <c r="M216" s="236"/>
      <c r="N216" s="252">
        <v>165000</v>
      </c>
      <c r="O216" s="236"/>
      <c r="P216" s="273">
        <f t="shared" si="3"/>
        <v>0</v>
      </c>
    </row>
    <row r="217" spans="1:16" ht="24" x14ac:dyDescent="0.2">
      <c r="A217" s="1">
        <v>210</v>
      </c>
      <c r="B217" s="7" t="s">
        <v>702</v>
      </c>
      <c r="C217" s="7" t="s">
        <v>703</v>
      </c>
      <c r="D217" s="33"/>
      <c r="E217" s="12">
        <v>425</v>
      </c>
      <c r="F217" s="18"/>
      <c r="G217" s="8" t="s">
        <v>704</v>
      </c>
      <c r="H217" s="23"/>
      <c r="I217" s="23"/>
      <c r="J217" s="46">
        <v>1782000</v>
      </c>
      <c r="K217" s="252">
        <v>713000</v>
      </c>
      <c r="L217" s="18">
        <v>600</v>
      </c>
      <c r="M217" s="236"/>
      <c r="N217" s="252">
        <v>713000</v>
      </c>
      <c r="O217" s="236"/>
      <c r="P217" s="273">
        <f t="shared" si="3"/>
        <v>0</v>
      </c>
    </row>
    <row r="218" spans="1:16" ht="36" x14ac:dyDescent="0.2">
      <c r="A218" s="1">
        <v>211</v>
      </c>
      <c r="B218" s="8" t="s">
        <v>705</v>
      </c>
      <c r="C218" s="8" t="s">
        <v>706</v>
      </c>
      <c r="D218" s="33"/>
      <c r="E218" s="9">
        <v>986.7</v>
      </c>
      <c r="F218" s="18"/>
      <c r="G218" s="8" t="s">
        <v>707</v>
      </c>
      <c r="H218" s="23"/>
      <c r="I218" s="23"/>
      <c r="J218" s="46">
        <v>1489000</v>
      </c>
      <c r="K218" s="252">
        <v>595000</v>
      </c>
      <c r="L218" s="18">
        <v>600</v>
      </c>
      <c r="M218" s="236"/>
      <c r="N218" s="252">
        <v>595000</v>
      </c>
      <c r="O218" s="236"/>
      <c r="P218" s="273">
        <f t="shared" si="3"/>
        <v>0</v>
      </c>
    </row>
    <row r="219" spans="1:16" ht="36" x14ac:dyDescent="0.2">
      <c r="A219" s="1">
        <v>212</v>
      </c>
      <c r="B219" s="7" t="s">
        <v>708</v>
      </c>
      <c r="C219" s="7" t="s">
        <v>709</v>
      </c>
      <c r="D219" s="33"/>
      <c r="E219" s="12">
        <v>78</v>
      </c>
      <c r="F219" s="18"/>
      <c r="G219" s="8" t="s">
        <v>710</v>
      </c>
      <c r="H219" s="23"/>
      <c r="I219" s="23"/>
      <c r="J219" s="46">
        <v>130000</v>
      </c>
      <c r="K219" s="252">
        <v>52000</v>
      </c>
      <c r="L219" s="18">
        <v>600</v>
      </c>
      <c r="M219" s="236"/>
      <c r="N219" s="252">
        <v>52000</v>
      </c>
      <c r="O219" s="236"/>
      <c r="P219" s="273">
        <f t="shared" si="3"/>
        <v>0</v>
      </c>
    </row>
    <row r="220" spans="1:16" ht="36" x14ac:dyDescent="0.2">
      <c r="A220" s="1">
        <v>213</v>
      </c>
      <c r="B220" s="7" t="s">
        <v>711</v>
      </c>
      <c r="C220" s="7" t="s">
        <v>712</v>
      </c>
      <c r="D220" s="33"/>
      <c r="E220" s="12">
        <v>291</v>
      </c>
      <c r="F220" s="18"/>
      <c r="G220" s="8" t="s">
        <v>713</v>
      </c>
      <c r="H220" s="23"/>
      <c r="I220" s="23"/>
      <c r="J220" s="46">
        <v>488000</v>
      </c>
      <c r="K220" s="252">
        <v>195000</v>
      </c>
      <c r="L220" s="18">
        <v>600</v>
      </c>
      <c r="M220" s="236"/>
      <c r="N220" s="252">
        <v>195000</v>
      </c>
      <c r="O220" s="236"/>
      <c r="P220" s="273">
        <f t="shared" si="3"/>
        <v>0</v>
      </c>
    </row>
    <row r="221" spans="1:16" ht="36" x14ac:dyDescent="0.2">
      <c r="A221" s="1">
        <v>214</v>
      </c>
      <c r="B221" s="7" t="s">
        <v>714</v>
      </c>
      <c r="C221" s="7" t="s">
        <v>715</v>
      </c>
      <c r="D221" s="33"/>
      <c r="E221" s="12">
        <v>235.2</v>
      </c>
      <c r="F221" s="18"/>
      <c r="G221" s="8" t="s">
        <v>710</v>
      </c>
      <c r="H221" s="23"/>
      <c r="I221" s="23"/>
      <c r="J221" s="46">
        <v>391000</v>
      </c>
      <c r="K221" s="252">
        <v>157000</v>
      </c>
      <c r="L221" s="18">
        <v>600</v>
      </c>
      <c r="M221" s="236"/>
      <c r="N221" s="252">
        <v>157000</v>
      </c>
      <c r="O221" s="236"/>
      <c r="P221" s="273">
        <f t="shared" si="3"/>
        <v>0</v>
      </c>
    </row>
    <row r="222" spans="1:16" ht="36" x14ac:dyDescent="0.2">
      <c r="A222" s="1">
        <v>215</v>
      </c>
      <c r="B222" s="7" t="s">
        <v>716</v>
      </c>
      <c r="C222" s="7" t="s">
        <v>717</v>
      </c>
      <c r="D222" s="33"/>
      <c r="E222" s="12">
        <v>224.7</v>
      </c>
      <c r="F222" s="18"/>
      <c r="G222" s="8" t="s">
        <v>674</v>
      </c>
      <c r="H222" s="23"/>
      <c r="I222" s="23"/>
      <c r="J222" s="46">
        <v>280000</v>
      </c>
      <c r="K222" s="252">
        <v>112000</v>
      </c>
      <c r="L222" s="18">
        <v>600</v>
      </c>
      <c r="M222" s="236"/>
      <c r="N222" s="252">
        <v>112000</v>
      </c>
      <c r="O222" s="236"/>
      <c r="P222" s="273">
        <f t="shared" si="3"/>
        <v>0</v>
      </c>
    </row>
    <row r="223" spans="1:16" ht="36" x14ac:dyDescent="0.2">
      <c r="A223" s="1">
        <v>216</v>
      </c>
      <c r="B223" s="7" t="s">
        <v>718</v>
      </c>
      <c r="C223" s="7" t="s">
        <v>719</v>
      </c>
      <c r="D223" s="33"/>
      <c r="E223" s="12">
        <v>84.7</v>
      </c>
      <c r="F223" s="18"/>
      <c r="G223" s="8" t="s">
        <v>720</v>
      </c>
      <c r="H223" s="23"/>
      <c r="I223" s="23"/>
      <c r="J223" s="46">
        <v>131000</v>
      </c>
      <c r="K223" s="252">
        <v>52000</v>
      </c>
      <c r="L223" s="18">
        <v>600</v>
      </c>
      <c r="M223" s="236"/>
      <c r="N223" s="252">
        <v>52000</v>
      </c>
      <c r="O223" s="236"/>
      <c r="P223" s="273">
        <f t="shared" si="3"/>
        <v>0</v>
      </c>
    </row>
    <row r="224" spans="1:16" ht="36" x14ac:dyDescent="0.2">
      <c r="A224" s="1">
        <v>217</v>
      </c>
      <c r="B224" s="7" t="s">
        <v>721</v>
      </c>
      <c r="C224" s="7" t="s">
        <v>722</v>
      </c>
      <c r="D224" s="33"/>
      <c r="E224" s="12">
        <v>61.5</v>
      </c>
      <c r="F224" s="18"/>
      <c r="G224" s="8" t="s">
        <v>723</v>
      </c>
      <c r="H224" s="23"/>
      <c r="I224" s="23"/>
      <c r="J224" s="46">
        <v>46000</v>
      </c>
      <c r="K224" s="252">
        <v>37000</v>
      </c>
      <c r="L224" s="18">
        <v>600</v>
      </c>
      <c r="M224" s="236"/>
      <c r="N224" s="252">
        <v>37000</v>
      </c>
      <c r="O224" s="236"/>
      <c r="P224" s="273">
        <f t="shared" si="3"/>
        <v>0</v>
      </c>
    </row>
    <row r="225" spans="1:16" ht="36" x14ac:dyDescent="0.2">
      <c r="A225" s="1">
        <v>218</v>
      </c>
      <c r="B225" s="7" t="s">
        <v>724</v>
      </c>
      <c r="C225" s="7" t="s">
        <v>725</v>
      </c>
      <c r="D225" s="33"/>
      <c r="E225" s="12">
        <v>128</v>
      </c>
      <c r="F225" s="18"/>
      <c r="G225" s="8" t="s">
        <v>726</v>
      </c>
      <c r="H225" s="23"/>
      <c r="I225" s="23"/>
      <c r="J225" s="46">
        <v>213000</v>
      </c>
      <c r="K225" s="252">
        <v>85000</v>
      </c>
      <c r="L225" s="18">
        <v>600</v>
      </c>
      <c r="M225" s="236"/>
      <c r="N225" s="252">
        <v>85000</v>
      </c>
      <c r="O225" s="236"/>
      <c r="P225" s="273">
        <f t="shared" si="3"/>
        <v>0</v>
      </c>
    </row>
    <row r="226" spans="1:16" ht="36" x14ac:dyDescent="0.2">
      <c r="A226" s="1">
        <v>219</v>
      </c>
      <c r="B226" s="7" t="s">
        <v>727</v>
      </c>
      <c r="C226" s="7" t="s">
        <v>728</v>
      </c>
      <c r="D226" s="33"/>
      <c r="E226" s="12">
        <v>120</v>
      </c>
      <c r="F226" s="18"/>
      <c r="G226" s="8" t="s">
        <v>729</v>
      </c>
      <c r="H226" s="23"/>
      <c r="I226" s="23"/>
      <c r="J226" s="46">
        <v>140000</v>
      </c>
      <c r="K226" s="252">
        <v>28000</v>
      </c>
      <c r="L226" s="18">
        <v>300</v>
      </c>
      <c r="M226" s="236"/>
      <c r="N226" s="252">
        <v>28000</v>
      </c>
      <c r="O226" s="236"/>
      <c r="P226" s="273">
        <f t="shared" si="3"/>
        <v>0</v>
      </c>
    </row>
    <row r="227" spans="1:16" ht="36" x14ac:dyDescent="0.2">
      <c r="A227" s="1">
        <v>220</v>
      </c>
      <c r="B227" s="7" t="s">
        <v>730</v>
      </c>
      <c r="C227" s="7" t="s">
        <v>731</v>
      </c>
      <c r="D227" s="33"/>
      <c r="E227" s="12">
        <v>88</v>
      </c>
      <c r="F227" s="18"/>
      <c r="G227" s="8" t="s">
        <v>732</v>
      </c>
      <c r="H227" s="23"/>
      <c r="I227" s="23"/>
      <c r="J227" s="46">
        <v>103000</v>
      </c>
      <c r="K227" s="252">
        <v>82000</v>
      </c>
      <c r="L227" s="18">
        <v>600</v>
      </c>
      <c r="M227" s="236"/>
      <c r="N227" s="252">
        <v>82000</v>
      </c>
      <c r="O227" s="236"/>
      <c r="P227" s="273">
        <f t="shared" si="3"/>
        <v>0</v>
      </c>
    </row>
    <row r="228" spans="1:16" ht="36" x14ac:dyDescent="0.2">
      <c r="A228" s="1">
        <v>221</v>
      </c>
      <c r="B228" s="7" t="s">
        <v>733</v>
      </c>
      <c r="C228" s="7" t="s">
        <v>734</v>
      </c>
      <c r="D228" s="33"/>
      <c r="E228" s="12">
        <v>127.5</v>
      </c>
      <c r="F228" s="18"/>
      <c r="G228" s="8" t="s">
        <v>674</v>
      </c>
      <c r="H228" s="23"/>
      <c r="I228" s="23"/>
      <c r="J228" s="46">
        <v>106000</v>
      </c>
      <c r="K228" s="252">
        <v>43000</v>
      </c>
      <c r="L228" s="18">
        <v>600</v>
      </c>
      <c r="M228" s="236"/>
      <c r="N228" s="252">
        <v>43000</v>
      </c>
      <c r="O228" s="236"/>
      <c r="P228" s="273">
        <f t="shared" si="3"/>
        <v>0</v>
      </c>
    </row>
    <row r="229" spans="1:16" ht="24" x14ac:dyDescent="0.2">
      <c r="A229" s="1">
        <v>222</v>
      </c>
      <c r="B229" s="7" t="s">
        <v>735</v>
      </c>
      <c r="C229" s="7" t="s">
        <v>736</v>
      </c>
      <c r="D229" s="33"/>
      <c r="E229" s="12">
        <v>247.2</v>
      </c>
      <c r="F229" s="18"/>
      <c r="G229" s="8" t="s">
        <v>737</v>
      </c>
      <c r="H229" s="23"/>
      <c r="I229" s="23"/>
      <c r="J229" s="46">
        <v>119000</v>
      </c>
      <c r="K229" s="252">
        <v>48000</v>
      </c>
      <c r="L229" s="18">
        <v>600</v>
      </c>
      <c r="M229" s="236"/>
      <c r="N229" s="252">
        <v>48000</v>
      </c>
      <c r="O229" s="236"/>
      <c r="P229" s="273">
        <f t="shared" si="3"/>
        <v>0</v>
      </c>
    </row>
    <row r="230" spans="1:16" ht="24" x14ac:dyDescent="0.2">
      <c r="A230" s="1">
        <v>223</v>
      </c>
      <c r="B230" s="7" t="s">
        <v>738</v>
      </c>
      <c r="C230" s="7" t="s">
        <v>739</v>
      </c>
      <c r="D230" s="33"/>
      <c r="E230" s="12">
        <v>200</v>
      </c>
      <c r="F230" s="18"/>
      <c r="G230" s="8" t="s">
        <v>740</v>
      </c>
      <c r="H230" s="23"/>
      <c r="I230" s="23"/>
      <c r="J230" s="46">
        <v>454000</v>
      </c>
      <c r="K230" s="252">
        <v>182000</v>
      </c>
      <c r="L230" s="18">
        <v>600</v>
      </c>
      <c r="M230" s="236"/>
      <c r="N230" s="252">
        <v>182000</v>
      </c>
      <c r="O230" s="236"/>
      <c r="P230" s="273">
        <f t="shared" si="3"/>
        <v>0</v>
      </c>
    </row>
    <row r="231" spans="1:16" ht="24" x14ac:dyDescent="0.2">
      <c r="A231" s="1">
        <v>224</v>
      </c>
      <c r="B231" s="7" t="s">
        <v>741</v>
      </c>
      <c r="C231" s="7" t="s">
        <v>742</v>
      </c>
      <c r="D231" s="33"/>
      <c r="E231" s="12">
        <v>62.2</v>
      </c>
      <c r="F231" s="18"/>
      <c r="G231" s="8" t="s">
        <v>743</v>
      </c>
      <c r="H231" s="23"/>
      <c r="I231" s="23"/>
      <c r="J231" s="46">
        <v>57000</v>
      </c>
      <c r="K231" s="252">
        <v>23000</v>
      </c>
      <c r="L231" s="18">
        <v>600</v>
      </c>
      <c r="M231" s="236"/>
      <c r="N231" s="252">
        <v>23000</v>
      </c>
      <c r="O231" s="236"/>
      <c r="P231" s="273">
        <f t="shared" si="3"/>
        <v>0</v>
      </c>
    </row>
    <row r="232" spans="1:16" ht="24" x14ac:dyDescent="0.2">
      <c r="A232" s="1">
        <v>225</v>
      </c>
      <c r="B232" s="7" t="s">
        <v>744</v>
      </c>
      <c r="C232" s="7" t="s">
        <v>745</v>
      </c>
      <c r="D232" s="33"/>
      <c r="E232" s="12">
        <v>725</v>
      </c>
      <c r="F232" s="18"/>
      <c r="G232" s="8" t="s">
        <v>746</v>
      </c>
      <c r="H232" s="23"/>
      <c r="I232" s="23"/>
      <c r="J232" s="46">
        <v>1775000</v>
      </c>
      <c r="K232" s="252">
        <v>710000</v>
      </c>
      <c r="L232" s="18">
        <v>600</v>
      </c>
      <c r="M232" s="236"/>
      <c r="N232" s="252">
        <v>710000</v>
      </c>
      <c r="O232" s="236"/>
      <c r="P232" s="273">
        <f t="shared" si="3"/>
        <v>0</v>
      </c>
    </row>
    <row r="233" spans="1:16" ht="24" x14ac:dyDescent="0.2">
      <c r="A233" s="1">
        <v>226</v>
      </c>
      <c r="B233" s="7" t="s">
        <v>747</v>
      </c>
      <c r="C233" s="7" t="s">
        <v>748</v>
      </c>
      <c r="D233" s="33"/>
      <c r="E233" s="12">
        <v>108.5</v>
      </c>
      <c r="F233" s="18"/>
      <c r="G233" s="8" t="s">
        <v>749</v>
      </c>
      <c r="H233" s="23"/>
      <c r="I233" s="23"/>
      <c r="J233" s="46">
        <v>168000</v>
      </c>
      <c r="K233" s="252">
        <v>67000</v>
      </c>
      <c r="L233" s="18">
        <v>600</v>
      </c>
      <c r="M233" s="236"/>
      <c r="N233" s="252">
        <v>67000</v>
      </c>
      <c r="O233" s="236"/>
      <c r="P233" s="273">
        <f t="shared" si="3"/>
        <v>0</v>
      </c>
    </row>
    <row r="234" spans="1:16" ht="24" x14ac:dyDescent="0.2">
      <c r="A234" s="1">
        <v>227</v>
      </c>
      <c r="B234" s="7" t="s">
        <v>750</v>
      </c>
      <c r="C234" s="7" t="s">
        <v>751</v>
      </c>
      <c r="D234" s="33"/>
      <c r="E234" s="12">
        <v>21.4</v>
      </c>
      <c r="F234" s="18"/>
      <c r="G234" s="8" t="s">
        <v>732</v>
      </c>
      <c r="H234" s="23"/>
      <c r="I234" s="23"/>
      <c r="J234" s="46">
        <v>25000</v>
      </c>
      <c r="K234" s="252">
        <v>20000</v>
      </c>
      <c r="L234" s="18">
        <v>600</v>
      </c>
      <c r="M234" s="236"/>
      <c r="N234" s="252">
        <v>20000</v>
      </c>
      <c r="O234" s="236"/>
      <c r="P234" s="273">
        <f t="shared" si="3"/>
        <v>0</v>
      </c>
    </row>
    <row r="235" spans="1:16" ht="24" x14ac:dyDescent="0.2">
      <c r="A235" s="1">
        <v>228</v>
      </c>
      <c r="B235" s="7" t="s">
        <v>752</v>
      </c>
      <c r="C235" s="7" t="s">
        <v>753</v>
      </c>
      <c r="D235" s="33"/>
      <c r="E235" s="12">
        <v>38.299999999999997</v>
      </c>
      <c r="F235" s="18"/>
      <c r="G235" s="8" t="s">
        <v>749</v>
      </c>
      <c r="H235" s="23"/>
      <c r="I235" s="23"/>
      <c r="J235" s="46">
        <v>59000</v>
      </c>
      <c r="K235" s="252">
        <v>24000</v>
      </c>
      <c r="L235" s="18">
        <v>600</v>
      </c>
      <c r="M235" s="236"/>
      <c r="N235" s="252">
        <v>24000</v>
      </c>
      <c r="O235" s="236"/>
      <c r="P235" s="273">
        <f t="shared" si="3"/>
        <v>0</v>
      </c>
    </row>
    <row r="236" spans="1:16" ht="24" x14ac:dyDescent="0.2">
      <c r="A236" s="1">
        <v>229</v>
      </c>
      <c r="B236" s="7" t="s">
        <v>754</v>
      </c>
      <c r="C236" s="7" t="s">
        <v>755</v>
      </c>
      <c r="D236" s="33"/>
      <c r="E236" s="12">
        <v>37</v>
      </c>
      <c r="F236" s="18"/>
      <c r="G236" s="8" t="s">
        <v>756</v>
      </c>
      <c r="H236" s="23"/>
      <c r="I236" s="23"/>
      <c r="J236" s="46">
        <v>341000</v>
      </c>
      <c r="K236" s="252">
        <v>137000</v>
      </c>
      <c r="L236" s="18">
        <v>600</v>
      </c>
      <c r="M236" s="236"/>
      <c r="N236" s="252">
        <v>137000</v>
      </c>
      <c r="O236" s="236"/>
      <c r="P236" s="273">
        <f t="shared" si="3"/>
        <v>0</v>
      </c>
    </row>
    <row r="237" spans="1:16" ht="24" x14ac:dyDescent="0.2">
      <c r="A237" s="1">
        <v>230</v>
      </c>
      <c r="B237" s="7" t="s">
        <v>757</v>
      </c>
      <c r="C237" s="7" t="s">
        <v>758</v>
      </c>
      <c r="D237" s="33"/>
      <c r="E237" s="12">
        <v>79.8</v>
      </c>
      <c r="F237" s="18"/>
      <c r="G237" s="8" t="s">
        <v>749</v>
      </c>
      <c r="H237" s="23"/>
      <c r="I237" s="23"/>
      <c r="J237" s="46">
        <v>156000</v>
      </c>
      <c r="K237" s="252">
        <v>62000</v>
      </c>
      <c r="L237" s="18">
        <v>600</v>
      </c>
      <c r="M237" s="236"/>
      <c r="N237" s="252">
        <v>62000</v>
      </c>
      <c r="O237" s="236"/>
      <c r="P237" s="273">
        <f t="shared" si="3"/>
        <v>0</v>
      </c>
    </row>
    <row r="238" spans="1:16" ht="24" x14ac:dyDescent="0.2">
      <c r="A238" s="1">
        <v>231</v>
      </c>
      <c r="B238" s="7" t="s">
        <v>759</v>
      </c>
      <c r="C238" s="7" t="s">
        <v>760</v>
      </c>
      <c r="D238" s="33"/>
      <c r="E238" s="12">
        <v>131.5</v>
      </c>
      <c r="F238" s="18"/>
      <c r="G238" s="8" t="s">
        <v>749</v>
      </c>
      <c r="H238" s="23"/>
      <c r="I238" s="23"/>
      <c r="J238" s="46">
        <v>219000</v>
      </c>
      <c r="K238" s="252">
        <v>88000</v>
      </c>
      <c r="L238" s="18">
        <v>600</v>
      </c>
      <c r="M238" s="236"/>
      <c r="N238" s="252">
        <v>88000</v>
      </c>
      <c r="O238" s="236"/>
      <c r="P238" s="273">
        <f t="shared" si="3"/>
        <v>0</v>
      </c>
    </row>
    <row r="239" spans="1:16" ht="24" x14ac:dyDescent="0.2">
      <c r="A239" s="1">
        <v>232</v>
      </c>
      <c r="B239" s="7" t="s">
        <v>761</v>
      </c>
      <c r="C239" s="7" t="s">
        <v>762</v>
      </c>
      <c r="D239" s="33"/>
      <c r="E239" s="12">
        <v>80.2</v>
      </c>
      <c r="F239" s="18"/>
      <c r="G239" s="8" t="s">
        <v>749</v>
      </c>
      <c r="H239" s="23"/>
      <c r="I239" s="23"/>
      <c r="J239" s="46">
        <v>133000</v>
      </c>
      <c r="K239" s="252">
        <v>53000</v>
      </c>
      <c r="L239" s="18">
        <v>600</v>
      </c>
      <c r="M239" s="236"/>
      <c r="N239" s="252">
        <v>53000</v>
      </c>
      <c r="O239" s="236"/>
      <c r="P239" s="273">
        <f t="shared" si="3"/>
        <v>0</v>
      </c>
    </row>
    <row r="240" spans="1:16" ht="24" x14ac:dyDescent="0.2">
      <c r="A240" s="1">
        <v>233</v>
      </c>
      <c r="B240" s="7" t="s">
        <v>763</v>
      </c>
      <c r="C240" s="7" t="s">
        <v>764</v>
      </c>
      <c r="D240" s="33"/>
      <c r="E240" s="12">
        <v>88.7</v>
      </c>
      <c r="F240" s="18"/>
      <c r="G240" s="8" t="s">
        <v>749</v>
      </c>
      <c r="H240" s="23"/>
      <c r="I240" s="23"/>
      <c r="J240" s="46">
        <v>148000</v>
      </c>
      <c r="K240" s="252">
        <v>59000</v>
      </c>
      <c r="L240" s="18">
        <v>600</v>
      </c>
      <c r="M240" s="236"/>
      <c r="N240" s="252">
        <v>59000</v>
      </c>
      <c r="O240" s="236"/>
      <c r="P240" s="273">
        <f t="shared" si="3"/>
        <v>0</v>
      </c>
    </row>
    <row r="241" spans="1:16" ht="24" x14ac:dyDescent="0.2">
      <c r="A241" s="1">
        <v>234</v>
      </c>
      <c r="B241" s="7" t="s">
        <v>765</v>
      </c>
      <c r="C241" s="7" t="s">
        <v>766</v>
      </c>
      <c r="D241" s="33"/>
      <c r="E241" s="12">
        <v>214.7</v>
      </c>
      <c r="F241" s="18"/>
      <c r="G241" s="8" t="s">
        <v>671</v>
      </c>
      <c r="H241" s="23"/>
      <c r="I241" s="23"/>
      <c r="J241" s="46">
        <v>483000</v>
      </c>
      <c r="K241" s="252">
        <v>193000</v>
      </c>
      <c r="L241" s="18">
        <v>600</v>
      </c>
      <c r="M241" s="236"/>
      <c r="N241" s="252">
        <v>193000</v>
      </c>
      <c r="O241" s="236"/>
      <c r="P241" s="273">
        <f t="shared" si="3"/>
        <v>0</v>
      </c>
    </row>
    <row r="242" spans="1:16" ht="24" x14ac:dyDescent="0.2">
      <c r="A242" s="1">
        <v>235</v>
      </c>
      <c r="B242" s="7" t="s">
        <v>767</v>
      </c>
      <c r="C242" s="7" t="s">
        <v>768</v>
      </c>
      <c r="D242" s="33"/>
      <c r="E242" s="12">
        <v>103.3</v>
      </c>
      <c r="F242" s="18"/>
      <c r="G242" s="8" t="s">
        <v>690</v>
      </c>
      <c r="H242" s="23"/>
      <c r="I242" s="23"/>
      <c r="J242" s="46">
        <v>172000</v>
      </c>
      <c r="K242" s="252">
        <v>69000</v>
      </c>
      <c r="L242" s="18">
        <v>600</v>
      </c>
      <c r="M242" s="236"/>
      <c r="N242" s="252">
        <v>69000</v>
      </c>
      <c r="O242" s="236"/>
      <c r="P242" s="273">
        <f t="shared" si="3"/>
        <v>0</v>
      </c>
    </row>
    <row r="243" spans="1:16" ht="24" x14ac:dyDescent="0.2">
      <c r="A243" s="1">
        <v>236</v>
      </c>
      <c r="B243" s="7" t="s">
        <v>769</v>
      </c>
      <c r="C243" s="7" t="s">
        <v>770</v>
      </c>
      <c r="D243" s="33"/>
      <c r="E243" s="12">
        <v>110</v>
      </c>
      <c r="F243" s="18"/>
      <c r="G243" s="8" t="s">
        <v>771</v>
      </c>
      <c r="H243" s="23"/>
      <c r="I243" s="23"/>
      <c r="J243" s="46">
        <v>101000</v>
      </c>
      <c r="K243" s="252">
        <v>41000</v>
      </c>
      <c r="L243" s="18">
        <v>600</v>
      </c>
      <c r="M243" s="236"/>
      <c r="N243" s="252">
        <v>41000</v>
      </c>
      <c r="O243" s="236"/>
      <c r="P243" s="273">
        <f t="shared" si="3"/>
        <v>0</v>
      </c>
    </row>
    <row r="244" spans="1:16" ht="24" x14ac:dyDescent="0.2">
      <c r="A244" s="1">
        <v>237</v>
      </c>
      <c r="B244" s="7" t="s">
        <v>772</v>
      </c>
      <c r="C244" s="7" t="s">
        <v>773</v>
      </c>
      <c r="D244" s="33"/>
      <c r="E244" s="12">
        <v>83.3</v>
      </c>
      <c r="F244" s="18"/>
      <c r="G244" s="8" t="s">
        <v>695</v>
      </c>
      <c r="H244" s="23"/>
      <c r="I244" s="23"/>
      <c r="J244" s="46">
        <v>70000</v>
      </c>
      <c r="K244" s="252">
        <v>28000</v>
      </c>
      <c r="L244" s="18">
        <v>600</v>
      </c>
      <c r="M244" s="236"/>
      <c r="N244" s="252">
        <v>28000</v>
      </c>
      <c r="O244" s="236"/>
      <c r="P244" s="273">
        <f t="shared" si="3"/>
        <v>0</v>
      </c>
    </row>
    <row r="245" spans="1:16" ht="24" x14ac:dyDescent="0.2">
      <c r="A245" s="1">
        <v>238</v>
      </c>
      <c r="B245" s="7" t="s">
        <v>774</v>
      </c>
      <c r="C245" s="7" t="s">
        <v>775</v>
      </c>
      <c r="D245" s="33"/>
      <c r="E245" s="12">
        <v>102.7</v>
      </c>
      <c r="F245" s="18"/>
      <c r="G245" s="8" t="s">
        <v>749</v>
      </c>
      <c r="H245" s="23"/>
      <c r="I245" s="23"/>
      <c r="J245" s="46">
        <v>159000</v>
      </c>
      <c r="K245" s="252">
        <v>64000</v>
      </c>
      <c r="L245" s="18">
        <v>600</v>
      </c>
      <c r="M245" s="236"/>
      <c r="N245" s="252">
        <v>64000</v>
      </c>
      <c r="O245" s="236"/>
      <c r="P245" s="273">
        <f t="shared" si="3"/>
        <v>0</v>
      </c>
    </row>
    <row r="246" spans="1:16" ht="36" x14ac:dyDescent="0.2">
      <c r="A246" s="1">
        <v>239</v>
      </c>
      <c r="B246" s="7" t="s">
        <v>776</v>
      </c>
      <c r="C246" s="7" t="s">
        <v>777</v>
      </c>
      <c r="D246" s="33"/>
      <c r="E246" s="12">
        <v>195.5</v>
      </c>
      <c r="F246" s="18"/>
      <c r="G246" s="8" t="s">
        <v>674</v>
      </c>
      <c r="H246" s="23"/>
      <c r="I246" s="23"/>
      <c r="J246" s="46">
        <v>189000</v>
      </c>
      <c r="K246" s="252">
        <v>76000</v>
      </c>
      <c r="L246" s="18">
        <v>600</v>
      </c>
      <c r="M246" s="236"/>
      <c r="N246" s="252">
        <v>76000</v>
      </c>
      <c r="O246" s="236"/>
      <c r="P246" s="273">
        <f t="shared" si="3"/>
        <v>0</v>
      </c>
    </row>
    <row r="247" spans="1:16" ht="36" x14ac:dyDescent="0.2">
      <c r="A247" s="1">
        <v>240</v>
      </c>
      <c r="B247" s="7" t="s">
        <v>778</v>
      </c>
      <c r="C247" s="7" t="s">
        <v>779</v>
      </c>
      <c r="D247" s="33"/>
      <c r="E247" s="12">
        <v>168</v>
      </c>
      <c r="F247" s="18"/>
      <c r="G247" s="8" t="s">
        <v>780</v>
      </c>
      <c r="H247" s="23"/>
      <c r="I247" s="23"/>
      <c r="J247" s="46">
        <v>106000</v>
      </c>
      <c r="K247" s="252">
        <v>42000</v>
      </c>
      <c r="L247" s="18">
        <v>600</v>
      </c>
      <c r="M247" s="236"/>
      <c r="N247" s="252">
        <v>42000</v>
      </c>
      <c r="O247" s="236"/>
      <c r="P247" s="273">
        <f t="shared" si="3"/>
        <v>0</v>
      </c>
    </row>
    <row r="248" spans="1:16" ht="24" x14ac:dyDescent="0.2">
      <c r="A248" s="1">
        <v>241</v>
      </c>
      <c r="B248" s="8" t="s">
        <v>781</v>
      </c>
      <c r="C248" s="8" t="s">
        <v>782</v>
      </c>
      <c r="D248" s="33"/>
      <c r="E248" s="9">
        <v>1325</v>
      </c>
      <c r="F248" s="18"/>
      <c r="G248" s="8" t="s">
        <v>783</v>
      </c>
      <c r="H248" s="23"/>
      <c r="I248" s="23"/>
      <c r="J248" s="46">
        <v>2205000</v>
      </c>
      <c r="K248" s="252">
        <v>882000</v>
      </c>
      <c r="L248" s="18">
        <v>600</v>
      </c>
      <c r="M248" s="236"/>
      <c r="N248" s="252">
        <v>882000</v>
      </c>
      <c r="O248" s="236"/>
      <c r="P248" s="273">
        <f t="shared" si="3"/>
        <v>0</v>
      </c>
    </row>
    <row r="249" spans="1:16" ht="24" x14ac:dyDescent="0.2">
      <c r="A249" s="1">
        <v>242</v>
      </c>
      <c r="B249" s="7" t="s">
        <v>784</v>
      </c>
      <c r="C249" s="7" t="s">
        <v>785</v>
      </c>
      <c r="D249" s="33"/>
      <c r="E249" s="12">
        <v>130</v>
      </c>
      <c r="F249" s="18"/>
      <c r="G249" s="8" t="s">
        <v>786</v>
      </c>
      <c r="H249" s="23"/>
      <c r="I249" s="23"/>
      <c r="J249" s="46">
        <v>115000</v>
      </c>
      <c r="K249" s="252">
        <v>46000</v>
      </c>
      <c r="L249" s="18">
        <v>600</v>
      </c>
      <c r="M249" s="236"/>
      <c r="N249" s="252">
        <v>46000</v>
      </c>
      <c r="O249" s="236"/>
      <c r="P249" s="273">
        <f t="shared" si="3"/>
        <v>0</v>
      </c>
    </row>
    <row r="250" spans="1:16" ht="36" x14ac:dyDescent="0.2">
      <c r="A250" s="1">
        <v>243</v>
      </c>
      <c r="B250" s="7" t="s">
        <v>787</v>
      </c>
      <c r="C250" s="7" t="s">
        <v>788</v>
      </c>
      <c r="D250" s="33"/>
      <c r="E250" s="12">
        <v>276.2</v>
      </c>
      <c r="F250" s="18"/>
      <c r="G250" s="8" t="s">
        <v>789</v>
      </c>
      <c r="H250" s="23"/>
      <c r="I250" s="23"/>
      <c r="J250" s="46">
        <v>807000</v>
      </c>
      <c r="K250" s="252">
        <v>323000</v>
      </c>
      <c r="L250" s="18">
        <v>600</v>
      </c>
      <c r="M250" s="236"/>
      <c r="N250" s="252">
        <v>323000</v>
      </c>
      <c r="O250" s="236"/>
      <c r="P250" s="273">
        <f t="shared" si="3"/>
        <v>0</v>
      </c>
    </row>
    <row r="251" spans="1:16" ht="36" x14ac:dyDescent="0.2">
      <c r="A251" s="1">
        <v>244</v>
      </c>
      <c r="B251" s="7" t="s">
        <v>787</v>
      </c>
      <c r="C251" s="7" t="s">
        <v>788</v>
      </c>
      <c r="D251" s="33"/>
      <c r="E251" s="12">
        <v>549.9</v>
      </c>
      <c r="F251" s="18"/>
      <c r="G251" s="8" t="s">
        <v>790</v>
      </c>
      <c r="H251" s="23"/>
      <c r="I251" s="23"/>
      <c r="J251" s="46">
        <v>922000</v>
      </c>
      <c r="K251" s="252">
        <v>369000</v>
      </c>
      <c r="L251" s="18">
        <v>600</v>
      </c>
      <c r="M251" s="236"/>
      <c r="N251" s="252">
        <v>369000</v>
      </c>
      <c r="O251" s="236"/>
      <c r="P251" s="273">
        <f t="shared" si="3"/>
        <v>0</v>
      </c>
    </row>
    <row r="252" spans="1:16" ht="36" x14ac:dyDescent="0.2">
      <c r="A252" s="1">
        <v>245</v>
      </c>
      <c r="B252" s="8" t="s">
        <v>791</v>
      </c>
      <c r="C252" s="8" t="s">
        <v>792</v>
      </c>
      <c r="D252" s="33"/>
      <c r="E252" s="9">
        <v>47</v>
      </c>
      <c r="F252" s="18"/>
      <c r="G252" s="8" t="s">
        <v>695</v>
      </c>
      <c r="H252" s="23"/>
      <c r="I252" s="23"/>
      <c r="J252" s="46">
        <v>30000</v>
      </c>
      <c r="K252" s="252">
        <v>12000</v>
      </c>
      <c r="L252" s="18">
        <v>600</v>
      </c>
      <c r="M252" s="236"/>
      <c r="N252" s="252">
        <v>12000</v>
      </c>
      <c r="O252" s="236"/>
      <c r="P252" s="273">
        <f t="shared" si="3"/>
        <v>0</v>
      </c>
    </row>
    <row r="253" spans="1:16" ht="24" x14ac:dyDescent="0.2">
      <c r="A253" s="1">
        <v>246</v>
      </c>
      <c r="B253" s="8" t="s">
        <v>793</v>
      </c>
      <c r="C253" s="8" t="s">
        <v>794</v>
      </c>
      <c r="D253" s="33"/>
      <c r="E253" s="9">
        <v>42.3</v>
      </c>
      <c r="F253" s="18"/>
      <c r="G253" s="8" t="s">
        <v>695</v>
      </c>
      <c r="H253" s="23"/>
      <c r="I253" s="23"/>
      <c r="J253" s="46">
        <v>20000</v>
      </c>
      <c r="K253" s="252">
        <v>8000</v>
      </c>
      <c r="L253" s="18">
        <v>600</v>
      </c>
      <c r="M253" s="236"/>
      <c r="N253" s="252">
        <v>8000</v>
      </c>
      <c r="O253" s="236"/>
      <c r="P253" s="273">
        <f t="shared" si="3"/>
        <v>0</v>
      </c>
    </row>
    <row r="254" spans="1:16" ht="24" x14ac:dyDescent="0.2">
      <c r="A254" s="1">
        <v>247</v>
      </c>
      <c r="B254" s="7" t="s">
        <v>795</v>
      </c>
      <c r="C254" s="7" t="s">
        <v>796</v>
      </c>
      <c r="D254" s="33"/>
      <c r="E254" s="12">
        <v>131</v>
      </c>
      <c r="F254" s="18"/>
      <c r="G254" s="8" t="s">
        <v>749</v>
      </c>
      <c r="H254" s="24"/>
      <c r="I254" s="24"/>
      <c r="J254" s="254">
        <v>218000</v>
      </c>
      <c r="K254" s="255">
        <v>87000</v>
      </c>
      <c r="L254" s="18">
        <v>600</v>
      </c>
      <c r="M254" s="236"/>
      <c r="N254" s="255">
        <v>87000</v>
      </c>
      <c r="O254" s="236"/>
      <c r="P254" s="273">
        <f t="shared" si="3"/>
        <v>0</v>
      </c>
    </row>
    <row r="255" spans="1:16" ht="24" x14ac:dyDescent="0.2">
      <c r="A255" s="1">
        <v>248</v>
      </c>
      <c r="B255" s="7" t="s">
        <v>797</v>
      </c>
      <c r="C255" s="7" t="s">
        <v>798</v>
      </c>
      <c r="D255" s="33"/>
      <c r="E255" s="10">
        <v>53</v>
      </c>
      <c r="F255" s="18"/>
      <c r="G255" s="7" t="s">
        <v>799</v>
      </c>
      <c r="H255" s="23"/>
      <c r="I255" s="23"/>
      <c r="J255" s="46">
        <v>88000</v>
      </c>
      <c r="K255" s="252">
        <v>35000</v>
      </c>
      <c r="L255" s="18">
        <v>600</v>
      </c>
      <c r="M255" s="236"/>
      <c r="N255" s="252">
        <v>35000</v>
      </c>
      <c r="O255" s="236"/>
      <c r="P255" s="273">
        <f t="shared" si="3"/>
        <v>0</v>
      </c>
    </row>
    <row r="256" spans="1:16" ht="24" x14ac:dyDescent="0.2">
      <c r="A256" s="1">
        <v>249</v>
      </c>
      <c r="B256" s="7" t="s">
        <v>666</v>
      </c>
      <c r="C256" s="7" t="s">
        <v>667</v>
      </c>
      <c r="D256" s="33"/>
      <c r="E256" s="10">
        <v>3073</v>
      </c>
      <c r="F256" s="18"/>
      <c r="G256" s="7" t="s">
        <v>800</v>
      </c>
      <c r="H256" s="23"/>
      <c r="I256" s="23"/>
      <c r="J256" s="46">
        <v>5114000</v>
      </c>
      <c r="K256" s="252">
        <v>2045000</v>
      </c>
      <c r="L256" s="18">
        <v>600</v>
      </c>
      <c r="M256" s="236"/>
      <c r="N256" s="252">
        <v>2045000</v>
      </c>
      <c r="O256" s="236"/>
      <c r="P256" s="273">
        <f t="shared" si="3"/>
        <v>0</v>
      </c>
    </row>
    <row r="257" spans="1:16" ht="24" x14ac:dyDescent="0.2">
      <c r="A257" s="1">
        <v>250</v>
      </c>
      <c r="B257" s="233" t="s">
        <v>666</v>
      </c>
      <c r="C257" s="233" t="s">
        <v>667</v>
      </c>
      <c r="D257" s="234"/>
      <c r="E257" s="235">
        <v>990.1</v>
      </c>
      <c r="F257" s="236"/>
      <c r="G257" s="233" t="s">
        <v>801</v>
      </c>
      <c r="H257" s="46"/>
      <c r="I257" s="46"/>
      <c r="J257" s="46">
        <v>626000</v>
      </c>
      <c r="K257" s="252">
        <v>250000</v>
      </c>
      <c r="L257" s="236">
        <v>600</v>
      </c>
      <c r="M257" s="236"/>
      <c r="N257" s="252">
        <v>250000</v>
      </c>
      <c r="O257" s="236"/>
      <c r="P257" s="273">
        <f t="shared" si="3"/>
        <v>0</v>
      </c>
    </row>
    <row r="258" spans="1:16" ht="24.75" customHeight="1" x14ac:dyDescent="0.2">
      <c r="A258" s="1">
        <v>251</v>
      </c>
      <c r="B258" s="277" t="s">
        <v>2200</v>
      </c>
      <c r="C258" s="277" t="s">
        <v>2201</v>
      </c>
      <c r="D258" s="234"/>
      <c r="E258" s="236">
        <v>11394</v>
      </c>
      <c r="F258" s="236"/>
      <c r="G258" s="237" t="s">
        <v>2202</v>
      </c>
      <c r="H258" s="227"/>
      <c r="I258" s="227"/>
      <c r="J258" s="227">
        <v>7290000</v>
      </c>
      <c r="K258" s="251">
        <v>2916000</v>
      </c>
      <c r="L258" s="236">
        <v>600</v>
      </c>
      <c r="M258" s="236"/>
      <c r="N258" s="251">
        <v>2916000</v>
      </c>
      <c r="O258" s="236"/>
      <c r="P258" s="273">
        <f t="shared" si="3"/>
        <v>0</v>
      </c>
    </row>
    <row r="259" spans="1:16" x14ac:dyDescent="0.2">
      <c r="A259" s="234"/>
      <c r="B259" s="234"/>
      <c r="C259" s="234"/>
      <c r="D259" s="234"/>
      <c r="E259" s="236"/>
      <c r="F259" s="236"/>
      <c r="G259" s="234"/>
      <c r="H259" s="227"/>
      <c r="I259" s="227"/>
      <c r="J259" s="227">
        <f>SUM(J8:J258)</f>
        <v>258558000</v>
      </c>
      <c r="K259" s="251">
        <f>SUM(K8:K258)</f>
        <v>106727080</v>
      </c>
      <c r="L259" s="236"/>
      <c r="M259" s="236"/>
      <c r="N259" s="274">
        <f>SUM(N8:N258)</f>
        <v>106727080</v>
      </c>
      <c r="O259" s="236"/>
      <c r="P259" s="273">
        <f t="shared" si="3"/>
        <v>0</v>
      </c>
    </row>
  </sheetData>
  <mergeCells count="2">
    <mergeCell ref="A4:P4"/>
    <mergeCell ref="A7:P7"/>
  </mergeCells>
  <pageMargins left="0.7" right="0.7" top="0.75" bottom="0.75" header="0.3" footer="0.3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"/>
  <sheetViews>
    <sheetView view="pageBreakPreview" zoomScaleNormal="100" zoomScaleSheetLayoutView="100" workbookViewId="0">
      <selection activeCell="A4" sqref="A4:J4"/>
    </sheetView>
  </sheetViews>
  <sheetFormatPr defaultColWidth="18.28515625" defaultRowHeight="46.5" customHeight="1" x14ac:dyDescent="0.2"/>
  <cols>
    <col min="1" max="1" width="12" style="302" customWidth="1"/>
    <col min="2" max="2" width="48.5703125" style="287" customWidth="1"/>
    <col min="3" max="3" width="42.42578125" style="287" customWidth="1"/>
    <col min="4" max="4" width="18.28515625" style="287"/>
    <col min="5" max="5" width="14.28515625" style="303" customWidth="1"/>
    <col min="6" max="6" width="18.28515625" style="303"/>
    <col min="7" max="7" width="39" style="304" customWidth="1"/>
    <col min="8" max="8" width="18.28515625" style="27"/>
    <col min="9" max="9" width="12.5703125" style="283" customWidth="1"/>
    <col min="10" max="10" width="30.28515625" style="305" customWidth="1"/>
    <col min="11" max="16384" width="18.28515625" style="287"/>
  </cols>
  <sheetData>
    <row r="1" spans="1:10" ht="12" x14ac:dyDescent="0.2"/>
    <row r="2" spans="1:10" ht="15" x14ac:dyDescent="0.25">
      <c r="A2" s="280" t="s">
        <v>2231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ht="15" x14ac:dyDescent="0.25">
      <c r="A3" s="280"/>
      <c r="B3" s="282"/>
      <c r="C3" s="282"/>
      <c r="D3" s="282"/>
      <c r="E3" s="283"/>
      <c r="F3" s="283"/>
      <c r="G3" s="282"/>
      <c r="H3" s="20"/>
      <c r="J3" s="288"/>
    </row>
    <row r="4" spans="1:10" ht="12" x14ac:dyDescent="0.2">
      <c r="A4" s="360" t="s">
        <v>2236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0" ht="69" customHeight="1" x14ac:dyDescent="0.2">
      <c r="A5" s="28" t="s">
        <v>0</v>
      </c>
      <c r="B5" s="95" t="s">
        <v>1</v>
      </c>
      <c r="C5" s="95" t="s">
        <v>2</v>
      </c>
      <c r="D5" s="95" t="s">
        <v>3</v>
      </c>
      <c r="E5" s="324" t="s">
        <v>2232</v>
      </c>
      <c r="F5" s="95" t="s">
        <v>5</v>
      </c>
      <c r="G5" s="74" t="s">
        <v>6</v>
      </c>
      <c r="H5" s="228" t="s">
        <v>2204</v>
      </c>
      <c r="I5" s="95" t="s">
        <v>7</v>
      </c>
      <c r="J5" s="95" t="s">
        <v>8</v>
      </c>
    </row>
    <row r="6" spans="1:10" ht="18.75" customHeight="1" x14ac:dyDescent="0.2">
      <c r="A6" s="307">
        <v>1</v>
      </c>
      <c r="B6" s="307">
        <v>2</v>
      </c>
      <c r="C6" s="307">
        <v>3</v>
      </c>
      <c r="D6" s="307">
        <v>4</v>
      </c>
      <c r="E6" s="307">
        <v>5</v>
      </c>
      <c r="F6" s="307">
        <v>6</v>
      </c>
      <c r="G6" s="307">
        <v>7</v>
      </c>
      <c r="H6" s="307">
        <v>8</v>
      </c>
      <c r="I6" s="307">
        <v>9</v>
      </c>
      <c r="J6" s="307">
        <v>10</v>
      </c>
    </row>
    <row r="7" spans="1:10" ht="15" customHeight="1" x14ac:dyDescent="0.2">
      <c r="A7" s="380" t="s">
        <v>2228</v>
      </c>
      <c r="B7" s="381"/>
      <c r="C7" s="381"/>
      <c r="D7" s="381"/>
      <c r="E7" s="381"/>
      <c r="F7" s="382"/>
      <c r="G7" s="381"/>
      <c r="H7" s="382"/>
      <c r="I7" s="381"/>
      <c r="J7" s="381"/>
    </row>
    <row r="8" spans="1:10" ht="46.5" customHeight="1" x14ac:dyDescent="0.2">
      <c r="A8" s="306">
        <v>1</v>
      </c>
      <c r="B8" s="5" t="s">
        <v>34</v>
      </c>
      <c r="C8" s="5" t="s">
        <v>35</v>
      </c>
      <c r="D8" s="75" t="s">
        <v>2224</v>
      </c>
      <c r="E8" s="308">
        <v>16.600000000000001</v>
      </c>
      <c r="F8" s="39"/>
      <c r="G8" s="40" t="s">
        <v>146</v>
      </c>
      <c r="H8" s="251">
        <v>61000</v>
      </c>
      <c r="I8" s="51">
        <v>360</v>
      </c>
      <c r="J8" s="320"/>
    </row>
    <row r="9" spans="1:10" ht="60" customHeight="1" x14ac:dyDescent="0.2">
      <c r="A9" s="306">
        <v>2</v>
      </c>
      <c r="B9" s="6" t="s">
        <v>54</v>
      </c>
      <c r="C9" s="7" t="s">
        <v>55</v>
      </c>
      <c r="D9" s="75" t="s">
        <v>2224</v>
      </c>
      <c r="E9" s="308">
        <v>68.5</v>
      </c>
      <c r="F9" s="39"/>
      <c r="G9" s="2" t="s">
        <v>147</v>
      </c>
      <c r="H9" s="252">
        <v>608000</v>
      </c>
      <c r="I9" s="51">
        <v>240</v>
      </c>
      <c r="J9" s="320"/>
    </row>
    <row r="10" spans="1:10" s="281" customFormat="1" ht="46.5" customHeight="1" x14ac:dyDescent="0.2">
      <c r="A10" s="26">
        <v>3</v>
      </c>
      <c r="B10" s="99" t="s">
        <v>56</v>
      </c>
      <c r="C10" s="99" t="s">
        <v>57</v>
      </c>
      <c r="D10" s="75" t="s">
        <v>2224</v>
      </c>
      <c r="E10" s="51">
        <v>120</v>
      </c>
      <c r="F10" s="78"/>
      <c r="G10" s="49" t="s">
        <v>148</v>
      </c>
      <c r="H10" s="252">
        <v>286000</v>
      </c>
      <c r="I10" s="51">
        <v>240</v>
      </c>
      <c r="J10" s="320"/>
    </row>
    <row r="11" spans="1:10" s="281" customFormat="1" ht="46.5" customHeight="1" x14ac:dyDescent="0.2">
      <c r="A11" s="306">
        <v>4</v>
      </c>
      <c r="B11" s="101" t="s">
        <v>232</v>
      </c>
      <c r="C11" s="101" t="s">
        <v>233</v>
      </c>
      <c r="D11" s="75" t="s">
        <v>2224</v>
      </c>
      <c r="E11" s="48">
        <v>133.6</v>
      </c>
      <c r="F11" s="294"/>
      <c r="G11" s="67" t="s">
        <v>234</v>
      </c>
      <c r="H11" s="252">
        <v>34000</v>
      </c>
      <c r="I11" s="51">
        <v>600</v>
      </c>
      <c r="J11" s="320"/>
    </row>
    <row r="12" spans="1:10" ht="46.5" customHeight="1" x14ac:dyDescent="0.2">
      <c r="A12" s="306">
        <v>5</v>
      </c>
      <c r="B12" s="8" t="s">
        <v>235</v>
      </c>
      <c r="C12" s="8" t="s">
        <v>236</v>
      </c>
      <c r="D12" s="75" t="s">
        <v>2224</v>
      </c>
      <c r="E12" s="48">
        <v>95</v>
      </c>
      <c r="F12" s="294"/>
      <c r="G12" s="67" t="s">
        <v>198</v>
      </c>
      <c r="H12" s="252">
        <v>63000</v>
      </c>
      <c r="I12" s="51">
        <v>600</v>
      </c>
      <c r="J12" s="320"/>
    </row>
    <row r="13" spans="1:10" ht="46.5" customHeight="1" x14ac:dyDescent="0.2">
      <c r="A13" s="306">
        <v>6</v>
      </c>
      <c r="B13" s="7" t="s">
        <v>237</v>
      </c>
      <c r="C13" s="7" t="s">
        <v>238</v>
      </c>
      <c r="D13" s="75" t="s">
        <v>2224</v>
      </c>
      <c r="E13" s="68">
        <v>264</v>
      </c>
      <c r="F13" s="295"/>
      <c r="G13" s="67" t="s">
        <v>239</v>
      </c>
      <c r="H13" s="252">
        <v>88000</v>
      </c>
      <c r="I13" s="51">
        <v>600</v>
      </c>
      <c r="J13" s="320"/>
    </row>
    <row r="14" spans="1:10" ht="46.5" customHeight="1" x14ac:dyDescent="0.2">
      <c r="A14" s="26">
        <v>7</v>
      </c>
      <c r="B14" s="7" t="s">
        <v>240</v>
      </c>
      <c r="C14" s="7" t="s">
        <v>241</v>
      </c>
      <c r="D14" s="75" t="s">
        <v>2224</v>
      </c>
      <c r="E14" s="68">
        <v>67.5</v>
      </c>
      <c r="F14" s="295"/>
      <c r="G14" s="67" t="s">
        <v>242</v>
      </c>
      <c r="H14" s="252">
        <v>23000</v>
      </c>
      <c r="I14" s="51">
        <v>600</v>
      </c>
      <c r="J14" s="320"/>
    </row>
    <row r="15" spans="1:10" ht="46.5" customHeight="1" x14ac:dyDescent="0.2">
      <c r="A15" s="306">
        <v>8</v>
      </c>
      <c r="B15" s="8" t="s">
        <v>243</v>
      </c>
      <c r="C15" s="8" t="s">
        <v>244</v>
      </c>
      <c r="D15" s="75" t="s">
        <v>2224</v>
      </c>
      <c r="E15" s="48">
        <v>159</v>
      </c>
      <c r="F15" s="294"/>
      <c r="G15" s="67" t="s">
        <v>242</v>
      </c>
      <c r="H15" s="252">
        <v>53000</v>
      </c>
      <c r="I15" s="51">
        <v>600</v>
      </c>
      <c r="J15" s="320"/>
    </row>
    <row r="16" spans="1:10" ht="46.5" customHeight="1" x14ac:dyDescent="0.2">
      <c r="A16" s="306">
        <v>9</v>
      </c>
      <c r="B16" s="7" t="s">
        <v>245</v>
      </c>
      <c r="C16" s="7" t="s">
        <v>246</v>
      </c>
      <c r="D16" s="75" t="s">
        <v>2224</v>
      </c>
      <c r="E16" s="68">
        <v>168.9</v>
      </c>
      <c r="F16" s="295"/>
      <c r="G16" s="67" t="s">
        <v>247</v>
      </c>
      <c r="H16" s="252">
        <v>94000</v>
      </c>
      <c r="I16" s="51">
        <v>600</v>
      </c>
      <c r="J16" s="320"/>
    </row>
    <row r="17" spans="1:10" ht="46.5" customHeight="1" x14ac:dyDescent="0.2">
      <c r="A17" s="306">
        <v>10</v>
      </c>
      <c r="B17" s="7" t="s">
        <v>248</v>
      </c>
      <c r="C17" s="7" t="s">
        <v>249</v>
      </c>
      <c r="D17" s="75" t="s">
        <v>2224</v>
      </c>
      <c r="E17" s="68">
        <v>183</v>
      </c>
      <c r="F17" s="295"/>
      <c r="G17" s="67" t="s">
        <v>198</v>
      </c>
      <c r="H17" s="252">
        <v>122000</v>
      </c>
      <c r="I17" s="51">
        <v>600</v>
      </c>
      <c r="J17" s="320"/>
    </row>
    <row r="18" spans="1:10" ht="46.5" customHeight="1" x14ac:dyDescent="0.2">
      <c r="A18" s="26">
        <v>11</v>
      </c>
      <c r="B18" s="7" t="s">
        <v>250</v>
      </c>
      <c r="C18" s="7" t="s">
        <v>251</v>
      </c>
      <c r="D18" s="75" t="s">
        <v>2224</v>
      </c>
      <c r="E18" s="68">
        <v>80</v>
      </c>
      <c r="F18" s="295"/>
      <c r="G18" s="67" t="s">
        <v>242</v>
      </c>
      <c r="H18" s="252">
        <v>27000</v>
      </c>
      <c r="I18" s="51">
        <v>600</v>
      </c>
      <c r="J18" s="320"/>
    </row>
    <row r="19" spans="1:10" ht="46.5" customHeight="1" x14ac:dyDescent="0.2">
      <c r="A19" s="306">
        <v>12</v>
      </c>
      <c r="B19" s="8" t="s">
        <v>252</v>
      </c>
      <c r="C19" s="8" t="s">
        <v>253</v>
      </c>
      <c r="D19" s="75" t="s">
        <v>2224</v>
      </c>
      <c r="E19" s="48">
        <v>125</v>
      </c>
      <c r="F19" s="294"/>
      <c r="G19" s="67" t="s">
        <v>242</v>
      </c>
      <c r="H19" s="252">
        <v>42000</v>
      </c>
      <c r="I19" s="51">
        <v>600</v>
      </c>
      <c r="J19" s="320"/>
    </row>
    <row r="20" spans="1:10" ht="46.5" customHeight="1" x14ac:dyDescent="0.2">
      <c r="A20" s="306">
        <v>13</v>
      </c>
      <c r="B20" s="8" t="s">
        <v>254</v>
      </c>
      <c r="C20" s="8" t="s">
        <v>255</v>
      </c>
      <c r="D20" s="75" t="s">
        <v>2224</v>
      </c>
      <c r="E20" s="48">
        <v>331.8</v>
      </c>
      <c r="F20" s="294"/>
      <c r="G20" s="67" t="s">
        <v>239</v>
      </c>
      <c r="H20" s="252">
        <v>128000</v>
      </c>
      <c r="I20" s="51">
        <v>600</v>
      </c>
      <c r="J20" s="320"/>
    </row>
    <row r="21" spans="1:10" ht="46.5" customHeight="1" x14ac:dyDescent="0.2">
      <c r="A21" s="306">
        <v>14</v>
      </c>
      <c r="B21" s="7" t="s">
        <v>256</v>
      </c>
      <c r="C21" s="7" t="s">
        <v>257</v>
      </c>
      <c r="D21" s="75" t="s">
        <v>2224</v>
      </c>
      <c r="E21" s="68">
        <v>60</v>
      </c>
      <c r="F21" s="295"/>
      <c r="G21" s="67" t="s">
        <v>198</v>
      </c>
      <c r="H21" s="252">
        <v>40000</v>
      </c>
      <c r="I21" s="51">
        <v>600</v>
      </c>
      <c r="J21" s="320"/>
    </row>
    <row r="22" spans="1:10" ht="46.5" customHeight="1" x14ac:dyDescent="0.2">
      <c r="A22" s="26">
        <v>15</v>
      </c>
      <c r="B22" s="8" t="s">
        <v>258</v>
      </c>
      <c r="C22" s="8" t="s">
        <v>259</v>
      </c>
      <c r="D22" s="75" t="s">
        <v>2224</v>
      </c>
      <c r="E22" s="48">
        <v>637.5</v>
      </c>
      <c r="F22" s="294"/>
      <c r="G22" s="67" t="s">
        <v>198</v>
      </c>
      <c r="H22" s="252">
        <v>424000</v>
      </c>
      <c r="I22" s="51">
        <v>600</v>
      </c>
      <c r="J22" s="320"/>
    </row>
    <row r="23" spans="1:10" ht="46.5" customHeight="1" x14ac:dyDescent="0.2">
      <c r="A23" s="306">
        <v>16</v>
      </c>
      <c r="B23" s="7" t="s">
        <v>260</v>
      </c>
      <c r="C23" s="7" t="s">
        <v>261</v>
      </c>
      <c r="D23" s="75" t="s">
        <v>2224</v>
      </c>
      <c r="E23" s="48">
        <v>265.8</v>
      </c>
      <c r="F23" s="294"/>
      <c r="G23" s="67" t="s">
        <v>198</v>
      </c>
      <c r="H23" s="252">
        <v>165000</v>
      </c>
      <c r="I23" s="51">
        <v>600</v>
      </c>
      <c r="J23" s="320"/>
    </row>
    <row r="24" spans="1:10" ht="46.5" customHeight="1" x14ac:dyDescent="0.2">
      <c r="A24" s="306">
        <v>17</v>
      </c>
      <c r="B24" s="8" t="s">
        <v>262</v>
      </c>
      <c r="C24" s="8" t="s">
        <v>263</v>
      </c>
      <c r="D24" s="75" t="s">
        <v>2224</v>
      </c>
      <c r="E24" s="48">
        <v>87.6</v>
      </c>
      <c r="F24" s="294"/>
      <c r="G24" s="67" t="s">
        <v>201</v>
      </c>
      <c r="H24" s="252">
        <v>58000</v>
      </c>
      <c r="I24" s="51">
        <v>600</v>
      </c>
      <c r="J24" s="320"/>
    </row>
    <row r="25" spans="1:10" ht="46.5" customHeight="1" x14ac:dyDescent="0.2">
      <c r="A25" s="306">
        <v>18</v>
      </c>
      <c r="B25" s="7" t="s">
        <v>264</v>
      </c>
      <c r="C25" s="7" t="s">
        <v>265</v>
      </c>
      <c r="D25" s="75" t="s">
        <v>2224</v>
      </c>
      <c r="E25" s="68">
        <v>95.5</v>
      </c>
      <c r="F25" s="295"/>
      <c r="G25" s="67" t="s">
        <v>266</v>
      </c>
      <c r="H25" s="252">
        <v>32000</v>
      </c>
      <c r="I25" s="51">
        <v>600</v>
      </c>
      <c r="J25" s="320"/>
    </row>
    <row r="26" spans="1:10" ht="46.5" customHeight="1" x14ac:dyDescent="0.2">
      <c r="A26" s="26">
        <v>19</v>
      </c>
      <c r="B26" s="7" t="s">
        <v>267</v>
      </c>
      <c r="C26" s="7" t="s">
        <v>268</v>
      </c>
      <c r="D26" s="75" t="s">
        <v>2224</v>
      </c>
      <c r="E26" s="12">
        <v>230.3</v>
      </c>
      <c r="F26" s="296"/>
      <c r="G26" s="11" t="s">
        <v>198</v>
      </c>
      <c r="H26" s="252">
        <v>153000</v>
      </c>
      <c r="I26" s="51">
        <v>600</v>
      </c>
      <c r="J26" s="320"/>
    </row>
    <row r="27" spans="1:10" ht="46.5" customHeight="1" x14ac:dyDescent="0.2">
      <c r="A27" s="306">
        <v>20</v>
      </c>
      <c r="B27" s="7" t="s">
        <v>269</v>
      </c>
      <c r="C27" s="7" t="s">
        <v>270</v>
      </c>
      <c r="D27" s="75" t="s">
        <v>2224</v>
      </c>
      <c r="E27" s="12">
        <v>78</v>
      </c>
      <c r="F27" s="296"/>
      <c r="G27" s="11" t="s">
        <v>198</v>
      </c>
      <c r="H27" s="252">
        <v>52000</v>
      </c>
      <c r="I27" s="51">
        <v>600</v>
      </c>
      <c r="J27" s="320"/>
    </row>
    <row r="28" spans="1:10" ht="46.5" customHeight="1" x14ac:dyDescent="0.2">
      <c r="A28" s="306">
        <v>21</v>
      </c>
      <c r="B28" s="7" t="s">
        <v>271</v>
      </c>
      <c r="C28" s="7" t="s">
        <v>272</v>
      </c>
      <c r="D28" s="75" t="s">
        <v>2224</v>
      </c>
      <c r="E28" s="12">
        <v>58.8</v>
      </c>
      <c r="F28" s="296"/>
      <c r="G28" s="11" t="s">
        <v>198</v>
      </c>
      <c r="H28" s="252">
        <v>38000</v>
      </c>
      <c r="I28" s="51">
        <v>600</v>
      </c>
      <c r="J28" s="320"/>
    </row>
    <row r="29" spans="1:10" ht="46.5" customHeight="1" x14ac:dyDescent="0.2">
      <c r="A29" s="306">
        <v>22</v>
      </c>
      <c r="B29" s="8" t="s">
        <v>273</v>
      </c>
      <c r="C29" s="8" t="s">
        <v>274</v>
      </c>
      <c r="D29" s="75" t="s">
        <v>2224</v>
      </c>
      <c r="E29" s="9">
        <v>273.60000000000002</v>
      </c>
      <c r="F29" s="297"/>
      <c r="G29" s="11" t="s">
        <v>275</v>
      </c>
      <c r="H29" s="252">
        <v>205000</v>
      </c>
      <c r="I29" s="51">
        <v>600</v>
      </c>
      <c r="J29" s="320"/>
    </row>
    <row r="30" spans="1:10" ht="46.5" customHeight="1" x14ac:dyDescent="0.2">
      <c r="A30" s="26">
        <v>23</v>
      </c>
      <c r="B30" s="8" t="s">
        <v>276</v>
      </c>
      <c r="C30" s="8" t="s">
        <v>277</v>
      </c>
      <c r="D30" s="75" t="s">
        <v>2224</v>
      </c>
      <c r="E30" s="9">
        <v>631.70000000000005</v>
      </c>
      <c r="F30" s="298"/>
      <c r="G30" s="8" t="s">
        <v>278</v>
      </c>
      <c r="H30" s="252">
        <v>838000</v>
      </c>
      <c r="I30" s="51">
        <v>600</v>
      </c>
      <c r="J30" s="320"/>
    </row>
    <row r="31" spans="1:10" ht="46.5" customHeight="1" x14ac:dyDescent="0.2">
      <c r="A31" s="306">
        <v>24</v>
      </c>
      <c r="B31" s="7" t="s">
        <v>279</v>
      </c>
      <c r="C31" s="7" t="s">
        <v>280</v>
      </c>
      <c r="D31" s="75" t="s">
        <v>2224</v>
      </c>
      <c r="E31" s="12">
        <v>341.4</v>
      </c>
      <c r="F31" s="299"/>
      <c r="G31" s="8" t="s">
        <v>281</v>
      </c>
      <c r="H31" s="252">
        <v>170000</v>
      </c>
      <c r="I31" s="51">
        <v>600</v>
      </c>
      <c r="J31" s="320"/>
    </row>
    <row r="32" spans="1:10" ht="46.5" customHeight="1" x14ac:dyDescent="0.2">
      <c r="A32" s="306">
        <v>25</v>
      </c>
      <c r="B32" s="7" t="s">
        <v>282</v>
      </c>
      <c r="C32" s="7" t="s">
        <v>283</v>
      </c>
      <c r="D32" s="75" t="s">
        <v>2224</v>
      </c>
      <c r="E32" s="12">
        <v>446.4</v>
      </c>
      <c r="F32" s="299"/>
      <c r="G32" s="8" t="s">
        <v>284</v>
      </c>
      <c r="H32" s="252">
        <v>690000</v>
      </c>
      <c r="I32" s="51">
        <v>600</v>
      </c>
      <c r="J32" s="320"/>
    </row>
    <row r="33" spans="1:10" ht="46.5" customHeight="1" x14ac:dyDescent="0.2">
      <c r="A33" s="306">
        <v>26</v>
      </c>
      <c r="B33" s="7" t="s">
        <v>285</v>
      </c>
      <c r="C33" s="7" t="s">
        <v>286</v>
      </c>
      <c r="D33" s="75" t="s">
        <v>2224</v>
      </c>
      <c r="E33" s="12">
        <v>155</v>
      </c>
      <c r="F33" s="299"/>
      <c r="G33" s="8" t="s">
        <v>242</v>
      </c>
      <c r="H33" s="252">
        <v>77000</v>
      </c>
      <c r="I33" s="51">
        <v>600</v>
      </c>
      <c r="J33" s="320"/>
    </row>
    <row r="34" spans="1:10" ht="46.5" customHeight="1" x14ac:dyDescent="0.2">
      <c r="A34" s="26">
        <v>27</v>
      </c>
      <c r="B34" s="8" t="s">
        <v>287</v>
      </c>
      <c r="C34" s="8" t="s">
        <v>288</v>
      </c>
      <c r="D34" s="75" t="s">
        <v>2224</v>
      </c>
      <c r="E34" s="9">
        <v>318</v>
      </c>
      <c r="F34" s="298"/>
      <c r="G34" s="8" t="s">
        <v>289</v>
      </c>
      <c r="H34" s="252">
        <v>196000</v>
      </c>
      <c r="I34" s="51">
        <v>600</v>
      </c>
      <c r="J34" s="320"/>
    </row>
    <row r="35" spans="1:10" ht="46.5" customHeight="1" x14ac:dyDescent="0.2">
      <c r="A35" s="306">
        <v>28</v>
      </c>
      <c r="B35" s="8" t="s">
        <v>290</v>
      </c>
      <c r="C35" s="8" t="s">
        <v>291</v>
      </c>
      <c r="D35" s="75" t="s">
        <v>2224</v>
      </c>
      <c r="E35" s="9">
        <v>182.7</v>
      </c>
      <c r="F35" s="298"/>
      <c r="G35" s="8" t="s">
        <v>292</v>
      </c>
      <c r="H35" s="252">
        <v>57000</v>
      </c>
      <c r="I35" s="51">
        <v>600</v>
      </c>
      <c r="J35" s="320"/>
    </row>
    <row r="36" spans="1:10" ht="46.5" customHeight="1" x14ac:dyDescent="0.2">
      <c r="A36" s="306">
        <v>29</v>
      </c>
      <c r="B36" s="7" t="s">
        <v>293</v>
      </c>
      <c r="C36" s="7" t="s">
        <v>294</v>
      </c>
      <c r="D36" s="75" t="s">
        <v>2224</v>
      </c>
      <c r="E36" s="12">
        <v>5524</v>
      </c>
      <c r="F36" s="299"/>
      <c r="G36" s="8" t="s">
        <v>295</v>
      </c>
      <c r="H36" s="252">
        <v>1397000</v>
      </c>
      <c r="I36" s="51">
        <v>600</v>
      </c>
      <c r="J36" s="320"/>
    </row>
    <row r="37" spans="1:10" ht="46.5" customHeight="1" x14ac:dyDescent="0.2">
      <c r="A37" s="306">
        <v>30</v>
      </c>
      <c r="B37" s="7" t="s">
        <v>296</v>
      </c>
      <c r="C37" s="7" t="s">
        <v>297</v>
      </c>
      <c r="D37" s="75" t="s">
        <v>2224</v>
      </c>
      <c r="E37" s="12">
        <v>300</v>
      </c>
      <c r="F37" s="299"/>
      <c r="G37" s="8" t="s">
        <v>298</v>
      </c>
      <c r="H37" s="252">
        <v>186000</v>
      </c>
      <c r="I37" s="51">
        <v>600</v>
      </c>
      <c r="J37" s="320"/>
    </row>
    <row r="38" spans="1:10" ht="46.5" customHeight="1" x14ac:dyDescent="0.2">
      <c r="A38" s="26">
        <v>31</v>
      </c>
      <c r="B38" s="7" t="s">
        <v>299</v>
      </c>
      <c r="C38" s="7" t="s">
        <v>300</v>
      </c>
      <c r="D38" s="75" t="s">
        <v>2224</v>
      </c>
      <c r="E38" s="12">
        <v>280</v>
      </c>
      <c r="F38" s="299"/>
      <c r="G38" s="8" t="s">
        <v>266</v>
      </c>
      <c r="H38" s="252">
        <v>140000</v>
      </c>
      <c r="I38" s="51">
        <v>600</v>
      </c>
      <c r="J38" s="320"/>
    </row>
    <row r="39" spans="1:10" ht="46.5" customHeight="1" x14ac:dyDescent="0.2">
      <c r="A39" s="306">
        <v>32</v>
      </c>
      <c r="B39" s="7" t="s">
        <v>301</v>
      </c>
      <c r="C39" s="7" t="s">
        <v>302</v>
      </c>
      <c r="D39" s="75" t="s">
        <v>2224</v>
      </c>
      <c r="E39" s="12">
        <v>1751.3</v>
      </c>
      <c r="F39" s="299"/>
      <c r="G39" s="8" t="s">
        <v>303</v>
      </c>
      <c r="H39" s="252">
        <v>1843000</v>
      </c>
      <c r="I39" s="51">
        <v>600</v>
      </c>
      <c r="J39" s="320"/>
    </row>
    <row r="40" spans="1:10" ht="46.5" customHeight="1" x14ac:dyDescent="0.2">
      <c r="A40" s="306">
        <v>33</v>
      </c>
      <c r="B40" s="7" t="s">
        <v>304</v>
      </c>
      <c r="C40" s="7" t="s">
        <v>305</v>
      </c>
      <c r="D40" s="75" t="s">
        <v>2224</v>
      </c>
      <c r="E40" s="12">
        <v>245</v>
      </c>
      <c r="F40" s="299"/>
      <c r="G40" s="8" t="s">
        <v>306</v>
      </c>
      <c r="H40" s="252">
        <v>244000</v>
      </c>
      <c r="I40" s="51">
        <v>600</v>
      </c>
      <c r="J40" s="320"/>
    </row>
    <row r="41" spans="1:10" ht="46.5" customHeight="1" x14ac:dyDescent="0.2">
      <c r="A41" s="306">
        <v>34</v>
      </c>
      <c r="B41" s="7" t="s">
        <v>307</v>
      </c>
      <c r="C41" s="7" t="s">
        <v>308</v>
      </c>
      <c r="D41" s="75" t="s">
        <v>2224</v>
      </c>
      <c r="E41" s="12">
        <v>1577</v>
      </c>
      <c r="F41" s="299"/>
      <c r="G41" s="8" t="s">
        <v>309</v>
      </c>
      <c r="H41" s="252">
        <v>1305000</v>
      </c>
      <c r="I41" s="51">
        <v>600</v>
      </c>
      <c r="J41" s="320"/>
    </row>
    <row r="42" spans="1:10" ht="46.5" customHeight="1" x14ac:dyDescent="0.2">
      <c r="A42" s="26">
        <v>35</v>
      </c>
      <c r="B42" s="7" t="s">
        <v>310</v>
      </c>
      <c r="C42" s="7" t="s">
        <v>311</v>
      </c>
      <c r="D42" s="75" t="s">
        <v>2224</v>
      </c>
      <c r="E42" s="12">
        <v>486</v>
      </c>
      <c r="F42" s="299"/>
      <c r="G42" s="8" t="s">
        <v>202</v>
      </c>
      <c r="H42" s="252">
        <v>379000</v>
      </c>
      <c r="I42" s="51">
        <v>600</v>
      </c>
      <c r="J42" s="320"/>
    </row>
    <row r="43" spans="1:10" ht="46.5" customHeight="1" x14ac:dyDescent="0.2">
      <c r="A43" s="306">
        <v>36</v>
      </c>
      <c r="B43" s="8" t="s">
        <v>312</v>
      </c>
      <c r="C43" s="8" t="s">
        <v>313</v>
      </c>
      <c r="D43" s="75" t="s">
        <v>2224</v>
      </c>
      <c r="E43" s="9">
        <v>742</v>
      </c>
      <c r="F43" s="298"/>
      <c r="G43" s="8" t="s">
        <v>314</v>
      </c>
      <c r="H43" s="252">
        <v>370000</v>
      </c>
      <c r="I43" s="51">
        <v>600</v>
      </c>
      <c r="J43" s="320"/>
    </row>
    <row r="44" spans="1:10" ht="46.5" customHeight="1" x14ac:dyDescent="0.2">
      <c r="A44" s="306">
        <v>37</v>
      </c>
      <c r="B44" s="7" t="s">
        <v>315</v>
      </c>
      <c r="C44" s="7" t="s">
        <v>316</v>
      </c>
      <c r="D44" s="75" t="s">
        <v>2224</v>
      </c>
      <c r="E44" s="12">
        <v>30</v>
      </c>
      <c r="F44" s="299"/>
      <c r="G44" s="8" t="s">
        <v>242</v>
      </c>
      <c r="H44" s="252">
        <v>13000</v>
      </c>
      <c r="I44" s="51">
        <v>600</v>
      </c>
      <c r="J44" s="320"/>
    </row>
    <row r="45" spans="1:10" ht="46.5" customHeight="1" x14ac:dyDescent="0.2">
      <c r="A45" s="306">
        <v>38</v>
      </c>
      <c r="B45" s="7" t="s">
        <v>317</v>
      </c>
      <c r="C45" s="7" t="s">
        <v>318</v>
      </c>
      <c r="D45" s="75" t="s">
        <v>2224</v>
      </c>
      <c r="E45" s="12">
        <v>120.6</v>
      </c>
      <c r="F45" s="299"/>
      <c r="G45" s="8" t="s">
        <v>201</v>
      </c>
      <c r="H45" s="252">
        <v>80000</v>
      </c>
      <c r="I45" s="51">
        <v>600</v>
      </c>
      <c r="J45" s="320"/>
    </row>
    <row r="46" spans="1:10" ht="46.5" customHeight="1" x14ac:dyDescent="0.2">
      <c r="A46" s="26">
        <v>39</v>
      </c>
      <c r="B46" s="7" t="s">
        <v>319</v>
      </c>
      <c r="C46" s="7" t="s">
        <v>320</v>
      </c>
      <c r="D46" s="75" t="s">
        <v>2224</v>
      </c>
      <c r="E46" s="12">
        <v>152.1</v>
      </c>
      <c r="F46" s="299"/>
      <c r="G46" s="8" t="s">
        <v>242</v>
      </c>
      <c r="H46" s="252">
        <v>76000</v>
      </c>
      <c r="I46" s="51">
        <v>600</v>
      </c>
      <c r="J46" s="320"/>
    </row>
    <row r="47" spans="1:10" ht="46.5" customHeight="1" x14ac:dyDescent="0.2">
      <c r="A47" s="306">
        <v>40</v>
      </c>
      <c r="B47" s="7" t="s">
        <v>321</v>
      </c>
      <c r="C47" s="7" t="s">
        <v>322</v>
      </c>
      <c r="D47" s="75" t="s">
        <v>2224</v>
      </c>
      <c r="E47" s="12">
        <v>128</v>
      </c>
      <c r="F47" s="299"/>
      <c r="G47" s="8" t="s">
        <v>242</v>
      </c>
      <c r="H47" s="252">
        <v>49000</v>
      </c>
      <c r="I47" s="51">
        <v>600</v>
      </c>
      <c r="J47" s="320"/>
    </row>
    <row r="48" spans="1:10" ht="46.5" customHeight="1" x14ac:dyDescent="0.2">
      <c r="A48" s="306">
        <v>41</v>
      </c>
      <c r="B48" s="7" t="s">
        <v>323</v>
      </c>
      <c r="C48" s="7" t="s">
        <v>324</v>
      </c>
      <c r="D48" s="75" t="s">
        <v>2224</v>
      </c>
      <c r="E48" s="12">
        <v>235.9</v>
      </c>
      <c r="F48" s="299"/>
      <c r="G48" s="8" t="s">
        <v>325</v>
      </c>
      <c r="H48" s="252">
        <v>184000</v>
      </c>
      <c r="I48" s="51">
        <v>600</v>
      </c>
      <c r="J48" s="320"/>
    </row>
    <row r="49" spans="1:10" ht="46.5" customHeight="1" x14ac:dyDescent="0.2">
      <c r="A49" s="306">
        <v>42</v>
      </c>
      <c r="B49" s="7" t="s">
        <v>326</v>
      </c>
      <c r="C49" s="7" t="s">
        <v>327</v>
      </c>
      <c r="D49" s="75" t="s">
        <v>2224</v>
      </c>
      <c r="E49" s="12">
        <v>284</v>
      </c>
      <c r="F49" s="299"/>
      <c r="G49" s="8" t="s">
        <v>328</v>
      </c>
      <c r="H49" s="252">
        <v>189000</v>
      </c>
      <c r="I49" s="51">
        <v>600</v>
      </c>
      <c r="J49" s="320"/>
    </row>
    <row r="50" spans="1:10" ht="46.5" customHeight="1" x14ac:dyDescent="0.2">
      <c r="A50" s="26">
        <v>43</v>
      </c>
      <c r="B50" s="7" t="s">
        <v>329</v>
      </c>
      <c r="C50" s="7" t="s">
        <v>330</v>
      </c>
      <c r="D50" s="75" t="s">
        <v>2224</v>
      </c>
      <c r="E50" s="12">
        <v>70</v>
      </c>
      <c r="F50" s="299"/>
      <c r="G50" s="8" t="s">
        <v>242</v>
      </c>
      <c r="H50" s="252">
        <v>27000</v>
      </c>
      <c r="I50" s="51">
        <v>600</v>
      </c>
      <c r="J50" s="320"/>
    </row>
    <row r="51" spans="1:10" ht="46.5" customHeight="1" x14ac:dyDescent="0.2">
      <c r="A51" s="306">
        <v>44</v>
      </c>
      <c r="B51" s="7" t="s">
        <v>331</v>
      </c>
      <c r="C51" s="7" t="s">
        <v>332</v>
      </c>
      <c r="D51" s="75" t="s">
        <v>2224</v>
      </c>
      <c r="E51" s="12">
        <v>70.7</v>
      </c>
      <c r="F51" s="299"/>
      <c r="G51" s="8" t="s">
        <v>303</v>
      </c>
      <c r="H51" s="252">
        <v>96000</v>
      </c>
      <c r="I51" s="51">
        <v>600</v>
      </c>
      <c r="J51" s="320"/>
    </row>
    <row r="52" spans="1:10" ht="46.5" customHeight="1" x14ac:dyDescent="0.2">
      <c r="A52" s="306">
        <v>45</v>
      </c>
      <c r="B52" s="7" t="s">
        <v>333</v>
      </c>
      <c r="C52" s="7" t="s">
        <v>334</v>
      </c>
      <c r="D52" s="75" t="s">
        <v>2224</v>
      </c>
      <c r="E52" s="12">
        <v>7</v>
      </c>
      <c r="F52" s="299"/>
      <c r="G52" s="8" t="s">
        <v>303</v>
      </c>
      <c r="H52" s="252">
        <v>9000</v>
      </c>
      <c r="I52" s="51">
        <v>600</v>
      </c>
      <c r="J52" s="320"/>
    </row>
    <row r="53" spans="1:10" ht="46.5" customHeight="1" x14ac:dyDescent="0.2">
      <c r="A53" s="306">
        <v>46</v>
      </c>
      <c r="B53" s="7" t="s">
        <v>335</v>
      </c>
      <c r="C53" s="7" t="s">
        <v>336</v>
      </c>
      <c r="D53" s="75" t="s">
        <v>2224</v>
      </c>
      <c r="E53" s="12">
        <v>9112</v>
      </c>
      <c r="F53" s="299"/>
      <c r="G53" s="8" t="s">
        <v>337</v>
      </c>
      <c r="H53" s="252">
        <v>9633000</v>
      </c>
      <c r="I53" s="51">
        <v>576</v>
      </c>
      <c r="J53" s="320"/>
    </row>
    <row r="54" spans="1:10" ht="46.5" customHeight="1" x14ac:dyDescent="0.2">
      <c r="A54" s="26">
        <v>47</v>
      </c>
      <c r="B54" s="7" t="s">
        <v>341</v>
      </c>
      <c r="C54" s="7" t="s">
        <v>342</v>
      </c>
      <c r="D54" s="75" t="s">
        <v>2224</v>
      </c>
      <c r="E54" s="12">
        <v>113</v>
      </c>
      <c r="F54" s="299"/>
      <c r="G54" s="8" t="s">
        <v>343</v>
      </c>
      <c r="H54" s="252">
        <v>44000</v>
      </c>
      <c r="I54" s="51">
        <v>600</v>
      </c>
      <c r="J54" s="320"/>
    </row>
    <row r="55" spans="1:10" ht="46.5" customHeight="1" x14ac:dyDescent="0.2">
      <c r="A55" s="306">
        <v>48</v>
      </c>
      <c r="B55" s="8" t="s">
        <v>344</v>
      </c>
      <c r="C55" s="8" t="s">
        <v>345</v>
      </c>
      <c r="D55" s="75" t="s">
        <v>2224</v>
      </c>
      <c r="E55" s="9">
        <v>109</v>
      </c>
      <c r="F55" s="298"/>
      <c r="G55" s="8" t="s">
        <v>239</v>
      </c>
      <c r="H55" s="252">
        <v>68000</v>
      </c>
      <c r="I55" s="51">
        <v>600</v>
      </c>
      <c r="J55" s="320"/>
    </row>
    <row r="56" spans="1:10" ht="46.5" customHeight="1" x14ac:dyDescent="0.2">
      <c r="A56" s="306">
        <v>49</v>
      </c>
      <c r="B56" s="7" t="s">
        <v>346</v>
      </c>
      <c r="C56" s="7" t="s">
        <v>347</v>
      </c>
      <c r="D56" s="75" t="s">
        <v>2224</v>
      </c>
      <c r="E56" s="12">
        <v>74</v>
      </c>
      <c r="F56" s="299"/>
      <c r="G56" s="8" t="s">
        <v>348</v>
      </c>
      <c r="H56" s="252">
        <v>46000</v>
      </c>
      <c r="I56" s="51">
        <v>600</v>
      </c>
      <c r="J56" s="320"/>
    </row>
    <row r="57" spans="1:10" ht="46.5" customHeight="1" x14ac:dyDescent="0.2">
      <c r="A57" s="306">
        <v>50</v>
      </c>
      <c r="B57" s="7" t="s">
        <v>349</v>
      </c>
      <c r="C57" s="7" t="s">
        <v>350</v>
      </c>
      <c r="D57" s="75" t="s">
        <v>2224</v>
      </c>
      <c r="E57" s="12">
        <v>60</v>
      </c>
      <c r="F57" s="299"/>
      <c r="G57" s="8" t="s">
        <v>242</v>
      </c>
      <c r="H57" s="252">
        <v>30000</v>
      </c>
      <c r="I57" s="51">
        <v>600</v>
      </c>
      <c r="J57" s="320"/>
    </row>
    <row r="58" spans="1:10" ht="46.5" customHeight="1" x14ac:dyDescent="0.2">
      <c r="A58" s="26">
        <v>51</v>
      </c>
      <c r="B58" s="7" t="s">
        <v>351</v>
      </c>
      <c r="C58" s="7" t="s">
        <v>352</v>
      </c>
      <c r="D58" s="75" t="s">
        <v>2224</v>
      </c>
      <c r="E58" s="12">
        <v>194</v>
      </c>
      <c r="F58" s="299"/>
      <c r="G58" s="8" t="s">
        <v>242</v>
      </c>
      <c r="H58" s="252">
        <v>97000</v>
      </c>
      <c r="I58" s="51">
        <v>600</v>
      </c>
      <c r="J58" s="320"/>
    </row>
    <row r="59" spans="1:10" ht="46.5" customHeight="1" x14ac:dyDescent="0.2">
      <c r="A59" s="306">
        <v>52</v>
      </c>
      <c r="B59" s="7" t="s">
        <v>353</v>
      </c>
      <c r="C59" s="7" t="s">
        <v>354</v>
      </c>
      <c r="D59" s="75" t="s">
        <v>2224</v>
      </c>
      <c r="E59" s="12">
        <v>347</v>
      </c>
      <c r="F59" s="299"/>
      <c r="G59" s="8" t="s">
        <v>239</v>
      </c>
      <c r="H59" s="252">
        <v>173000</v>
      </c>
      <c r="I59" s="51">
        <v>600</v>
      </c>
      <c r="J59" s="320"/>
    </row>
    <row r="60" spans="1:10" ht="46.5" customHeight="1" x14ac:dyDescent="0.2">
      <c r="A60" s="306">
        <v>53</v>
      </c>
      <c r="B60" s="7" t="s">
        <v>357</v>
      </c>
      <c r="C60" s="7" t="s">
        <v>358</v>
      </c>
      <c r="D60" s="75" t="s">
        <v>2224</v>
      </c>
      <c r="E60" s="12">
        <v>556</v>
      </c>
      <c r="F60" s="299"/>
      <c r="G60" s="8" t="s">
        <v>242</v>
      </c>
      <c r="H60" s="252">
        <v>277000</v>
      </c>
      <c r="I60" s="51">
        <v>600</v>
      </c>
      <c r="J60" s="320"/>
    </row>
    <row r="61" spans="1:10" ht="46.5" customHeight="1" x14ac:dyDescent="0.2">
      <c r="A61" s="306">
        <v>54</v>
      </c>
      <c r="B61" s="7" t="s">
        <v>359</v>
      </c>
      <c r="C61" s="7" t="s">
        <v>360</v>
      </c>
      <c r="D61" s="75" t="s">
        <v>2224</v>
      </c>
      <c r="E61" s="12">
        <v>55</v>
      </c>
      <c r="F61" s="299"/>
      <c r="G61" s="8" t="s">
        <v>242</v>
      </c>
      <c r="H61" s="252">
        <v>21000</v>
      </c>
      <c r="I61" s="51">
        <v>600</v>
      </c>
      <c r="J61" s="320"/>
    </row>
    <row r="62" spans="1:10" ht="46.5" customHeight="1" x14ac:dyDescent="0.2">
      <c r="A62" s="26">
        <v>55</v>
      </c>
      <c r="B62" s="7" t="s">
        <v>361</v>
      </c>
      <c r="C62" s="7" t="s">
        <v>362</v>
      </c>
      <c r="D62" s="75" t="s">
        <v>2224</v>
      </c>
      <c r="E62" s="12">
        <v>101.8</v>
      </c>
      <c r="F62" s="299"/>
      <c r="G62" s="8" t="s">
        <v>239</v>
      </c>
      <c r="H62" s="252">
        <v>39000</v>
      </c>
      <c r="I62" s="51">
        <v>600</v>
      </c>
      <c r="J62" s="320"/>
    </row>
    <row r="63" spans="1:10" ht="46.5" customHeight="1" x14ac:dyDescent="0.2">
      <c r="A63" s="306">
        <v>56</v>
      </c>
      <c r="B63" s="8" t="s">
        <v>363</v>
      </c>
      <c r="C63" s="8" t="s">
        <v>364</v>
      </c>
      <c r="D63" s="75" t="s">
        <v>2224</v>
      </c>
      <c r="E63" s="9">
        <v>27.7</v>
      </c>
      <c r="F63" s="298"/>
      <c r="G63" s="8" t="s">
        <v>242</v>
      </c>
      <c r="H63" s="252">
        <v>11000</v>
      </c>
      <c r="I63" s="51">
        <v>600</v>
      </c>
      <c r="J63" s="320"/>
    </row>
    <row r="64" spans="1:10" ht="46.5" customHeight="1" x14ac:dyDescent="0.2">
      <c r="A64" s="306">
        <v>57</v>
      </c>
      <c r="B64" s="7" t="s">
        <v>365</v>
      </c>
      <c r="C64" s="7" t="s">
        <v>366</v>
      </c>
      <c r="D64" s="75" t="s">
        <v>2224</v>
      </c>
      <c r="E64" s="12">
        <v>192.7</v>
      </c>
      <c r="F64" s="299"/>
      <c r="G64" s="8" t="s">
        <v>239</v>
      </c>
      <c r="H64" s="252">
        <v>64000</v>
      </c>
      <c r="I64" s="51">
        <v>600</v>
      </c>
      <c r="J64" s="320"/>
    </row>
    <row r="65" spans="1:10" ht="46.5" customHeight="1" x14ac:dyDescent="0.2">
      <c r="A65" s="306">
        <v>58</v>
      </c>
      <c r="B65" s="8" t="s">
        <v>367</v>
      </c>
      <c r="C65" s="8" t="s">
        <v>368</v>
      </c>
      <c r="D65" s="75" t="s">
        <v>2224</v>
      </c>
      <c r="E65" s="9">
        <v>194.6</v>
      </c>
      <c r="F65" s="298"/>
      <c r="G65" s="8" t="s">
        <v>325</v>
      </c>
      <c r="H65" s="252">
        <v>130000</v>
      </c>
      <c r="I65" s="51">
        <v>600</v>
      </c>
      <c r="J65" s="320"/>
    </row>
    <row r="66" spans="1:10" ht="46.5" customHeight="1" x14ac:dyDescent="0.2">
      <c r="A66" s="26">
        <v>59</v>
      </c>
      <c r="B66" s="7" t="s">
        <v>369</v>
      </c>
      <c r="C66" s="7" t="s">
        <v>370</v>
      </c>
      <c r="D66" s="75" t="s">
        <v>2224</v>
      </c>
      <c r="E66" s="12">
        <v>37.4</v>
      </c>
      <c r="F66" s="299"/>
      <c r="G66" s="8" t="s">
        <v>198</v>
      </c>
      <c r="H66" s="252">
        <v>23000</v>
      </c>
      <c r="I66" s="51">
        <v>600</v>
      </c>
      <c r="J66" s="320"/>
    </row>
    <row r="67" spans="1:10" ht="46.5" customHeight="1" x14ac:dyDescent="0.2">
      <c r="A67" s="306">
        <v>60</v>
      </c>
      <c r="B67" s="7" t="s">
        <v>371</v>
      </c>
      <c r="C67" s="7" t="s">
        <v>372</v>
      </c>
      <c r="D67" s="75" t="s">
        <v>2224</v>
      </c>
      <c r="E67" s="12">
        <v>90</v>
      </c>
      <c r="F67" s="299"/>
      <c r="G67" s="8" t="s">
        <v>242</v>
      </c>
      <c r="H67" s="252">
        <v>30000</v>
      </c>
      <c r="I67" s="51">
        <v>600</v>
      </c>
      <c r="J67" s="320"/>
    </row>
    <row r="68" spans="1:10" ht="46.5" customHeight="1" x14ac:dyDescent="0.2">
      <c r="A68" s="306">
        <v>61</v>
      </c>
      <c r="B68" s="7" t="s">
        <v>373</v>
      </c>
      <c r="C68" s="7" t="s">
        <v>374</v>
      </c>
      <c r="D68" s="75" t="s">
        <v>2224</v>
      </c>
      <c r="E68" s="12">
        <v>165</v>
      </c>
      <c r="F68" s="299"/>
      <c r="G68" s="8" t="s">
        <v>375</v>
      </c>
      <c r="H68" s="252">
        <v>64000</v>
      </c>
      <c r="I68" s="51">
        <v>600</v>
      </c>
      <c r="J68" s="320"/>
    </row>
    <row r="69" spans="1:10" ht="46.5" customHeight="1" x14ac:dyDescent="0.2">
      <c r="A69" s="306">
        <v>62</v>
      </c>
      <c r="B69" s="7" t="s">
        <v>378</v>
      </c>
      <c r="C69" s="7" t="s">
        <v>379</v>
      </c>
      <c r="D69" s="75" t="s">
        <v>2224</v>
      </c>
      <c r="E69" s="12">
        <v>285</v>
      </c>
      <c r="F69" s="299"/>
      <c r="G69" s="8" t="s">
        <v>198</v>
      </c>
      <c r="H69" s="252">
        <v>190000</v>
      </c>
      <c r="I69" s="51">
        <v>600</v>
      </c>
      <c r="J69" s="320"/>
    </row>
    <row r="70" spans="1:10" ht="46.5" customHeight="1" x14ac:dyDescent="0.2">
      <c r="A70" s="26">
        <v>63</v>
      </c>
      <c r="B70" s="7" t="s">
        <v>380</v>
      </c>
      <c r="C70" s="7" t="s">
        <v>381</v>
      </c>
      <c r="D70" s="75" t="s">
        <v>2224</v>
      </c>
      <c r="E70" s="12">
        <v>62.2</v>
      </c>
      <c r="F70" s="299"/>
      <c r="G70" s="8" t="s">
        <v>242</v>
      </c>
      <c r="H70" s="252">
        <v>24000</v>
      </c>
      <c r="I70" s="51">
        <v>600</v>
      </c>
      <c r="J70" s="320"/>
    </row>
    <row r="71" spans="1:10" ht="46.5" customHeight="1" x14ac:dyDescent="0.2">
      <c r="A71" s="306">
        <v>64</v>
      </c>
      <c r="B71" s="8" t="s">
        <v>382</v>
      </c>
      <c r="C71" s="8" t="s">
        <v>383</v>
      </c>
      <c r="D71" s="75" t="s">
        <v>2224</v>
      </c>
      <c r="E71" s="9">
        <v>116</v>
      </c>
      <c r="F71" s="298"/>
      <c r="G71" s="8" t="s">
        <v>198</v>
      </c>
      <c r="H71" s="252">
        <v>77000</v>
      </c>
      <c r="I71" s="51">
        <v>600</v>
      </c>
      <c r="J71" s="320"/>
    </row>
    <row r="72" spans="1:10" ht="46.5" customHeight="1" x14ac:dyDescent="0.2">
      <c r="A72" s="306">
        <v>65</v>
      </c>
      <c r="B72" s="7" t="s">
        <v>384</v>
      </c>
      <c r="C72" s="7" t="s">
        <v>385</v>
      </c>
      <c r="D72" s="75" t="s">
        <v>2224</v>
      </c>
      <c r="E72" s="12">
        <v>1500</v>
      </c>
      <c r="F72" s="299"/>
      <c r="G72" s="8" t="s">
        <v>239</v>
      </c>
      <c r="H72" s="252">
        <v>748000</v>
      </c>
      <c r="I72" s="51">
        <v>600</v>
      </c>
      <c r="J72" s="320"/>
    </row>
    <row r="73" spans="1:10" ht="46.5" customHeight="1" x14ac:dyDescent="0.2">
      <c r="A73" s="306">
        <v>66</v>
      </c>
      <c r="B73" s="7" t="s">
        <v>386</v>
      </c>
      <c r="C73" s="7" t="s">
        <v>387</v>
      </c>
      <c r="D73" s="75" t="s">
        <v>2224</v>
      </c>
      <c r="E73" s="12">
        <v>360</v>
      </c>
      <c r="F73" s="299"/>
      <c r="G73" s="8" t="s">
        <v>388</v>
      </c>
      <c r="H73" s="252">
        <v>379000</v>
      </c>
      <c r="I73" s="51">
        <v>600</v>
      </c>
      <c r="J73" s="320"/>
    </row>
    <row r="74" spans="1:10" ht="46.5" customHeight="1" x14ac:dyDescent="0.2">
      <c r="A74" s="26">
        <v>67</v>
      </c>
      <c r="B74" s="8" t="s">
        <v>389</v>
      </c>
      <c r="C74" s="8" t="s">
        <v>390</v>
      </c>
      <c r="D74" s="75" t="s">
        <v>2224</v>
      </c>
      <c r="E74" s="9">
        <v>227.5</v>
      </c>
      <c r="F74" s="298"/>
      <c r="G74" s="8" t="s">
        <v>391</v>
      </c>
      <c r="H74" s="252">
        <v>58000</v>
      </c>
      <c r="I74" s="51">
        <v>600</v>
      </c>
      <c r="J74" s="320"/>
    </row>
    <row r="75" spans="1:10" ht="46.5" customHeight="1" x14ac:dyDescent="0.2">
      <c r="A75" s="306">
        <v>68</v>
      </c>
      <c r="B75" s="8" t="s">
        <v>392</v>
      </c>
      <c r="C75" s="8" t="s">
        <v>393</v>
      </c>
      <c r="D75" s="75" t="s">
        <v>2224</v>
      </c>
      <c r="E75" s="9">
        <v>100</v>
      </c>
      <c r="F75" s="298"/>
      <c r="G75" s="8" t="s">
        <v>303</v>
      </c>
      <c r="H75" s="252">
        <v>117000</v>
      </c>
      <c r="I75" s="51">
        <v>600</v>
      </c>
      <c r="J75" s="320"/>
    </row>
    <row r="76" spans="1:10" ht="46.5" customHeight="1" x14ac:dyDescent="0.2">
      <c r="A76" s="306">
        <v>69</v>
      </c>
      <c r="B76" s="7" t="s">
        <v>394</v>
      </c>
      <c r="C76" s="7" t="s">
        <v>395</v>
      </c>
      <c r="D76" s="75" t="s">
        <v>2224</v>
      </c>
      <c r="E76" s="12">
        <v>1687</v>
      </c>
      <c r="F76" s="299"/>
      <c r="G76" s="8" t="s">
        <v>303</v>
      </c>
      <c r="H76" s="252">
        <v>1775000</v>
      </c>
      <c r="I76" s="51">
        <v>600</v>
      </c>
      <c r="J76" s="320"/>
    </row>
    <row r="77" spans="1:10" ht="46.5" customHeight="1" x14ac:dyDescent="0.2">
      <c r="A77" s="306">
        <v>70</v>
      </c>
      <c r="B77" s="8" t="s">
        <v>396</v>
      </c>
      <c r="C77" s="8" t="s">
        <v>397</v>
      </c>
      <c r="D77" s="75" t="s">
        <v>2224</v>
      </c>
      <c r="E77" s="9">
        <v>1200</v>
      </c>
      <c r="F77" s="298"/>
      <c r="G77" s="8" t="s">
        <v>398</v>
      </c>
      <c r="H77" s="252">
        <v>175000</v>
      </c>
      <c r="I77" s="51">
        <v>600</v>
      </c>
      <c r="J77" s="320"/>
    </row>
    <row r="78" spans="1:10" ht="46.5" customHeight="1" x14ac:dyDescent="0.2">
      <c r="A78" s="26">
        <v>71</v>
      </c>
      <c r="B78" s="7" t="s">
        <v>399</v>
      </c>
      <c r="C78" s="7" t="s">
        <v>400</v>
      </c>
      <c r="D78" s="75" t="s">
        <v>2224</v>
      </c>
      <c r="E78" s="12">
        <v>667.5</v>
      </c>
      <c r="F78" s="299"/>
      <c r="G78" s="8" t="s">
        <v>239</v>
      </c>
      <c r="H78" s="252">
        <v>258000</v>
      </c>
      <c r="I78" s="51">
        <v>600</v>
      </c>
      <c r="J78" s="320"/>
    </row>
    <row r="79" spans="1:10" ht="46.5" customHeight="1" x14ac:dyDescent="0.2">
      <c r="A79" s="306">
        <v>72</v>
      </c>
      <c r="B79" s="7" t="s">
        <v>401</v>
      </c>
      <c r="C79" s="7" t="s">
        <v>402</v>
      </c>
      <c r="D79" s="75" t="s">
        <v>2224</v>
      </c>
      <c r="E79" s="12">
        <v>33.6</v>
      </c>
      <c r="F79" s="299"/>
      <c r="G79" s="8" t="s">
        <v>403</v>
      </c>
      <c r="H79" s="252">
        <v>8000</v>
      </c>
      <c r="I79" s="51">
        <v>600</v>
      </c>
      <c r="J79" s="320"/>
    </row>
    <row r="80" spans="1:10" ht="46.5" customHeight="1" x14ac:dyDescent="0.2">
      <c r="A80" s="306">
        <v>73</v>
      </c>
      <c r="B80" s="7" t="s">
        <v>404</v>
      </c>
      <c r="C80" s="7" t="s">
        <v>405</v>
      </c>
      <c r="D80" s="75" t="s">
        <v>2224</v>
      </c>
      <c r="E80" s="12">
        <v>68</v>
      </c>
      <c r="F80" s="299"/>
      <c r="G80" s="8" t="s">
        <v>403</v>
      </c>
      <c r="H80" s="252">
        <v>17000</v>
      </c>
      <c r="I80" s="51">
        <v>600</v>
      </c>
      <c r="J80" s="320"/>
    </row>
    <row r="81" spans="1:10" ht="46.5" customHeight="1" x14ac:dyDescent="0.2">
      <c r="A81" s="306">
        <v>74</v>
      </c>
      <c r="B81" s="7" t="s">
        <v>406</v>
      </c>
      <c r="C81" s="7" t="s">
        <v>407</v>
      </c>
      <c r="D81" s="75" t="s">
        <v>2224</v>
      </c>
      <c r="E81" s="12">
        <v>321.10000000000002</v>
      </c>
      <c r="F81" s="299"/>
      <c r="G81" s="8" t="s">
        <v>408</v>
      </c>
      <c r="H81" s="252">
        <v>81000</v>
      </c>
      <c r="I81" s="51">
        <v>600</v>
      </c>
      <c r="J81" s="320"/>
    </row>
    <row r="82" spans="1:10" ht="46.5" customHeight="1" x14ac:dyDescent="0.2">
      <c r="A82" s="26">
        <v>75</v>
      </c>
      <c r="B82" s="8" t="s">
        <v>409</v>
      </c>
      <c r="C82" s="8" t="s">
        <v>410</v>
      </c>
      <c r="D82" s="75" t="s">
        <v>2224</v>
      </c>
      <c r="E82" s="9">
        <v>46</v>
      </c>
      <c r="F82" s="298"/>
      <c r="G82" s="8" t="s">
        <v>391</v>
      </c>
      <c r="H82" s="252">
        <v>12000</v>
      </c>
      <c r="I82" s="51">
        <v>600</v>
      </c>
      <c r="J82" s="320"/>
    </row>
    <row r="83" spans="1:10" ht="46.5" customHeight="1" x14ac:dyDescent="0.2">
      <c r="A83" s="306">
        <v>76</v>
      </c>
      <c r="B83" s="7" t="s">
        <v>411</v>
      </c>
      <c r="C83" s="7" t="s">
        <v>412</v>
      </c>
      <c r="D83" s="75" t="s">
        <v>2224</v>
      </c>
      <c r="E83" s="12">
        <v>36</v>
      </c>
      <c r="F83" s="299"/>
      <c r="G83" s="8" t="s">
        <v>242</v>
      </c>
      <c r="H83" s="252">
        <v>12000</v>
      </c>
      <c r="I83" s="51">
        <v>600</v>
      </c>
      <c r="J83" s="320"/>
    </row>
    <row r="84" spans="1:10" ht="46.5" customHeight="1" x14ac:dyDescent="0.2">
      <c r="A84" s="306">
        <v>77</v>
      </c>
      <c r="B84" s="8" t="s">
        <v>413</v>
      </c>
      <c r="C84" s="8" t="s">
        <v>414</v>
      </c>
      <c r="D84" s="75" t="s">
        <v>2224</v>
      </c>
      <c r="E84" s="9">
        <v>104</v>
      </c>
      <c r="F84" s="298"/>
      <c r="G84" s="8" t="s">
        <v>266</v>
      </c>
      <c r="H84" s="252">
        <v>80</v>
      </c>
      <c r="I84" s="51">
        <v>600</v>
      </c>
      <c r="J84" s="320"/>
    </row>
    <row r="85" spans="1:10" ht="46.5" customHeight="1" x14ac:dyDescent="0.2">
      <c r="A85" s="306">
        <v>78</v>
      </c>
      <c r="B85" s="8" t="s">
        <v>415</v>
      </c>
      <c r="C85" s="8" t="s">
        <v>416</v>
      </c>
      <c r="D85" s="75" t="s">
        <v>2224</v>
      </c>
      <c r="E85" s="9">
        <v>345</v>
      </c>
      <c r="F85" s="298"/>
      <c r="G85" s="8" t="s">
        <v>417</v>
      </c>
      <c r="H85" s="252">
        <v>269000</v>
      </c>
      <c r="I85" s="51">
        <v>600</v>
      </c>
      <c r="J85" s="320"/>
    </row>
    <row r="86" spans="1:10" ht="46.5" customHeight="1" x14ac:dyDescent="0.2">
      <c r="A86" s="26">
        <v>79</v>
      </c>
      <c r="B86" s="7" t="s">
        <v>418</v>
      </c>
      <c r="C86" s="7" t="s">
        <v>419</v>
      </c>
      <c r="D86" s="75" t="s">
        <v>2224</v>
      </c>
      <c r="E86" s="12">
        <v>2560.6999999999998</v>
      </c>
      <c r="F86" s="299"/>
      <c r="G86" s="8" t="s">
        <v>420</v>
      </c>
      <c r="H86" s="252">
        <v>10664000</v>
      </c>
      <c r="I86" s="51">
        <v>600</v>
      </c>
      <c r="J86" s="320"/>
    </row>
    <row r="87" spans="1:10" ht="46.5" customHeight="1" x14ac:dyDescent="0.2">
      <c r="A87" s="306">
        <v>80</v>
      </c>
      <c r="B87" s="7" t="s">
        <v>418</v>
      </c>
      <c r="C87" s="7" t="s">
        <v>419</v>
      </c>
      <c r="D87" s="75" t="s">
        <v>2224</v>
      </c>
      <c r="E87" s="12">
        <v>853</v>
      </c>
      <c r="F87" s="299"/>
      <c r="G87" s="8" t="s">
        <v>340</v>
      </c>
      <c r="H87" s="252">
        <v>4509000</v>
      </c>
      <c r="I87" s="51">
        <v>600</v>
      </c>
      <c r="J87" s="320"/>
    </row>
    <row r="88" spans="1:10" ht="46.5" customHeight="1" x14ac:dyDescent="0.2">
      <c r="A88" s="306">
        <v>81</v>
      </c>
      <c r="B88" s="7" t="s">
        <v>421</v>
      </c>
      <c r="C88" s="7" t="s">
        <v>422</v>
      </c>
      <c r="D88" s="75" t="s">
        <v>2224</v>
      </c>
      <c r="E88" s="12">
        <v>116.5</v>
      </c>
      <c r="F88" s="299"/>
      <c r="G88" s="8" t="s">
        <v>198</v>
      </c>
      <c r="H88" s="252">
        <v>72000</v>
      </c>
      <c r="I88" s="51">
        <v>600</v>
      </c>
      <c r="J88" s="320"/>
    </row>
    <row r="89" spans="1:10" ht="46.5" customHeight="1" x14ac:dyDescent="0.2">
      <c r="A89" s="306">
        <v>82</v>
      </c>
      <c r="B89" s="8" t="s">
        <v>423</v>
      </c>
      <c r="C89" s="8" t="s">
        <v>424</v>
      </c>
      <c r="D89" s="75" t="s">
        <v>2224</v>
      </c>
      <c r="E89" s="9">
        <v>33</v>
      </c>
      <c r="F89" s="298"/>
      <c r="G89" s="8" t="s">
        <v>239</v>
      </c>
      <c r="H89" s="252">
        <v>16000</v>
      </c>
      <c r="I89" s="51">
        <v>600</v>
      </c>
      <c r="J89" s="320"/>
    </row>
    <row r="90" spans="1:10" ht="46.5" customHeight="1" x14ac:dyDescent="0.2">
      <c r="A90" s="26">
        <v>83</v>
      </c>
      <c r="B90" s="8" t="s">
        <v>425</v>
      </c>
      <c r="C90" s="8" t="s">
        <v>426</v>
      </c>
      <c r="D90" s="75" t="s">
        <v>2224</v>
      </c>
      <c r="E90" s="9">
        <v>99</v>
      </c>
      <c r="F90" s="298"/>
      <c r="G90" s="8" t="s">
        <v>242</v>
      </c>
      <c r="H90" s="252">
        <v>38000</v>
      </c>
      <c r="I90" s="51">
        <v>600</v>
      </c>
      <c r="J90" s="320"/>
    </row>
    <row r="91" spans="1:10" ht="46.5" customHeight="1" x14ac:dyDescent="0.2">
      <c r="A91" s="306">
        <v>84</v>
      </c>
      <c r="B91" s="8" t="s">
        <v>427</v>
      </c>
      <c r="C91" s="8" t="s">
        <v>428</v>
      </c>
      <c r="D91" s="75" t="s">
        <v>2224</v>
      </c>
      <c r="E91" s="9">
        <v>77.400000000000006</v>
      </c>
      <c r="F91" s="298"/>
      <c r="G91" s="8" t="s">
        <v>242</v>
      </c>
      <c r="H91" s="252">
        <v>26000</v>
      </c>
      <c r="I91" s="51">
        <v>600</v>
      </c>
      <c r="J91" s="320"/>
    </row>
    <row r="92" spans="1:10" ht="46.5" customHeight="1" x14ac:dyDescent="0.2">
      <c r="A92" s="306">
        <v>85</v>
      </c>
      <c r="B92" s="8" t="s">
        <v>429</v>
      </c>
      <c r="C92" s="8" t="s">
        <v>430</v>
      </c>
      <c r="D92" s="75" t="s">
        <v>2224</v>
      </c>
      <c r="E92" s="9">
        <v>135.5</v>
      </c>
      <c r="F92" s="298"/>
      <c r="G92" s="8" t="s">
        <v>239</v>
      </c>
      <c r="H92" s="252">
        <v>45000</v>
      </c>
      <c r="I92" s="51">
        <v>600</v>
      </c>
      <c r="J92" s="320"/>
    </row>
    <row r="93" spans="1:10" ht="46.5" customHeight="1" x14ac:dyDescent="0.2">
      <c r="A93" s="306">
        <v>86</v>
      </c>
      <c r="B93" s="7" t="s">
        <v>431</v>
      </c>
      <c r="C93" s="7" t="s">
        <v>432</v>
      </c>
      <c r="D93" s="75" t="s">
        <v>2224</v>
      </c>
      <c r="E93" s="12">
        <v>90</v>
      </c>
      <c r="F93" s="299"/>
      <c r="G93" s="8" t="s">
        <v>433</v>
      </c>
      <c r="H93" s="252">
        <v>33000</v>
      </c>
      <c r="I93" s="51">
        <v>600</v>
      </c>
      <c r="J93" s="320"/>
    </row>
    <row r="94" spans="1:10" ht="46.5" customHeight="1" x14ac:dyDescent="0.2">
      <c r="A94" s="26">
        <v>87</v>
      </c>
      <c r="B94" s="7" t="s">
        <v>434</v>
      </c>
      <c r="C94" s="7" t="s">
        <v>435</v>
      </c>
      <c r="D94" s="75" t="s">
        <v>2224</v>
      </c>
      <c r="E94" s="12">
        <v>90</v>
      </c>
      <c r="F94" s="299"/>
      <c r="G94" s="8" t="s">
        <v>433</v>
      </c>
      <c r="H94" s="252">
        <v>23000</v>
      </c>
      <c r="I94" s="51">
        <v>600</v>
      </c>
      <c r="J94" s="320"/>
    </row>
    <row r="95" spans="1:10" ht="46.5" customHeight="1" x14ac:dyDescent="0.2">
      <c r="A95" s="306">
        <v>88</v>
      </c>
      <c r="B95" s="7" t="s">
        <v>436</v>
      </c>
      <c r="C95" s="7" t="s">
        <v>437</v>
      </c>
      <c r="D95" s="75" t="s">
        <v>2224</v>
      </c>
      <c r="E95" s="12">
        <v>104.8</v>
      </c>
      <c r="F95" s="299"/>
      <c r="G95" s="8" t="s">
        <v>438</v>
      </c>
      <c r="H95" s="252">
        <v>27000</v>
      </c>
      <c r="I95" s="51">
        <v>600</v>
      </c>
      <c r="J95" s="320"/>
    </row>
    <row r="96" spans="1:10" ht="46.5" customHeight="1" x14ac:dyDescent="0.2">
      <c r="A96" s="306">
        <v>89</v>
      </c>
      <c r="B96" s="7" t="s">
        <v>439</v>
      </c>
      <c r="C96" s="7" t="s">
        <v>440</v>
      </c>
      <c r="D96" s="75" t="s">
        <v>2224</v>
      </c>
      <c r="E96" s="12">
        <v>95.5</v>
      </c>
      <c r="F96" s="299"/>
      <c r="G96" s="8" t="s">
        <v>433</v>
      </c>
      <c r="H96" s="252">
        <v>24000</v>
      </c>
      <c r="I96" s="51">
        <v>600</v>
      </c>
      <c r="J96" s="320"/>
    </row>
    <row r="97" spans="1:10" ht="46.5" customHeight="1" x14ac:dyDescent="0.2">
      <c r="A97" s="306">
        <v>90</v>
      </c>
      <c r="B97" s="8" t="s">
        <v>441</v>
      </c>
      <c r="C97" s="8" t="s">
        <v>442</v>
      </c>
      <c r="D97" s="75" t="s">
        <v>2224</v>
      </c>
      <c r="E97" s="9">
        <v>36</v>
      </c>
      <c r="F97" s="298"/>
      <c r="G97" s="8" t="s">
        <v>438</v>
      </c>
      <c r="H97" s="252">
        <v>9000</v>
      </c>
      <c r="I97" s="51">
        <v>600</v>
      </c>
      <c r="J97" s="320"/>
    </row>
    <row r="98" spans="1:10" ht="46.5" customHeight="1" x14ac:dyDescent="0.2">
      <c r="A98" s="26">
        <v>91</v>
      </c>
      <c r="B98" s="8" t="s">
        <v>443</v>
      </c>
      <c r="C98" s="8" t="s">
        <v>444</v>
      </c>
      <c r="D98" s="75" t="s">
        <v>2224</v>
      </c>
      <c r="E98" s="9">
        <v>102</v>
      </c>
      <c r="F98" s="298"/>
      <c r="G98" s="8" t="s">
        <v>445</v>
      </c>
      <c r="H98" s="252">
        <v>26000</v>
      </c>
      <c r="I98" s="51">
        <v>600</v>
      </c>
      <c r="J98" s="320"/>
    </row>
    <row r="99" spans="1:10" ht="46.5" customHeight="1" x14ac:dyDescent="0.2">
      <c r="A99" s="306">
        <v>92</v>
      </c>
      <c r="B99" s="8" t="s">
        <v>446</v>
      </c>
      <c r="C99" s="8" t="s">
        <v>447</v>
      </c>
      <c r="D99" s="75" t="s">
        <v>2224</v>
      </c>
      <c r="E99" s="9">
        <v>28.4</v>
      </c>
      <c r="F99" s="298"/>
      <c r="G99" s="8" t="s">
        <v>433</v>
      </c>
      <c r="H99" s="252">
        <v>5000</v>
      </c>
      <c r="I99" s="51">
        <v>600</v>
      </c>
      <c r="J99" s="320"/>
    </row>
    <row r="100" spans="1:10" ht="46.5" customHeight="1" x14ac:dyDescent="0.2">
      <c r="A100" s="306">
        <v>93</v>
      </c>
      <c r="B100" s="8" t="s">
        <v>448</v>
      </c>
      <c r="C100" s="8" t="s">
        <v>449</v>
      </c>
      <c r="D100" s="75" t="s">
        <v>2224</v>
      </c>
      <c r="E100" s="9">
        <v>40</v>
      </c>
      <c r="F100" s="298"/>
      <c r="G100" s="8" t="s">
        <v>197</v>
      </c>
      <c r="H100" s="252">
        <v>27000</v>
      </c>
      <c r="I100" s="51">
        <v>600</v>
      </c>
      <c r="J100" s="320"/>
    </row>
    <row r="101" spans="1:10" ht="46.5" customHeight="1" x14ac:dyDescent="0.2">
      <c r="A101" s="306">
        <v>94</v>
      </c>
      <c r="B101" s="8" t="s">
        <v>450</v>
      </c>
      <c r="C101" s="8" t="s">
        <v>451</v>
      </c>
      <c r="D101" s="75" t="s">
        <v>2224</v>
      </c>
      <c r="E101" s="9">
        <v>17.600000000000001</v>
      </c>
      <c r="F101" s="298"/>
      <c r="G101" s="8" t="s">
        <v>391</v>
      </c>
      <c r="H101" s="252">
        <v>4000</v>
      </c>
      <c r="I101" s="51">
        <v>600</v>
      </c>
      <c r="J101" s="320"/>
    </row>
    <row r="102" spans="1:10" ht="46.5" customHeight="1" x14ac:dyDescent="0.2">
      <c r="A102" s="26">
        <v>95</v>
      </c>
      <c r="B102" s="7" t="s">
        <v>452</v>
      </c>
      <c r="C102" s="7" t="s">
        <v>453</v>
      </c>
      <c r="D102" s="75" t="s">
        <v>2224</v>
      </c>
      <c r="E102" s="12">
        <v>1307.9000000000001</v>
      </c>
      <c r="F102" s="299"/>
      <c r="G102" s="8" t="s">
        <v>454</v>
      </c>
      <c r="H102" s="252">
        <v>505000</v>
      </c>
      <c r="I102" s="51">
        <v>600</v>
      </c>
      <c r="J102" s="320"/>
    </row>
    <row r="103" spans="1:10" ht="46.5" customHeight="1" x14ac:dyDescent="0.2">
      <c r="A103" s="306">
        <v>96</v>
      </c>
      <c r="B103" s="7" t="s">
        <v>455</v>
      </c>
      <c r="C103" s="7" t="s">
        <v>456</v>
      </c>
      <c r="D103" s="75" t="s">
        <v>2224</v>
      </c>
      <c r="E103" s="12">
        <v>103.6</v>
      </c>
      <c r="F103" s="299"/>
      <c r="G103" s="8" t="s">
        <v>391</v>
      </c>
      <c r="H103" s="252">
        <v>26000</v>
      </c>
      <c r="I103" s="51">
        <v>600</v>
      </c>
      <c r="J103" s="320"/>
    </row>
    <row r="104" spans="1:10" ht="46.5" customHeight="1" x14ac:dyDescent="0.2">
      <c r="A104" s="306">
        <v>97</v>
      </c>
      <c r="B104" s="7" t="s">
        <v>457</v>
      </c>
      <c r="C104" s="7" t="s">
        <v>458</v>
      </c>
      <c r="D104" s="75" t="s">
        <v>2224</v>
      </c>
      <c r="E104" s="12">
        <v>110</v>
      </c>
      <c r="F104" s="299"/>
      <c r="G104" s="8" t="s">
        <v>391</v>
      </c>
      <c r="H104" s="252">
        <v>28000</v>
      </c>
      <c r="I104" s="51">
        <v>600</v>
      </c>
      <c r="J104" s="320"/>
    </row>
    <row r="105" spans="1:10" ht="46.5" customHeight="1" x14ac:dyDescent="0.2">
      <c r="A105" s="306">
        <v>98</v>
      </c>
      <c r="B105" s="7" t="s">
        <v>459</v>
      </c>
      <c r="C105" s="7" t="s">
        <v>460</v>
      </c>
      <c r="D105" s="75" t="s">
        <v>2224</v>
      </c>
      <c r="E105" s="12">
        <v>110</v>
      </c>
      <c r="F105" s="299"/>
      <c r="G105" s="8" t="s">
        <v>391</v>
      </c>
      <c r="H105" s="252">
        <v>28000</v>
      </c>
      <c r="I105" s="51">
        <v>600</v>
      </c>
      <c r="J105" s="320"/>
    </row>
    <row r="106" spans="1:10" ht="46.5" customHeight="1" x14ac:dyDescent="0.2">
      <c r="A106" s="26">
        <v>99</v>
      </c>
      <c r="B106" s="7" t="s">
        <v>461</v>
      </c>
      <c r="C106" s="7" t="s">
        <v>462</v>
      </c>
      <c r="D106" s="75" t="s">
        <v>2224</v>
      </c>
      <c r="E106" s="12">
        <v>55</v>
      </c>
      <c r="F106" s="299"/>
      <c r="G106" s="8" t="s">
        <v>198</v>
      </c>
      <c r="H106" s="252">
        <v>37000</v>
      </c>
      <c r="I106" s="51">
        <v>600</v>
      </c>
      <c r="J106" s="320"/>
    </row>
    <row r="107" spans="1:10" ht="46.5" customHeight="1" x14ac:dyDescent="0.2">
      <c r="A107" s="306">
        <v>100</v>
      </c>
      <c r="B107" s="7" t="s">
        <v>463</v>
      </c>
      <c r="C107" s="7" t="s">
        <v>464</v>
      </c>
      <c r="D107" s="75" t="s">
        <v>2224</v>
      </c>
      <c r="E107" s="12">
        <v>76</v>
      </c>
      <c r="F107" s="299"/>
      <c r="G107" s="8" t="s">
        <v>198</v>
      </c>
      <c r="H107" s="252">
        <v>51000</v>
      </c>
      <c r="I107" s="51">
        <v>600</v>
      </c>
      <c r="J107" s="320"/>
    </row>
    <row r="108" spans="1:10" ht="46.5" customHeight="1" x14ac:dyDescent="0.2">
      <c r="A108" s="306">
        <v>101</v>
      </c>
      <c r="B108" s="7" t="s">
        <v>465</v>
      </c>
      <c r="C108" s="7" t="s">
        <v>466</v>
      </c>
      <c r="D108" s="75" t="s">
        <v>2224</v>
      </c>
      <c r="E108" s="12">
        <v>57</v>
      </c>
      <c r="F108" s="299"/>
      <c r="G108" s="8" t="s">
        <v>198</v>
      </c>
      <c r="H108" s="252">
        <v>44000</v>
      </c>
      <c r="I108" s="51">
        <v>600</v>
      </c>
      <c r="J108" s="320"/>
    </row>
    <row r="109" spans="1:10" ht="46.5" customHeight="1" x14ac:dyDescent="0.2">
      <c r="A109" s="306">
        <v>102</v>
      </c>
      <c r="B109" s="7" t="s">
        <v>467</v>
      </c>
      <c r="C109" s="7" t="s">
        <v>468</v>
      </c>
      <c r="D109" s="75" t="s">
        <v>2224</v>
      </c>
      <c r="E109" s="12">
        <v>94</v>
      </c>
      <c r="F109" s="299"/>
      <c r="G109" s="8" t="s">
        <v>198</v>
      </c>
      <c r="H109" s="252">
        <v>63000</v>
      </c>
      <c r="I109" s="51">
        <v>600</v>
      </c>
      <c r="J109" s="320"/>
    </row>
    <row r="110" spans="1:10" ht="46.5" customHeight="1" x14ac:dyDescent="0.2">
      <c r="A110" s="26">
        <v>103</v>
      </c>
      <c r="B110" s="7" t="s">
        <v>469</v>
      </c>
      <c r="C110" s="7" t="s">
        <v>470</v>
      </c>
      <c r="D110" s="75" t="s">
        <v>2224</v>
      </c>
      <c r="E110" s="12">
        <v>58</v>
      </c>
      <c r="F110" s="299"/>
      <c r="G110" s="8" t="s">
        <v>197</v>
      </c>
      <c r="H110" s="252">
        <v>39000</v>
      </c>
      <c r="I110" s="51">
        <v>600</v>
      </c>
      <c r="J110" s="320"/>
    </row>
    <row r="111" spans="1:10" ht="46.5" customHeight="1" x14ac:dyDescent="0.2">
      <c r="A111" s="306">
        <v>104</v>
      </c>
      <c r="B111" s="7" t="s">
        <v>471</v>
      </c>
      <c r="C111" s="7" t="s">
        <v>472</v>
      </c>
      <c r="D111" s="75" t="s">
        <v>2224</v>
      </c>
      <c r="E111" s="12">
        <v>28</v>
      </c>
      <c r="F111" s="299"/>
      <c r="G111" s="8" t="s">
        <v>197</v>
      </c>
      <c r="H111" s="252">
        <v>22000</v>
      </c>
      <c r="I111" s="51">
        <v>600</v>
      </c>
      <c r="J111" s="320"/>
    </row>
    <row r="112" spans="1:10" ht="46.5" customHeight="1" x14ac:dyDescent="0.2">
      <c r="A112" s="306">
        <v>105</v>
      </c>
      <c r="B112" s="7" t="s">
        <v>473</v>
      </c>
      <c r="C112" s="7" t="s">
        <v>474</v>
      </c>
      <c r="D112" s="75" t="s">
        <v>2224</v>
      </c>
      <c r="E112" s="12">
        <v>12</v>
      </c>
      <c r="F112" s="299"/>
      <c r="G112" s="8" t="s">
        <v>197</v>
      </c>
      <c r="H112" s="252">
        <v>9000</v>
      </c>
      <c r="I112" s="51">
        <v>600</v>
      </c>
      <c r="J112" s="320"/>
    </row>
    <row r="113" spans="1:10" ht="46.5" customHeight="1" x14ac:dyDescent="0.2">
      <c r="A113" s="306">
        <v>106</v>
      </c>
      <c r="B113" s="7" t="s">
        <v>475</v>
      </c>
      <c r="C113" s="7" t="s">
        <v>476</v>
      </c>
      <c r="D113" s="75" t="s">
        <v>2224</v>
      </c>
      <c r="E113" s="12">
        <v>54</v>
      </c>
      <c r="F113" s="299"/>
      <c r="G113" s="8" t="s">
        <v>201</v>
      </c>
      <c r="H113" s="252">
        <v>33000</v>
      </c>
      <c r="I113" s="51">
        <v>600</v>
      </c>
      <c r="J113" s="320"/>
    </row>
    <row r="114" spans="1:10" ht="46.5" customHeight="1" x14ac:dyDescent="0.2">
      <c r="A114" s="26">
        <v>107</v>
      </c>
      <c r="B114" s="7" t="s">
        <v>477</v>
      </c>
      <c r="C114" s="7" t="s">
        <v>478</v>
      </c>
      <c r="D114" s="75" t="s">
        <v>2224</v>
      </c>
      <c r="E114" s="12">
        <v>5</v>
      </c>
      <c r="F114" s="299"/>
      <c r="G114" s="8" t="s">
        <v>197</v>
      </c>
      <c r="H114" s="252">
        <v>3000</v>
      </c>
      <c r="I114" s="51">
        <v>600</v>
      </c>
      <c r="J114" s="320"/>
    </row>
    <row r="115" spans="1:10" ht="46.5" customHeight="1" x14ac:dyDescent="0.2">
      <c r="A115" s="306">
        <v>108</v>
      </c>
      <c r="B115" s="7" t="s">
        <v>481</v>
      </c>
      <c r="C115" s="7" t="s">
        <v>482</v>
      </c>
      <c r="D115" s="75" t="s">
        <v>2224</v>
      </c>
      <c r="E115" s="12">
        <v>51</v>
      </c>
      <c r="F115" s="299"/>
      <c r="G115" s="8" t="s">
        <v>197</v>
      </c>
      <c r="H115" s="252">
        <v>32000</v>
      </c>
      <c r="I115" s="51">
        <v>600</v>
      </c>
      <c r="J115" s="320"/>
    </row>
    <row r="116" spans="1:10" ht="46.5" customHeight="1" x14ac:dyDescent="0.2">
      <c r="A116" s="306">
        <v>109</v>
      </c>
      <c r="B116" s="7" t="s">
        <v>483</v>
      </c>
      <c r="C116" s="7" t="s">
        <v>484</v>
      </c>
      <c r="D116" s="75" t="s">
        <v>2224</v>
      </c>
      <c r="E116" s="12">
        <v>11</v>
      </c>
      <c r="F116" s="299"/>
      <c r="G116" s="8" t="s">
        <v>201</v>
      </c>
      <c r="H116" s="252">
        <v>9000</v>
      </c>
      <c r="I116" s="51">
        <v>600</v>
      </c>
      <c r="J116" s="320"/>
    </row>
    <row r="117" spans="1:10" ht="46.5" customHeight="1" x14ac:dyDescent="0.2">
      <c r="A117" s="306">
        <v>110</v>
      </c>
      <c r="B117" s="7" t="s">
        <v>485</v>
      </c>
      <c r="C117" s="7" t="s">
        <v>486</v>
      </c>
      <c r="D117" s="75" t="s">
        <v>2224</v>
      </c>
      <c r="E117" s="12">
        <v>32</v>
      </c>
      <c r="F117" s="299"/>
      <c r="G117" s="8" t="s">
        <v>201</v>
      </c>
      <c r="H117" s="252">
        <v>20000</v>
      </c>
      <c r="I117" s="51">
        <v>600</v>
      </c>
      <c r="J117" s="320"/>
    </row>
    <row r="118" spans="1:10" ht="46.5" customHeight="1" x14ac:dyDescent="0.2">
      <c r="A118" s="26">
        <v>111</v>
      </c>
      <c r="B118" s="7" t="s">
        <v>487</v>
      </c>
      <c r="C118" s="7" t="s">
        <v>488</v>
      </c>
      <c r="D118" s="75" t="s">
        <v>2224</v>
      </c>
      <c r="E118" s="12">
        <v>60</v>
      </c>
      <c r="F118" s="299"/>
      <c r="G118" s="8" t="s">
        <v>198</v>
      </c>
      <c r="H118" s="252">
        <v>47000</v>
      </c>
      <c r="I118" s="51">
        <v>600</v>
      </c>
      <c r="J118" s="320"/>
    </row>
    <row r="119" spans="1:10" ht="46.5" customHeight="1" x14ac:dyDescent="0.2">
      <c r="A119" s="306">
        <v>112</v>
      </c>
      <c r="B119" s="7" t="s">
        <v>489</v>
      </c>
      <c r="C119" s="7" t="s">
        <v>490</v>
      </c>
      <c r="D119" s="75" t="s">
        <v>2224</v>
      </c>
      <c r="E119" s="12">
        <v>118.7</v>
      </c>
      <c r="F119" s="299"/>
      <c r="G119" s="8" t="s">
        <v>242</v>
      </c>
      <c r="H119" s="252">
        <v>59000</v>
      </c>
      <c r="I119" s="51">
        <v>600</v>
      </c>
      <c r="J119" s="320"/>
    </row>
    <row r="120" spans="1:10" ht="46.5" customHeight="1" x14ac:dyDescent="0.2">
      <c r="A120" s="306">
        <v>113</v>
      </c>
      <c r="B120" s="7" t="s">
        <v>493</v>
      </c>
      <c r="C120" s="7" t="s">
        <v>494</v>
      </c>
      <c r="D120" s="75" t="s">
        <v>2224</v>
      </c>
      <c r="E120" s="12">
        <v>281.5</v>
      </c>
      <c r="F120" s="299"/>
      <c r="G120" s="8" t="s">
        <v>391</v>
      </c>
      <c r="H120" s="252">
        <v>71000</v>
      </c>
      <c r="I120" s="51">
        <v>600</v>
      </c>
      <c r="J120" s="320"/>
    </row>
    <row r="121" spans="1:10" ht="46.5" customHeight="1" x14ac:dyDescent="0.2">
      <c r="A121" s="306">
        <v>114</v>
      </c>
      <c r="B121" s="7" t="s">
        <v>495</v>
      </c>
      <c r="C121" s="7" t="s">
        <v>496</v>
      </c>
      <c r="D121" s="75" t="s">
        <v>2224</v>
      </c>
      <c r="E121" s="12">
        <v>24.4</v>
      </c>
      <c r="F121" s="299"/>
      <c r="G121" s="8" t="s">
        <v>199</v>
      </c>
      <c r="H121" s="252">
        <v>20000</v>
      </c>
      <c r="I121" s="51">
        <v>600</v>
      </c>
      <c r="J121" s="320"/>
    </row>
    <row r="122" spans="1:10" ht="46.5" customHeight="1" x14ac:dyDescent="0.2">
      <c r="A122" s="26">
        <v>115</v>
      </c>
      <c r="B122" s="7" t="s">
        <v>497</v>
      </c>
      <c r="C122" s="7" t="s">
        <v>498</v>
      </c>
      <c r="D122" s="75" t="s">
        <v>2224</v>
      </c>
      <c r="E122" s="12">
        <v>30</v>
      </c>
      <c r="F122" s="299"/>
      <c r="G122" s="8" t="s">
        <v>199</v>
      </c>
      <c r="H122" s="252">
        <v>25000</v>
      </c>
      <c r="I122" s="51">
        <v>600</v>
      </c>
      <c r="J122" s="320"/>
    </row>
    <row r="123" spans="1:10" ht="46.5" customHeight="1" x14ac:dyDescent="0.2">
      <c r="A123" s="306">
        <v>116</v>
      </c>
      <c r="B123" s="7" t="s">
        <v>499</v>
      </c>
      <c r="C123" s="7" t="s">
        <v>500</v>
      </c>
      <c r="D123" s="75" t="s">
        <v>2224</v>
      </c>
      <c r="E123" s="12">
        <v>15</v>
      </c>
      <c r="F123" s="299"/>
      <c r="G123" s="8" t="s">
        <v>199</v>
      </c>
      <c r="H123" s="252">
        <v>13000</v>
      </c>
      <c r="I123" s="51">
        <v>600</v>
      </c>
      <c r="J123" s="320"/>
    </row>
    <row r="124" spans="1:10" ht="46.5" customHeight="1" x14ac:dyDescent="0.2">
      <c r="A124" s="306">
        <v>117</v>
      </c>
      <c r="B124" s="7" t="s">
        <v>501</v>
      </c>
      <c r="C124" s="7" t="s">
        <v>502</v>
      </c>
      <c r="D124" s="75" t="s">
        <v>2224</v>
      </c>
      <c r="E124" s="12">
        <v>20</v>
      </c>
      <c r="F124" s="299"/>
      <c r="G124" s="8" t="s">
        <v>503</v>
      </c>
      <c r="H124" s="252">
        <v>5000</v>
      </c>
      <c r="I124" s="51">
        <v>600</v>
      </c>
      <c r="J124" s="320"/>
    </row>
    <row r="125" spans="1:10" ht="46.5" customHeight="1" x14ac:dyDescent="0.2">
      <c r="A125" s="306">
        <v>118</v>
      </c>
      <c r="B125" s="7" t="s">
        <v>504</v>
      </c>
      <c r="C125" s="7" t="s">
        <v>505</v>
      </c>
      <c r="D125" s="75" t="s">
        <v>2224</v>
      </c>
      <c r="E125" s="12">
        <v>45</v>
      </c>
      <c r="F125" s="299"/>
      <c r="G125" s="8" t="s">
        <v>242</v>
      </c>
      <c r="H125" s="252">
        <v>15000</v>
      </c>
      <c r="I125" s="51">
        <v>600</v>
      </c>
      <c r="J125" s="320"/>
    </row>
    <row r="126" spans="1:10" ht="46.5" customHeight="1" x14ac:dyDescent="0.2">
      <c r="A126" s="26">
        <v>119</v>
      </c>
      <c r="B126" s="7" t="s">
        <v>506</v>
      </c>
      <c r="C126" s="7" t="s">
        <v>507</v>
      </c>
      <c r="D126" s="75" t="s">
        <v>2224</v>
      </c>
      <c r="E126" s="12">
        <v>30</v>
      </c>
      <c r="F126" s="299"/>
      <c r="G126" s="8" t="s">
        <v>503</v>
      </c>
      <c r="H126" s="252">
        <v>8000</v>
      </c>
      <c r="I126" s="51">
        <v>600</v>
      </c>
      <c r="J126" s="320"/>
    </row>
    <row r="127" spans="1:10" ht="46.5" customHeight="1" x14ac:dyDescent="0.2">
      <c r="A127" s="306">
        <v>120</v>
      </c>
      <c r="B127" s="8" t="s">
        <v>508</v>
      </c>
      <c r="C127" s="8" t="s">
        <v>509</v>
      </c>
      <c r="D127" s="75" t="s">
        <v>2224</v>
      </c>
      <c r="E127" s="9">
        <v>102.5</v>
      </c>
      <c r="F127" s="298"/>
      <c r="G127" s="8" t="s">
        <v>510</v>
      </c>
      <c r="H127" s="252">
        <v>47000</v>
      </c>
      <c r="I127" s="51">
        <v>600</v>
      </c>
      <c r="J127" s="320"/>
    </row>
    <row r="128" spans="1:10" ht="46.5" customHeight="1" x14ac:dyDescent="0.2">
      <c r="A128" s="306">
        <v>121</v>
      </c>
      <c r="B128" s="7" t="s">
        <v>515</v>
      </c>
      <c r="C128" s="7" t="s">
        <v>516</v>
      </c>
      <c r="D128" s="75" t="s">
        <v>2224</v>
      </c>
      <c r="E128" s="12">
        <v>1951.4</v>
      </c>
      <c r="F128" s="299"/>
      <c r="G128" s="8" t="s">
        <v>517</v>
      </c>
      <c r="H128" s="252">
        <v>2063000</v>
      </c>
      <c r="I128" s="51">
        <v>540</v>
      </c>
      <c r="J128" s="320"/>
    </row>
    <row r="129" spans="1:10" ht="46.5" customHeight="1" x14ac:dyDescent="0.2">
      <c r="A129" s="306">
        <v>122</v>
      </c>
      <c r="B129" s="7" t="s">
        <v>518</v>
      </c>
      <c r="C129" s="7" t="s">
        <v>519</v>
      </c>
      <c r="D129" s="75" t="s">
        <v>2224</v>
      </c>
      <c r="E129" s="12">
        <v>5</v>
      </c>
      <c r="F129" s="299"/>
      <c r="G129" s="8" t="s">
        <v>201</v>
      </c>
      <c r="H129" s="252">
        <v>3000</v>
      </c>
      <c r="I129" s="51">
        <v>600</v>
      </c>
      <c r="J129" s="320"/>
    </row>
    <row r="130" spans="1:10" ht="46.5" customHeight="1" x14ac:dyDescent="0.2">
      <c r="A130" s="26">
        <v>123</v>
      </c>
      <c r="B130" s="7" t="s">
        <v>520</v>
      </c>
      <c r="C130" s="7" t="s">
        <v>521</v>
      </c>
      <c r="D130" s="75" t="s">
        <v>2224</v>
      </c>
      <c r="E130" s="12">
        <v>112</v>
      </c>
      <c r="F130" s="299"/>
      <c r="G130" s="8" t="s">
        <v>391</v>
      </c>
      <c r="H130" s="252">
        <v>22000</v>
      </c>
      <c r="I130" s="51">
        <v>600</v>
      </c>
      <c r="J130" s="320"/>
    </row>
    <row r="131" spans="1:10" ht="46.5" customHeight="1" x14ac:dyDescent="0.2">
      <c r="A131" s="306">
        <v>124</v>
      </c>
      <c r="B131" s="7" t="s">
        <v>525</v>
      </c>
      <c r="C131" s="7" t="s">
        <v>526</v>
      </c>
      <c r="D131" s="75" t="s">
        <v>2224</v>
      </c>
      <c r="E131" s="12">
        <v>55</v>
      </c>
      <c r="F131" s="299"/>
      <c r="G131" s="8" t="s">
        <v>266</v>
      </c>
      <c r="H131" s="252">
        <v>18000</v>
      </c>
      <c r="I131" s="51">
        <v>600</v>
      </c>
      <c r="J131" s="320"/>
    </row>
    <row r="132" spans="1:10" ht="46.5" customHeight="1" x14ac:dyDescent="0.2">
      <c r="A132" s="306">
        <v>125</v>
      </c>
      <c r="B132" s="7" t="s">
        <v>527</v>
      </c>
      <c r="C132" s="7" t="s">
        <v>528</v>
      </c>
      <c r="D132" s="75" t="s">
        <v>2224</v>
      </c>
      <c r="E132" s="12">
        <v>242.5</v>
      </c>
      <c r="F132" s="299"/>
      <c r="G132" s="8" t="s">
        <v>239</v>
      </c>
      <c r="H132" s="252">
        <v>81000</v>
      </c>
      <c r="I132" s="51">
        <v>600</v>
      </c>
      <c r="J132" s="320"/>
    </row>
    <row r="133" spans="1:10" ht="46.5" customHeight="1" x14ac:dyDescent="0.2">
      <c r="A133" s="306">
        <v>126</v>
      </c>
      <c r="B133" s="7" t="s">
        <v>529</v>
      </c>
      <c r="C133" s="7" t="s">
        <v>530</v>
      </c>
      <c r="D133" s="75" t="s">
        <v>2224</v>
      </c>
      <c r="E133" s="12">
        <v>323.5</v>
      </c>
      <c r="F133" s="299"/>
      <c r="G133" s="8" t="s">
        <v>242</v>
      </c>
      <c r="H133" s="252">
        <v>161000</v>
      </c>
      <c r="I133" s="51">
        <v>600</v>
      </c>
      <c r="J133" s="320"/>
    </row>
    <row r="134" spans="1:10" ht="46.5" customHeight="1" x14ac:dyDescent="0.2">
      <c r="A134" s="26">
        <v>127</v>
      </c>
      <c r="B134" s="7" t="s">
        <v>531</v>
      </c>
      <c r="C134" s="7" t="s">
        <v>532</v>
      </c>
      <c r="D134" s="75" t="s">
        <v>2224</v>
      </c>
      <c r="E134" s="12">
        <v>45</v>
      </c>
      <c r="F134" s="299"/>
      <c r="G134" s="8" t="s">
        <v>266</v>
      </c>
      <c r="H134" s="252">
        <v>15000</v>
      </c>
      <c r="I134" s="51">
        <v>600</v>
      </c>
      <c r="J134" s="320"/>
    </row>
    <row r="135" spans="1:10" ht="46.5" customHeight="1" x14ac:dyDescent="0.2">
      <c r="A135" s="306">
        <v>128</v>
      </c>
      <c r="B135" s="7" t="s">
        <v>533</v>
      </c>
      <c r="C135" s="7" t="s">
        <v>534</v>
      </c>
      <c r="D135" s="75" t="s">
        <v>2224</v>
      </c>
      <c r="E135" s="12">
        <v>85</v>
      </c>
      <c r="F135" s="299"/>
      <c r="G135" s="8" t="s">
        <v>242</v>
      </c>
      <c r="H135" s="252">
        <v>42000</v>
      </c>
      <c r="I135" s="51">
        <v>600</v>
      </c>
      <c r="J135" s="320"/>
    </row>
    <row r="136" spans="1:10" ht="46.5" customHeight="1" x14ac:dyDescent="0.2">
      <c r="A136" s="306">
        <v>129</v>
      </c>
      <c r="B136" s="7" t="s">
        <v>535</v>
      </c>
      <c r="C136" s="7" t="s">
        <v>536</v>
      </c>
      <c r="D136" s="75" t="s">
        <v>2224</v>
      </c>
      <c r="E136" s="12">
        <v>79</v>
      </c>
      <c r="F136" s="299"/>
      <c r="G136" s="8" t="s">
        <v>198</v>
      </c>
      <c r="H136" s="252">
        <v>53000</v>
      </c>
      <c r="I136" s="51">
        <v>600</v>
      </c>
      <c r="J136" s="320"/>
    </row>
    <row r="137" spans="1:10" ht="46.5" customHeight="1" x14ac:dyDescent="0.2">
      <c r="A137" s="306">
        <v>130</v>
      </c>
      <c r="B137" s="7" t="s">
        <v>537</v>
      </c>
      <c r="C137" s="7" t="s">
        <v>538</v>
      </c>
      <c r="D137" s="75" t="s">
        <v>2224</v>
      </c>
      <c r="E137" s="12">
        <v>75</v>
      </c>
      <c r="F137" s="299"/>
      <c r="G137" s="8" t="s">
        <v>242</v>
      </c>
      <c r="H137" s="252">
        <v>29000</v>
      </c>
      <c r="I137" s="51">
        <v>600</v>
      </c>
      <c r="J137" s="320"/>
    </row>
    <row r="138" spans="1:10" ht="46.5" customHeight="1" x14ac:dyDescent="0.2">
      <c r="A138" s="26">
        <v>131</v>
      </c>
      <c r="B138" s="7" t="s">
        <v>539</v>
      </c>
      <c r="C138" s="7" t="s">
        <v>540</v>
      </c>
      <c r="D138" s="75" t="s">
        <v>2224</v>
      </c>
      <c r="E138" s="12">
        <v>37.5</v>
      </c>
      <c r="F138" s="299"/>
      <c r="G138" s="8" t="s">
        <v>198</v>
      </c>
      <c r="H138" s="252">
        <v>23000</v>
      </c>
      <c r="I138" s="51">
        <v>600</v>
      </c>
      <c r="J138" s="320"/>
    </row>
    <row r="139" spans="1:10" ht="46.5" customHeight="1" x14ac:dyDescent="0.2">
      <c r="A139" s="306">
        <v>132</v>
      </c>
      <c r="B139" s="7" t="s">
        <v>541</v>
      </c>
      <c r="C139" s="7" t="s">
        <v>542</v>
      </c>
      <c r="D139" s="75" t="s">
        <v>2224</v>
      </c>
      <c r="E139" s="12">
        <v>386</v>
      </c>
      <c r="F139" s="299"/>
      <c r="G139" s="8" t="s">
        <v>242</v>
      </c>
      <c r="H139" s="252">
        <v>129000</v>
      </c>
      <c r="I139" s="51">
        <v>600</v>
      </c>
      <c r="J139" s="320"/>
    </row>
    <row r="140" spans="1:10" ht="46.5" customHeight="1" x14ac:dyDescent="0.2">
      <c r="A140" s="306">
        <v>133</v>
      </c>
      <c r="B140" s="7" t="s">
        <v>543</v>
      </c>
      <c r="C140" s="7" t="s">
        <v>544</v>
      </c>
      <c r="D140" s="75" t="s">
        <v>2224</v>
      </c>
      <c r="E140" s="12">
        <v>57.5</v>
      </c>
      <c r="F140" s="299"/>
      <c r="G140" s="8" t="s">
        <v>198</v>
      </c>
      <c r="H140" s="252">
        <v>36000</v>
      </c>
      <c r="I140" s="51">
        <v>600</v>
      </c>
      <c r="J140" s="320"/>
    </row>
    <row r="141" spans="1:10" ht="46.5" customHeight="1" x14ac:dyDescent="0.2">
      <c r="A141" s="306">
        <v>134</v>
      </c>
      <c r="B141" s="7" t="s">
        <v>545</v>
      </c>
      <c r="C141" s="7" t="s">
        <v>546</v>
      </c>
      <c r="D141" s="75" t="s">
        <v>2224</v>
      </c>
      <c r="E141" s="12">
        <v>32.700000000000003</v>
      </c>
      <c r="F141" s="299"/>
      <c r="G141" s="8" t="s">
        <v>198</v>
      </c>
      <c r="H141" s="252">
        <v>25000</v>
      </c>
      <c r="I141" s="51">
        <v>600</v>
      </c>
      <c r="J141" s="320"/>
    </row>
    <row r="142" spans="1:10" ht="46.5" customHeight="1" x14ac:dyDescent="0.2">
      <c r="A142" s="26">
        <v>135</v>
      </c>
      <c r="B142" s="7" t="s">
        <v>2223</v>
      </c>
      <c r="C142" s="7" t="s">
        <v>548</v>
      </c>
      <c r="D142" s="75" t="s">
        <v>2224</v>
      </c>
      <c r="E142" s="12">
        <v>85</v>
      </c>
      <c r="F142" s="299"/>
      <c r="G142" s="8" t="s">
        <v>242</v>
      </c>
      <c r="H142" s="252">
        <v>33000</v>
      </c>
      <c r="I142" s="51">
        <v>600</v>
      </c>
      <c r="J142" s="320"/>
    </row>
    <row r="143" spans="1:10" ht="46.5" customHeight="1" x14ac:dyDescent="0.2">
      <c r="A143" s="306">
        <v>136</v>
      </c>
      <c r="B143" s="7" t="s">
        <v>549</v>
      </c>
      <c r="C143" s="7" t="s">
        <v>550</v>
      </c>
      <c r="D143" s="75" t="s">
        <v>2224</v>
      </c>
      <c r="E143" s="12">
        <v>60</v>
      </c>
      <c r="F143" s="299"/>
      <c r="G143" s="8" t="s">
        <v>198</v>
      </c>
      <c r="H143" s="252">
        <v>40000</v>
      </c>
      <c r="I143" s="51">
        <v>600</v>
      </c>
      <c r="J143" s="320"/>
    </row>
    <row r="144" spans="1:10" ht="46.5" customHeight="1" x14ac:dyDescent="0.2">
      <c r="A144" s="306">
        <v>137</v>
      </c>
      <c r="B144" s="7" t="s">
        <v>551</v>
      </c>
      <c r="C144" s="7" t="s">
        <v>552</v>
      </c>
      <c r="D144" s="75" t="s">
        <v>2224</v>
      </c>
      <c r="E144" s="12">
        <v>77</v>
      </c>
      <c r="F144" s="299"/>
      <c r="G144" s="8" t="s">
        <v>553</v>
      </c>
      <c r="H144" s="252">
        <v>19000</v>
      </c>
      <c r="I144" s="51">
        <v>600</v>
      </c>
      <c r="J144" s="320"/>
    </row>
    <row r="145" spans="1:10" ht="46.5" customHeight="1" x14ac:dyDescent="0.2">
      <c r="A145" s="306">
        <v>138</v>
      </c>
      <c r="B145" s="7" t="s">
        <v>554</v>
      </c>
      <c r="C145" s="7" t="s">
        <v>555</v>
      </c>
      <c r="D145" s="75" t="s">
        <v>2224</v>
      </c>
      <c r="E145" s="12">
        <v>137.6</v>
      </c>
      <c r="F145" s="299"/>
      <c r="G145" s="8" t="s">
        <v>198</v>
      </c>
      <c r="H145" s="252">
        <v>92000</v>
      </c>
      <c r="I145" s="51">
        <v>600</v>
      </c>
      <c r="J145" s="320"/>
    </row>
    <row r="146" spans="1:10" ht="46.5" customHeight="1" x14ac:dyDescent="0.2">
      <c r="A146" s="26">
        <v>139</v>
      </c>
      <c r="B146" s="7" t="s">
        <v>556</v>
      </c>
      <c r="C146" s="7" t="s">
        <v>557</v>
      </c>
      <c r="D146" s="75" t="s">
        <v>2224</v>
      </c>
      <c r="E146" s="12">
        <v>49.4</v>
      </c>
      <c r="F146" s="299"/>
      <c r="G146" s="8" t="s">
        <v>558</v>
      </c>
      <c r="H146" s="252">
        <v>19000</v>
      </c>
      <c r="I146" s="51">
        <v>600</v>
      </c>
      <c r="J146" s="320"/>
    </row>
    <row r="147" spans="1:10" ht="46.5" customHeight="1" x14ac:dyDescent="0.2">
      <c r="A147" s="306">
        <v>140</v>
      </c>
      <c r="B147" s="7" t="s">
        <v>559</v>
      </c>
      <c r="C147" s="7" t="s">
        <v>560</v>
      </c>
      <c r="D147" s="75" t="s">
        <v>2224</v>
      </c>
      <c r="E147" s="12">
        <v>353.3</v>
      </c>
      <c r="F147" s="299"/>
      <c r="G147" s="8" t="s">
        <v>561</v>
      </c>
      <c r="H147" s="252">
        <v>137000</v>
      </c>
      <c r="I147" s="51">
        <v>600</v>
      </c>
      <c r="J147" s="320"/>
    </row>
    <row r="148" spans="1:10" ht="46.5" customHeight="1" x14ac:dyDescent="0.2">
      <c r="A148" s="306">
        <v>141</v>
      </c>
      <c r="B148" s="7" t="s">
        <v>562</v>
      </c>
      <c r="C148" s="7" t="s">
        <v>563</v>
      </c>
      <c r="D148" s="75" t="s">
        <v>2224</v>
      </c>
      <c r="E148" s="12">
        <v>341.7</v>
      </c>
      <c r="F148" s="299"/>
      <c r="G148" s="8" t="s">
        <v>564</v>
      </c>
      <c r="H148" s="252">
        <v>224000</v>
      </c>
      <c r="I148" s="51">
        <v>600</v>
      </c>
      <c r="J148" s="320"/>
    </row>
    <row r="149" spans="1:10" ht="46.5" customHeight="1" x14ac:dyDescent="0.2">
      <c r="A149" s="306">
        <v>142</v>
      </c>
      <c r="B149" s="7" t="s">
        <v>565</v>
      </c>
      <c r="C149" s="7" t="s">
        <v>566</v>
      </c>
      <c r="D149" s="75" t="s">
        <v>2224</v>
      </c>
      <c r="E149" s="12">
        <v>145.80000000000001</v>
      </c>
      <c r="F149" s="299"/>
      <c r="G149" s="8" t="s">
        <v>567</v>
      </c>
      <c r="H149" s="252">
        <v>37000</v>
      </c>
      <c r="I149" s="51">
        <v>600</v>
      </c>
      <c r="J149" s="320"/>
    </row>
    <row r="150" spans="1:10" ht="46.5" customHeight="1" x14ac:dyDescent="0.2">
      <c r="A150" s="26">
        <v>143</v>
      </c>
      <c r="B150" s="7" t="s">
        <v>568</v>
      </c>
      <c r="C150" s="7" t="s">
        <v>569</v>
      </c>
      <c r="D150" s="75" t="s">
        <v>2224</v>
      </c>
      <c r="E150" s="12">
        <v>315.7</v>
      </c>
      <c r="F150" s="299"/>
      <c r="G150" s="8" t="s">
        <v>570</v>
      </c>
      <c r="H150" s="252">
        <v>210000</v>
      </c>
      <c r="I150" s="51">
        <v>600</v>
      </c>
      <c r="J150" s="320"/>
    </row>
    <row r="151" spans="1:10" ht="46.5" customHeight="1" x14ac:dyDescent="0.2">
      <c r="A151" s="306">
        <v>144</v>
      </c>
      <c r="B151" s="7" t="s">
        <v>571</v>
      </c>
      <c r="C151" s="7" t="s">
        <v>572</v>
      </c>
      <c r="D151" s="75" t="s">
        <v>2224</v>
      </c>
      <c r="E151" s="12">
        <v>182.9</v>
      </c>
      <c r="F151" s="299"/>
      <c r="G151" s="8" t="s">
        <v>573</v>
      </c>
      <c r="H151" s="252">
        <v>143000</v>
      </c>
      <c r="I151" s="51">
        <v>600</v>
      </c>
      <c r="J151" s="320"/>
    </row>
    <row r="152" spans="1:10" ht="46.5" customHeight="1" x14ac:dyDescent="0.2">
      <c r="A152" s="306">
        <v>145</v>
      </c>
      <c r="B152" s="7" t="s">
        <v>574</v>
      </c>
      <c r="C152" s="7" t="s">
        <v>575</v>
      </c>
      <c r="D152" s="75" t="s">
        <v>2224</v>
      </c>
      <c r="E152" s="12">
        <v>26</v>
      </c>
      <c r="F152" s="299"/>
      <c r="G152" s="8" t="s">
        <v>576</v>
      </c>
      <c r="H152" s="252">
        <v>14000</v>
      </c>
      <c r="I152" s="51">
        <v>600</v>
      </c>
      <c r="J152" s="320"/>
    </row>
    <row r="153" spans="1:10" ht="46.5" customHeight="1" x14ac:dyDescent="0.2">
      <c r="A153" s="306">
        <v>146</v>
      </c>
      <c r="B153" s="7" t="s">
        <v>574</v>
      </c>
      <c r="C153" s="7" t="s">
        <v>575</v>
      </c>
      <c r="D153" s="75" t="s">
        <v>2224</v>
      </c>
      <c r="E153" s="12">
        <v>35</v>
      </c>
      <c r="F153" s="299"/>
      <c r="G153" s="8" t="s">
        <v>577</v>
      </c>
      <c r="H153" s="252">
        <v>19000</v>
      </c>
      <c r="I153" s="51">
        <v>600</v>
      </c>
      <c r="J153" s="320"/>
    </row>
    <row r="154" spans="1:10" ht="46.5" customHeight="1" x14ac:dyDescent="0.2">
      <c r="A154" s="26">
        <v>147</v>
      </c>
      <c r="B154" s="7" t="s">
        <v>574</v>
      </c>
      <c r="C154" s="7" t="s">
        <v>575</v>
      </c>
      <c r="D154" s="75" t="s">
        <v>2224</v>
      </c>
      <c r="E154" s="12">
        <v>40.700000000000003</v>
      </c>
      <c r="F154" s="299"/>
      <c r="G154" s="8" t="s">
        <v>578</v>
      </c>
      <c r="H154" s="252">
        <v>27000</v>
      </c>
      <c r="I154" s="51">
        <v>600</v>
      </c>
      <c r="J154" s="320"/>
    </row>
    <row r="155" spans="1:10" ht="46.5" customHeight="1" x14ac:dyDescent="0.2">
      <c r="A155" s="306">
        <v>148</v>
      </c>
      <c r="B155" s="7" t="s">
        <v>574</v>
      </c>
      <c r="C155" s="7" t="s">
        <v>575</v>
      </c>
      <c r="D155" s="75" t="s">
        <v>2224</v>
      </c>
      <c r="E155" s="12">
        <v>12</v>
      </c>
      <c r="F155" s="299"/>
      <c r="G155" s="8" t="s">
        <v>579</v>
      </c>
      <c r="H155" s="252">
        <v>9000</v>
      </c>
      <c r="I155" s="51">
        <v>600</v>
      </c>
      <c r="J155" s="320"/>
    </row>
    <row r="156" spans="1:10" ht="46.5" customHeight="1" x14ac:dyDescent="0.2">
      <c r="A156" s="306">
        <v>149</v>
      </c>
      <c r="B156" s="7" t="s">
        <v>580</v>
      </c>
      <c r="C156" s="7" t="s">
        <v>581</v>
      </c>
      <c r="D156" s="75" t="s">
        <v>2224</v>
      </c>
      <c r="E156" s="12">
        <v>152.5</v>
      </c>
      <c r="F156" s="299"/>
      <c r="G156" s="8" t="s">
        <v>582</v>
      </c>
      <c r="H156" s="252">
        <v>76000</v>
      </c>
      <c r="I156" s="51">
        <v>600</v>
      </c>
      <c r="J156" s="320"/>
    </row>
    <row r="157" spans="1:10" ht="46.5" customHeight="1" x14ac:dyDescent="0.2">
      <c r="A157" s="306">
        <v>150</v>
      </c>
      <c r="B157" s="7" t="s">
        <v>583</v>
      </c>
      <c r="C157" s="7" t="s">
        <v>584</v>
      </c>
      <c r="D157" s="75" t="s">
        <v>2224</v>
      </c>
      <c r="E157" s="12">
        <v>69</v>
      </c>
      <c r="F157" s="299"/>
      <c r="G157" s="8" t="s">
        <v>582</v>
      </c>
      <c r="H157" s="252">
        <v>27000</v>
      </c>
      <c r="I157" s="51">
        <v>600</v>
      </c>
      <c r="J157" s="320"/>
    </row>
    <row r="158" spans="1:10" ht="46.5" customHeight="1" x14ac:dyDescent="0.2">
      <c r="A158" s="26">
        <v>151</v>
      </c>
      <c r="B158" s="7" t="s">
        <v>585</v>
      </c>
      <c r="C158" s="7" t="s">
        <v>586</v>
      </c>
      <c r="D158" s="75" t="s">
        <v>2224</v>
      </c>
      <c r="E158" s="12">
        <v>164</v>
      </c>
      <c r="F158" s="299"/>
      <c r="G158" s="8" t="s">
        <v>587</v>
      </c>
      <c r="H158" s="252">
        <v>82000</v>
      </c>
      <c r="I158" s="51">
        <v>600</v>
      </c>
      <c r="J158" s="320"/>
    </row>
    <row r="159" spans="1:10" ht="46.5" customHeight="1" x14ac:dyDescent="0.2">
      <c r="A159" s="306">
        <v>152</v>
      </c>
      <c r="B159" s="7" t="s">
        <v>588</v>
      </c>
      <c r="C159" s="7" t="s">
        <v>589</v>
      </c>
      <c r="D159" s="75" t="s">
        <v>2224</v>
      </c>
      <c r="E159" s="12">
        <v>72.5</v>
      </c>
      <c r="F159" s="299"/>
      <c r="G159" s="8" t="s">
        <v>582</v>
      </c>
      <c r="H159" s="252">
        <v>36000</v>
      </c>
      <c r="I159" s="51">
        <v>600</v>
      </c>
      <c r="J159" s="320"/>
    </row>
    <row r="160" spans="1:10" ht="46.5" customHeight="1" x14ac:dyDescent="0.2">
      <c r="A160" s="306">
        <v>153</v>
      </c>
      <c r="B160" s="7" t="s">
        <v>590</v>
      </c>
      <c r="C160" s="7" t="s">
        <v>591</v>
      </c>
      <c r="D160" s="75" t="s">
        <v>2224</v>
      </c>
      <c r="E160" s="12">
        <v>45</v>
      </c>
      <c r="F160" s="299"/>
      <c r="G160" s="8" t="s">
        <v>582</v>
      </c>
      <c r="H160" s="252">
        <v>22000</v>
      </c>
      <c r="I160" s="51">
        <v>600</v>
      </c>
      <c r="J160" s="320"/>
    </row>
    <row r="161" spans="1:10" ht="46.5" customHeight="1" x14ac:dyDescent="0.2">
      <c r="A161" s="306">
        <v>154</v>
      </c>
      <c r="B161" s="7" t="s">
        <v>592</v>
      </c>
      <c r="C161" s="7" t="s">
        <v>593</v>
      </c>
      <c r="D161" s="75" t="s">
        <v>2224</v>
      </c>
      <c r="E161" s="12">
        <v>70</v>
      </c>
      <c r="F161" s="299"/>
      <c r="G161" s="8" t="s">
        <v>594</v>
      </c>
      <c r="H161" s="252">
        <v>35000</v>
      </c>
      <c r="I161" s="51">
        <v>600</v>
      </c>
      <c r="J161" s="320"/>
    </row>
    <row r="162" spans="1:10" ht="46.5" customHeight="1" x14ac:dyDescent="0.2">
      <c r="A162" s="26">
        <v>155</v>
      </c>
      <c r="B162" s="7" t="s">
        <v>595</v>
      </c>
      <c r="C162" s="7" t="s">
        <v>596</v>
      </c>
      <c r="D162" s="75" t="s">
        <v>2224</v>
      </c>
      <c r="E162" s="12">
        <v>52.5</v>
      </c>
      <c r="F162" s="299"/>
      <c r="G162" s="8" t="s">
        <v>582</v>
      </c>
      <c r="H162" s="252">
        <v>20000</v>
      </c>
      <c r="I162" s="51">
        <v>600</v>
      </c>
      <c r="J162" s="320"/>
    </row>
    <row r="163" spans="1:10" ht="46.5" customHeight="1" x14ac:dyDescent="0.2">
      <c r="A163" s="306">
        <v>156</v>
      </c>
      <c r="B163" s="7" t="s">
        <v>597</v>
      </c>
      <c r="C163" s="7" t="s">
        <v>598</v>
      </c>
      <c r="D163" s="75" t="s">
        <v>2224</v>
      </c>
      <c r="E163" s="12">
        <v>62.5</v>
      </c>
      <c r="F163" s="299"/>
      <c r="G163" s="8" t="s">
        <v>582</v>
      </c>
      <c r="H163" s="252">
        <v>31000</v>
      </c>
      <c r="I163" s="51">
        <v>600</v>
      </c>
      <c r="J163" s="320"/>
    </row>
    <row r="164" spans="1:10" ht="46.5" customHeight="1" x14ac:dyDescent="0.2">
      <c r="A164" s="306">
        <v>157</v>
      </c>
      <c r="B164" s="7" t="s">
        <v>599</v>
      </c>
      <c r="C164" s="7" t="s">
        <v>600</v>
      </c>
      <c r="D164" s="75" t="s">
        <v>2224</v>
      </c>
      <c r="E164" s="12">
        <v>24</v>
      </c>
      <c r="F164" s="299"/>
      <c r="G164" s="8" t="s">
        <v>601</v>
      </c>
      <c r="H164" s="252">
        <v>7000</v>
      </c>
      <c r="I164" s="51">
        <v>600</v>
      </c>
      <c r="J164" s="320"/>
    </row>
    <row r="165" spans="1:10" ht="46.5" customHeight="1" x14ac:dyDescent="0.2">
      <c r="A165" s="306">
        <v>158</v>
      </c>
      <c r="B165" s="7" t="s">
        <v>602</v>
      </c>
      <c r="C165" s="7" t="s">
        <v>603</v>
      </c>
      <c r="D165" s="75" t="s">
        <v>2224</v>
      </c>
      <c r="E165" s="12">
        <v>43.5</v>
      </c>
      <c r="F165" s="299"/>
      <c r="G165" s="8" t="s">
        <v>604</v>
      </c>
      <c r="H165" s="252">
        <v>10000</v>
      </c>
      <c r="I165" s="51">
        <v>300</v>
      </c>
      <c r="J165" s="320"/>
    </row>
    <row r="166" spans="1:10" ht="46.5" customHeight="1" x14ac:dyDescent="0.2">
      <c r="A166" s="26">
        <v>159</v>
      </c>
      <c r="B166" s="7" t="s">
        <v>608</v>
      </c>
      <c r="C166" s="7" t="s">
        <v>609</v>
      </c>
      <c r="D166" s="75" t="s">
        <v>2224</v>
      </c>
      <c r="E166" s="12">
        <v>5.5</v>
      </c>
      <c r="F166" s="299"/>
      <c r="G166" s="8" t="s">
        <v>610</v>
      </c>
      <c r="H166" s="252">
        <v>3000</v>
      </c>
      <c r="I166" s="51">
        <v>600</v>
      </c>
      <c r="J166" s="320"/>
    </row>
    <row r="167" spans="1:10" ht="46.5" customHeight="1" x14ac:dyDescent="0.2">
      <c r="A167" s="306">
        <v>160</v>
      </c>
      <c r="B167" s="7" t="s">
        <v>611</v>
      </c>
      <c r="C167" s="7" t="s">
        <v>612</v>
      </c>
      <c r="D167" s="75" t="s">
        <v>2224</v>
      </c>
      <c r="E167" s="12">
        <v>245</v>
      </c>
      <c r="F167" s="299"/>
      <c r="G167" s="8" t="s">
        <v>613</v>
      </c>
      <c r="H167" s="252">
        <v>152000</v>
      </c>
      <c r="I167" s="51">
        <v>600</v>
      </c>
      <c r="J167" s="320"/>
    </row>
    <row r="168" spans="1:10" ht="46.5" customHeight="1" x14ac:dyDescent="0.2">
      <c r="A168" s="306">
        <v>161</v>
      </c>
      <c r="B168" s="7" t="s">
        <v>614</v>
      </c>
      <c r="C168" s="7" t="s">
        <v>615</v>
      </c>
      <c r="D168" s="75" t="s">
        <v>2224</v>
      </c>
      <c r="E168" s="12">
        <v>49.5</v>
      </c>
      <c r="F168" s="299"/>
      <c r="G168" s="8" t="s">
        <v>579</v>
      </c>
      <c r="H168" s="252">
        <v>31000</v>
      </c>
      <c r="I168" s="51">
        <v>600</v>
      </c>
      <c r="J168" s="320"/>
    </row>
    <row r="169" spans="1:10" ht="46.5" customHeight="1" x14ac:dyDescent="0.2">
      <c r="A169" s="306">
        <v>162</v>
      </c>
      <c r="B169" s="7" t="s">
        <v>616</v>
      </c>
      <c r="C169" s="7" t="s">
        <v>617</v>
      </c>
      <c r="D169" s="75" t="s">
        <v>2224</v>
      </c>
      <c r="E169" s="12">
        <v>63</v>
      </c>
      <c r="F169" s="299"/>
      <c r="G169" s="8" t="s">
        <v>618</v>
      </c>
      <c r="H169" s="252">
        <v>39000</v>
      </c>
      <c r="I169" s="51">
        <v>600</v>
      </c>
      <c r="J169" s="320"/>
    </row>
    <row r="170" spans="1:10" ht="46.5" customHeight="1" x14ac:dyDescent="0.2">
      <c r="A170" s="26">
        <v>163</v>
      </c>
      <c r="B170" s="7" t="s">
        <v>619</v>
      </c>
      <c r="C170" s="7" t="s">
        <v>620</v>
      </c>
      <c r="D170" s="75" t="s">
        <v>2224</v>
      </c>
      <c r="E170" s="12">
        <v>70.3</v>
      </c>
      <c r="F170" s="299"/>
      <c r="G170" s="8" t="s">
        <v>618</v>
      </c>
      <c r="H170" s="252">
        <v>47000</v>
      </c>
      <c r="I170" s="51">
        <v>600</v>
      </c>
      <c r="J170" s="320"/>
    </row>
    <row r="171" spans="1:10" ht="46.5" customHeight="1" x14ac:dyDescent="0.2">
      <c r="A171" s="306">
        <v>164</v>
      </c>
      <c r="B171" s="7" t="s">
        <v>621</v>
      </c>
      <c r="C171" s="7" t="s">
        <v>622</v>
      </c>
      <c r="D171" s="75" t="s">
        <v>2224</v>
      </c>
      <c r="E171" s="12">
        <v>5.5</v>
      </c>
      <c r="F171" s="299"/>
      <c r="G171" s="8" t="s">
        <v>623</v>
      </c>
      <c r="H171" s="252">
        <v>13000</v>
      </c>
      <c r="I171" s="51">
        <v>600</v>
      </c>
      <c r="J171" s="320"/>
    </row>
    <row r="172" spans="1:10" ht="46.5" customHeight="1" x14ac:dyDescent="0.2">
      <c r="A172" s="306">
        <v>165</v>
      </c>
      <c r="B172" s="7" t="s">
        <v>624</v>
      </c>
      <c r="C172" s="7" t="s">
        <v>625</v>
      </c>
      <c r="D172" s="75" t="s">
        <v>2224</v>
      </c>
      <c r="E172" s="12">
        <v>54</v>
      </c>
      <c r="F172" s="299"/>
      <c r="G172" s="8" t="s">
        <v>626</v>
      </c>
      <c r="H172" s="252">
        <v>10000</v>
      </c>
      <c r="I172" s="51">
        <v>600</v>
      </c>
      <c r="J172" s="320"/>
    </row>
    <row r="173" spans="1:10" ht="46.5" customHeight="1" x14ac:dyDescent="0.2">
      <c r="A173" s="306">
        <v>166</v>
      </c>
      <c r="B173" s="7" t="s">
        <v>627</v>
      </c>
      <c r="C173" s="7" t="s">
        <v>628</v>
      </c>
      <c r="D173" s="75" t="s">
        <v>2224</v>
      </c>
      <c r="E173" s="12">
        <v>46</v>
      </c>
      <c r="F173" s="299"/>
      <c r="G173" s="8" t="s">
        <v>629</v>
      </c>
      <c r="H173" s="252">
        <v>28000</v>
      </c>
      <c r="I173" s="51">
        <v>600</v>
      </c>
      <c r="J173" s="320"/>
    </row>
    <row r="174" spans="1:10" ht="46.5" customHeight="1" x14ac:dyDescent="0.2">
      <c r="A174" s="26">
        <v>167</v>
      </c>
      <c r="B174" s="7" t="s">
        <v>630</v>
      </c>
      <c r="C174" s="7" t="s">
        <v>631</v>
      </c>
      <c r="D174" s="75" t="s">
        <v>2224</v>
      </c>
      <c r="E174" s="12">
        <v>51</v>
      </c>
      <c r="F174" s="299"/>
      <c r="G174" s="8" t="s">
        <v>198</v>
      </c>
      <c r="H174" s="252">
        <v>34000</v>
      </c>
      <c r="I174" s="51">
        <v>600</v>
      </c>
      <c r="J174" s="320"/>
    </row>
    <row r="175" spans="1:10" ht="46.5" customHeight="1" x14ac:dyDescent="0.2">
      <c r="A175" s="306">
        <v>168</v>
      </c>
      <c r="B175" s="7" t="s">
        <v>632</v>
      </c>
      <c r="C175" s="7" t="s">
        <v>633</v>
      </c>
      <c r="D175" s="75" t="s">
        <v>2224</v>
      </c>
      <c r="E175" s="12">
        <v>17</v>
      </c>
      <c r="F175" s="299"/>
      <c r="G175" s="8" t="s">
        <v>198</v>
      </c>
      <c r="H175" s="252">
        <v>11000</v>
      </c>
      <c r="I175" s="51">
        <v>600</v>
      </c>
      <c r="J175" s="320"/>
    </row>
    <row r="176" spans="1:10" ht="46.5" customHeight="1" x14ac:dyDescent="0.2">
      <c r="A176" s="306">
        <v>169</v>
      </c>
      <c r="B176" s="7" t="s">
        <v>634</v>
      </c>
      <c r="C176" s="7" t="s">
        <v>635</v>
      </c>
      <c r="D176" s="75" t="s">
        <v>2224</v>
      </c>
      <c r="E176" s="12">
        <v>32</v>
      </c>
      <c r="F176" s="299"/>
      <c r="G176" s="8" t="s">
        <v>198</v>
      </c>
      <c r="H176" s="252">
        <v>20000</v>
      </c>
      <c r="I176" s="51">
        <v>600</v>
      </c>
      <c r="J176" s="320"/>
    </row>
    <row r="177" spans="1:10" ht="46.5" customHeight="1" x14ac:dyDescent="0.2">
      <c r="A177" s="306">
        <v>170</v>
      </c>
      <c r="B177" s="7" t="s">
        <v>636</v>
      </c>
      <c r="C177" s="7" t="s">
        <v>637</v>
      </c>
      <c r="D177" s="75" t="s">
        <v>2224</v>
      </c>
      <c r="E177" s="12">
        <v>37</v>
      </c>
      <c r="F177" s="299"/>
      <c r="G177" s="8" t="s">
        <v>198</v>
      </c>
      <c r="H177" s="252">
        <v>23000</v>
      </c>
      <c r="I177" s="51">
        <v>600</v>
      </c>
      <c r="J177" s="320"/>
    </row>
    <row r="178" spans="1:10" ht="46.5" customHeight="1" x14ac:dyDescent="0.2">
      <c r="A178" s="26">
        <v>171</v>
      </c>
      <c r="B178" s="7" t="s">
        <v>640</v>
      </c>
      <c r="C178" s="7" t="s">
        <v>641</v>
      </c>
      <c r="D178" s="75" t="s">
        <v>2224</v>
      </c>
      <c r="E178" s="12">
        <v>85</v>
      </c>
      <c r="F178" s="299"/>
      <c r="G178" s="8" t="s">
        <v>200</v>
      </c>
      <c r="H178" s="252">
        <v>29000</v>
      </c>
      <c r="I178" s="51">
        <v>600</v>
      </c>
      <c r="J178" s="320"/>
    </row>
    <row r="179" spans="1:10" ht="46.5" customHeight="1" x14ac:dyDescent="0.2">
      <c r="A179" s="306">
        <v>172</v>
      </c>
      <c r="B179" s="7" t="s">
        <v>640</v>
      </c>
      <c r="C179" s="7" t="s">
        <v>641</v>
      </c>
      <c r="D179" s="75" t="s">
        <v>2224</v>
      </c>
      <c r="E179" s="12">
        <v>103.5</v>
      </c>
      <c r="F179" s="299"/>
      <c r="G179" s="8" t="s">
        <v>198</v>
      </c>
      <c r="H179" s="252">
        <v>64000</v>
      </c>
      <c r="I179" s="51">
        <v>600</v>
      </c>
      <c r="J179" s="320"/>
    </row>
    <row r="180" spans="1:10" ht="46.5" customHeight="1" x14ac:dyDescent="0.2">
      <c r="A180" s="306">
        <v>173</v>
      </c>
      <c r="B180" s="7" t="s">
        <v>640</v>
      </c>
      <c r="C180" s="7" t="s">
        <v>641</v>
      </c>
      <c r="D180" s="75" t="s">
        <v>2224</v>
      </c>
      <c r="E180" s="12">
        <v>115</v>
      </c>
      <c r="F180" s="299"/>
      <c r="G180" s="8" t="s">
        <v>198</v>
      </c>
      <c r="H180" s="252">
        <v>71000</v>
      </c>
      <c r="I180" s="51">
        <v>600</v>
      </c>
      <c r="J180" s="320"/>
    </row>
    <row r="181" spans="1:10" ht="46.5" customHeight="1" x14ac:dyDescent="0.2">
      <c r="A181" s="306">
        <v>174</v>
      </c>
      <c r="B181" s="8" t="s">
        <v>640</v>
      </c>
      <c r="C181" s="8" t="s">
        <v>641</v>
      </c>
      <c r="D181" s="75" t="s">
        <v>2224</v>
      </c>
      <c r="E181" s="9">
        <v>54</v>
      </c>
      <c r="F181" s="298"/>
      <c r="G181" s="8" t="s">
        <v>198</v>
      </c>
      <c r="H181" s="252">
        <v>33000</v>
      </c>
      <c r="I181" s="51">
        <v>600</v>
      </c>
      <c r="J181" s="321"/>
    </row>
    <row r="182" spans="1:10" ht="46.5" customHeight="1" x14ac:dyDescent="0.2">
      <c r="A182" s="26">
        <v>175</v>
      </c>
      <c r="B182" s="8" t="s">
        <v>640</v>
      </c>
      <c r="C182" s="8" t="s">
        <v>641</v>
      </c>
      <c r="D182" s="75" t="s">
        <v>2224</v>
      </c>
      <c r="E182" s="9">
        <v>136.5</v>
      </c>
      <c r="F182" s="298"/>
      <c r="G182" s="8" t="s">
        <v>197</v>
      </c>
      <c r="H182" s="252">
        <v>85000</v>
      </c>
      <c r="I182" s="51">
        <v>600</v>
      </c>
      <c r="J182" s="321"/>
    </row>
    <row r="183" spans="1:10" ht="46.5" customHeight="1" x14ac:dyDescent="0.2">
      <c r="A183" s="306">
        <v>176</v>
      </c>
      <c r="B183" s="7" t="s">
        <v>642</v>
      </c>
      <c r="C183" s="7" t="s">
        <v>643</v>
      </c>
      <c r="D183" s="75" t="s">
        <v>2224</v>
      </c>
      <c r="E183" s="12">
        <v>280</v>
      </c>
      <c r="F183" s="299"/>
      <c r="G183" s="8" t="s">
        <v>644</v>
      </c>
      <c r="H183" s="252">
        <v>113000</v>
      </c>
      <c r="I183" s="309">
        <v>600</v>
      </c>
      <c r="J183" s="321" t="s">
        <v>811</v>
      </c>
    </row>
    <row r="184" spans="1:10" ht="46.5" customHeight="1" x14ac:dyDescent="0.2">
      <c r="A184" s="306">
        <v>177</v>
      </c>
      <c r="B184" s="7" t="s">
        <v>645</v>
      </c>
      <c r="C184" s="7" t="s">
        <v>646</v>
      </c>
      <c r="D184" s="75" t="s">
        <v>2224</v>
      </c>
      <c r="E184" s="12">
        <v>2565.5</v>
      </c>
      <c r="F184" s="299"/>
      <c r="G184" s="8" t="s">
        <v>647</v>
      </c>
      <c r="H184" s="252">
        <v>1280000</v>
      </c>
      <c r="I184" s="51">
        <v>600</v>
      </c>
      <c r="J184" s="321"/>
    </row>
    <row r="185" spans="1:10" ht="46.5" customHeight="1" x14ac:dyDescent="0.2">
      <c r="A185" s="306">
        <v>178</v>
      </c>
      <c r="B185" s="7" t="s">
        <v>648</v>
      </c>
      <c r="C185" s="7" t="s">
        <v>649</v>
      </c>
      <c r="D185" s="75" t="s">
        <v>2224</v>
      </c>
      <c r="E185" s="12">
        <v>2442</v>
      </c>
      <c r="F185" s="299"/>
      <c r="G185" s="8" t="s">
        <v>650</v>
      </c>
      <c r="H185" s="252">
        <v>1625000</v>
      </c>
      <c r="I185" s="51">
        <v>600</v>
      </c>
      <c r="J185" s="321" t="s">
        <v>812</v>
      </c>
    </row>
    <row r="186" spans="1:10" ht="46.5" customHeight="1" x14ac:dyDescent="0.2">
      <c r="A186" s="26">
        <v>179</v>
      </c>
      <c r="B186" s="7" t="s">
        <v>651</v>
      </c>
      <c r="C186" s="7" t="s">
        <v>652</v>
      </c>
      <c r="D186" s="75" t="s">
        <v>2224</v>
      </c>
      <c r="E186" s="12">
        <v>8587</v>
      </c>
      <c r="F186" s="299"/>
      <c r="G186" s="8" t="s">
        <v>653</v>
      </c>
      <c r="H186" s="252">
        <v>5708000</v>
      </c>
      <c r="I186" s="51">
        <v>600</v>
      </c>
      <c r="J186" s="321"/>
    </row>
    <row r="187" spans="1:10" ht="46.5" customHeight="1" x14ac:dyDescent="0.2">
      <c r="A187" s="306">
        <v>180</v>
      </c>
      <c r="B187" s="8" t="s">
        <v>654</v>
      </c>
      <c r="C187" s="8" t="s">
        <v>655</v>
      </c>
      <c r="D187" s="75" t="s">
        <v>2224</v>
      </c>
      <c r="E187" s="9">
        <v>3321.9</v>
      </c>
      <c r="F187" s="298"/>
      <c r="G187" s="8" t="s">
        <v>656</v>
      </c>
      <c r="H187" s="252">
        <v>17080000</v>
      </c>
      <c r="I187" s="51">
        <v>600</v>
      </c>
      <c r="J187" s="321" t="s">
        <v>2221</v>
      </c>
    </row>
    <row r="188" spans="1:10" ht="46.5" customHeight="1" x14ac:dyDescent="0.2">
      <c r="A188" s="306">
        <v>181</v>
      </c>
      <c r="B188" s="7" t="s">
        <v>657</v>
      </c>
      <c r="C188" s="7" t="s">
        <v>658</v>
      </c>
      <c r="D188" s="75" t="s">
        <v>2224</v>
      </c>
      <c r="E188" s="12">
        <v>2937.5</v>
      </c>
      <c r="F188" s="299"/>
      <c r="G188" s="8" t="s">
        <v>659</v>
      </c>
      <c r="H188" s="252">
        <v>2645000</v>
      </c>
      <c r="I188" s="51">
        <v>600</v>
      </c>
      <c r="J188" s="321" t="s">
        <v>814</v>
      </c>
    </row>
    <row r="189" spans="1:10" ht="46.5" customHeight="1" x14ac:dyDescent="0.2">
      <c r="A189" s="306">
        <v>182</v>
      </c>
      <c r="B189" s="7" t="s">
        <v>660</v>
      </c>
      <c r="C189" s="7" t="s">
        <v>661</v>
      </c>
      <c r="D189" s="75" t="s">
        <v>2224</v>
      </c>
      <c r="E189" s="12">
        <v>1961.7</v>
      </c>
      <c r="F189" s="299"/>
      <c r="G189" s="8" t="s">
        <v>662</v>
      </c>
      <c r="H189" s="252">
        <v>1645000</v>
      </c>
      <c r="I189" s="51">
        <v>300</v>
      </c>
      <c r="J189" s="321" t="s">
        <v>815</v>
      </c>
    </row>
    <row r="190" spans="1:10" ht="46.5" customHeight="1" x14ac:dyDescent="0.2">
      <c r="A190" s="26">
        <v>183</v>
      </c>
      <c r="B190" s="7" t="s">
        <v>663</v>
      </c>
      <c r="C190" s="7" t="s">
        <v>664</v>
      </c>
      <c r="D190" s="75" t="s">
        <v>2224</v>
      </c>
      <c r="E190" s="12">
        <v>656.5</v>
      </c>
      <c r="F190" s="299"/>
      <c r="G190" s="8" t="s">
        <v>665</v>
      </c>
      <c r="H190" s="252">
        <v>407000</v>
      </c>
      <c r="I190" s="51">
        <v>600</v>
      </c>
      <c r="J190" s="321"/>
    </row>
    <row r="191" spans="1:10" ht="46.5" customHeight="1" x14ac:dyDescent="0.2">
      <c r="A191" s="306">
        <v>184</v>
      </c>
      <c r="B191" s="7" t="s">
        <v>666</v>
      </c>
      <c r="C191" s="7" t="s">
        <v>667</v>
      </c>
      <c r="D191" s="75" t="s">
        <v>2224</v>
      </c>
      <c r="E191" s="12">
        <v>2547</v>
      </c>
      <c r="F191" s="299"/>
      <c r="G191" s="8" t="s">
        <v>668</v>
      </c>
      <c r="H191" s="252">
        <v>1695000</v>
      </c>
      <c r="I191" s="51">
        <v>480</v>
      </c>
      <c r="J191" s="320"/>
    </row>
    <row r="192" spans="1:10" ht="46.5" customHeight="1" x14ac:dyDescent="0.2">
      <c r="A192" s="306">
        <v>185</v>
      </c>
      <c r="B192" s="7" t="s">
        <v>669</v>
      </c>
      <c r="C192" s="7" t="s">
        <v>670</v>
      </c>
      <c r="D192" s="75" t="s">
        <v>2224</v>
      </c>
      <c r="E192" s="12">
        <v>763.8</v>
      </c>
      <c r="F192" s="299"/>
      <c r="G192" s="8" t="s">
        <v>671</v>
      </c>
      <c r="H192" s="252">
        <v>875000</v>
      </c>
      <c r="I192" s="51">
        <v>600</v>
      </c>
      <c r="J192" s="320"/>
    </row>
    <row r="193" spans="1:10" ht="46.5" customHeight="1" x14ac:dyDescent="0.2">
      <c r="A193" s="306">
        <v>186</v>
      </c>
      <c r="B193" s="7" t="s">
        <v>672</v>
      </c>
      <c r="C193" s="7" t="s">
        <v>673</v>
      </c>
      <c r="D193" s="75" t="s">
        <v>2224</v>
      </c>
      <c r="E193" s="12">
        <v>1167</v>
      </c>
      <c r="F193" s="299"/>
      <c r="G193" s="8" t="s">
        <v>674</v>
      </c>
      <c r="H193" s="252">
        <v>582000</v>
      </c>
      <c r="I193" s="51">
        <v>600</v>
      </c>
      <c r="J193" s="320"/>
    </row>
    <row r="194" spans="1:10" ht="46.5" customHeight="1" x14ac:dyDescent="0.2">
      <c r="A194" s="26">
        <v>187</v>
      </c>
      <c r="B194" s="7" t="s">
        <v>672</v>
      </c>
      <c r="C194" s="7" t="s">
        <v>673</v>
      </c>
      <c r="D194" s="75" t="s">
        <v>2224</v>
      </c>
      <c r="E194" s="12">
        <v>586.20000000000005</v>
      </c>
      <c r="F194" s="299"/>
      <c r="G194" s="8" t="s">
        <v>675</v>
      </c>
      <c r="H194" s="252">
        <v>764000</v>
      </c>
      <c r="I194" s="51">
        <v>600</v>
      </c>
      <c r="J194" s="320"/>
    </row>
    <row r="195" spans="1:10" ht="46.5" customHeight="1" x14ac:dyDescent="0.2">
      <c r="A195" s="306">
        <v>188</v>
      </c>
      <c r="B195" s="8" t="s">
        <v>676</v>
      </c>
      <c r="C195" s="8" t="s">
        <v>677</v>
      </c>
      <c r="D195" s="75" t="s">
        <v>2224</v>
      </c>
      <c r="E195" s="9">
        <v>311</v>
      </c>
      <c r="F195" s="298"/>
      <c r="G195" s="8" t="s">
        <v>678</v>
      </c>
      <c r="H195" s="252">
        <v>79000</v>
      </c>
      <c r="I195" s="51">
        <v>600</v>
      </c>
      <c r="J195" s="320"/>
    </row>
    <row r="196" spans="1:10" ht="46.5" customHeight="1" x14ac:dyDescent="0.2">
      <c r="A196" s="306">
        <v>189</v>
      </c>
      <c r="B196" s="7" t="s">
        <v>679</v>
      </c>
      <c r="C196" s="7" t="s">
        <v>680</v>
      </c>
      <c r="D196" s="75" t="s">
        <v>2224</v>
      </c>
      <c r="E196" s="12">
        <v>389</v>
      </c>
      <c r="F196" s="299"/>
      <c r="G196" s="8" t="s">
        <v>681</v>
      </c>
      <c r="H196" s="252">
        <v>585000</v>
      </c>
      <c r="I196" s="51">
        <v>600</v>
      </c>
      <c r="J196" s="320"/>
    </row>
    <row r="197" spans="1:10" ht="46.5" customHeight="1" x14ac:dyDescent="0.2">
      <c r="A197" s="306">
        <v>190</v>
      </c>
      <c r="B197" s="7" t="s">
        <v>682</v>
      </c>
      <c r="C197" s="7" t="s">
        <v>683</v>
      </c>
      <c r="D197" s="75" t="s">
        <v>2224</v>
      </c>
      <c r="E197" s="12">
        <v>1622</v>
      </c>
      <c r="F197" s="299"/>
      <c r="G197" s="8" t="s">
        <v>684</v>
      </c>
      <c r="H197" s="252">
        <v>1164000</v>
      </c>
      <c r="I197" s="51">
        <v>300</v>
      </c>
      <c r="J197" s="320"/>
    </row>
    <row r="198" spans="1:10" ht="46.5" customHeight="1" x14ac:dyDescent="0.2">
      <c r="A198" s="26">
        <v>191</v>
      </c>
      <c r="B198" s="8" t="s">
        <v>685</v>
      </c>
      <c r="C198" s="8" t="s">
        <v>686</v>
      </c>
      <c r="D198" s="75" t="s">
        <v>2224</v>
      </c>
      <c r="E198" s="9">
        <v>800</v>
      </c>
      <c r="F198" s="298"/>
      <c r="G198" s="8" t="s">
        <v>687</v>
      </c>
      <c r="H198" s="252">
        <v>477000</v>
      </c>
      <c r="I198" s="51">
        <v>600</v>
      </c>
      <c r="J198" s="320"/>
    </row>
    <row r="199" spans="1:10" ht="46.5" customHeight="1" x14ac:dyDescent="0.2">
      <c r="A199" s="306">
        <v>192</v>
      </c>
      <c r="B199" s="7" t="s">
        <v>688</v>
      </c>
      <c r="C199" s="7" t="s">
        <v>689</v>
      </c>
      <c r="D199" s="75" t="s">
        <v>2224</v>
      </c>
      <c r="E199" s="12">
        <v>3878</v>
      </c>
      <c r="F199" s="299"/>
      <c r="G199" s="8" t="s">
        <v>690</v>
      </c>
      <c r="H199" s="252">
        <v>2581000</v>
      </c>
      <c r="I199" s="51">
        <v>600</v>
      </c>
      <c r="J199" s="320"/>
    </row>
    <row r="200" spans="1:10" ht="46.5" customHeight="1" x14ac:dyDescent="0.2">
      <c r="A200" s="306">
        <v>193</v>
      </c>
      <c r="B200" s="7" t="s">
        <v>691</v>
      </c>
      <c r="C200" s="7" t="s">
        <v>692</v>
      </c>
      <c r="D200" s="75" t="s">
        <v>2224</v>
      </c>
      <c r="E200" s="12">
        <v>86.1</v>
      </c>
      <c r="F200" s="299"/>
      <c r="G200" s="8" t="s">
        <v>690</v>
      </c>
      <c r="H200" s="252">
        <v>57000</v>
      </c>
      <c r="I200" s="51">
        <v>600</v>
      </c>
      <c r="J200" s="320"/>
    </row>
    <row r="201" spans="1:10" ht="46.5" customHeight="1" x14ac:dyDescent="0.2">
      <c r="A201" s="306">
        <v>194</v>
      </c>
      <c r="B201" s="7" t="s">
        <v>693</v>
      </c>
      <c r="C201" s="7" t="s">
        <v>694</v>
      </c>
      <c r="D201" s="75" t="s">
        <v>2224</v>
      </c>
      <c r="E201" s="12">
        <v>81</v>
      </c>
      <c r="F201" s="299"/>
      <c r="G201" s="8" t="s">
        <v>695</v>
      </c>
      <c r="H201" s="252">
        <v>16000</v>
      </c>
      <c r="I201" s="51">
        <v>600</v>
      </c>
      <c r="J201" s="320"/>
    </row>
    <row r="202" spans="1:10" ht="46.5" customHeight="1" x14ac:dyDescent="0.2">
      <c r="A202" s="26">
        <v>195</v>
      </c>
      <c r="B202" s="7" t="s">
        <v>696</v>
      </c>
      <c r="C202" s="7" t="s">
        <v>697</v>
      </c>
      <c r="D202" s="75" t="s">
        <v>2224</v>
      </c>
      <c r="E202" s="12">
        <v>1800</v>
      </c>
      <c r="F202" s="299"/>
      <c r="G202" s="8" t="s">
        <v>698</v>
      </c>
      <c r="H202" s="252">
        <v>1125000</v>
      </c>
      <c r="I202" s="51">
        <v>600</v>
      </c>
      <c r="J202" s="320"/>
    </row>
    <row r="203" spans="1:10" ht="46.5" customHeight="1" x14ac:dyDescent="0.2">
      <c r="A203" s="306">
        <v>196</v>
      </c>
      <c r="B203" s="8" t="s">
        <v>699</v>
      </c>
      <c r="C203" s="8" t="s">
        <v>700</v>
      </c>
      <c r="D203" s="75" t="s">
        <v>2224</v>
      </c>
      <c r="E203" s="9">
        <v>653</v>
      </c>
      <c r="F203" s="298"/>
      <c r="G203" s="8" t="s">
        <v>701</v>
      </c>
      <c r="H203" s="252">
        <v>165000</v>
      </c>
      <c r="I203" s="51">
        <v>600</v>
      </c>
      <c r="J203" s="320"/>
    </row>
    <row r="204" spans="1:10" ht="46.5" customHeight="1" x14ac:dyDescent="0.2">
      <c r="A204" s="306">
        <v>197</v>
      </c>
      <c r="B204" s="7" t="s">
        <v>702</v>
      </c>
      <c r="C204" s="7" t="s">
        <v>703</v>
      </c>
      <c r="D204" s="75" t="s">
        <v>2224</v>
      </c>
      <c r="E204" s="12">
        <v>425</v>
      </c>
      <c r="F204" s="299"/>
      <c r="G204" s="8" t="s">
        <v>704</v>
      </c>
      <c r="H204" s="252">
        <v>713000</v>
      </c>
      <c r="I204" s="51">
        <v>600</v>
      </c>
      <c r="J204" s="320"/>
    </row>
    <row r="205" spans="1:10" ht="46.5" customHeight="1" x14ac:dyDescent="0.2">
      <c r="A205" s="306">
        <v>198</v>
      </c>
      <c r="B205" s="8" t="s">
        <v>705</v>
      </c>
      <c r="C205" s="8" t="s">
        <v>706</v>
      </c>
      <c r="D205" s="75" t="s">
        <v>2224</v>
      </c>
      <c r="E205" s="9">
        <v>986.7</v>
      </c>
      <c r="F205" s="298"/>
      <c r="G205" s="8" t="s">
        <v>707</v>
      </c>
      <c r="H205" s="252">
        <v>595000</v>
      </c>
      <c r="I205" s="51">
        <v>600</v>
      </c>
      <c r="J205" s="320"/>
    </row>
    <row r="206" spans="1:10" ht="46.5" customHeight="1" x14ac:dyDescent="0.2">
      <c r="A206" s="26">
        <v>199</v>
      </c>
      <c r="B206" s="7" t="s">
        <v>708</v>
      </c>
      <c r="C206" s="7" t="s">
        <v>709</v>
      </c>
      <c r="D206" s="75" t="s">
        <v>2224</v>
      </c>
      <c r="E206" s="12">
        <v>78</v>
      </c>
      <c r="F206" s="299"/>
      <c r="G206" s="8" t="s">
        <v>710</v>
      </c>
      <c r="H206" s="252">
        <v>52000</v>
      </c>
      <c r="I206" s="51">
        <v>600</v>
      </c>
      <c r="J206" s="320"/>
    </row>
    <row r="207" spans="1:10" ht="46.5" customHeight="1" x14ac:dyDescent="0.2">
      <c r="A207" s="306">
        <v>200</v>
      </c>
      <c r="B207" s="7" t="s">
        <v>711</v>
      </c>
      <c r="C207" s="7" t="s">
        <v>712</v>
      </c>
      <c r="D207" s="75" t="s">
        <v>2224</v>
      </c>
      <c r="E207" s="12">
        <v>291</v>
      </c>
      <c r="F207" s="299"/>
      <c r="G207" s="8" t="s">
        <v>713</v>
      </c>
      <c r="H207" s="252">
        <v>195000</v>
      </c>
      <c r="I207" s="51">
        <v>600</v>
      </c>
      <c r="J207" s="320"/>
    </row>
    <row r="208" spans="1:10" ht="46.5" customHeight="1" x14ac:dyDescent="0.2">
      <c r="A208" s="306">
        <v>201</v>
      </c>
      <c r="B208" s="7" t="s">
        <v>714</v>
      </c>
      <c r="C208" s="7" t="s">
        <v>715</v>
      </c>
      <c r="D208" s="75" t="s">
        <v>2224</v>
      </c>
      <c r="E208" s="12">
        <v>235.2</v>
      </c>
      <c r="F208" s="299"/>
      <c r="G208" s="8" t="s">
        <v>710</v>
      </c>
      <c r="H208" s="252">
        <v>157000</v>
      </c>
      <c r="I208" s="51">
        <v>600</v>
      </c>
      <c r="J208" s="320"/>
    </row>
    <row r="209" spans="1:10" ht="46.5" customHeight="1" x14ac:dyDescent="0.2">
      <c r="A209" s="306">
        <v>202</v>
      </c>
      <c r="B209" s="7" t="s">
        <v>716</v>
      </c>
      <c r="C209" s="7" t="s">
        <v>717</v>
      </c>
      <c r="D209" s="75" t="s">
        <v>2224</v>
      </c>
      <c r="E209" s="12">
        <v>224.7</v>
      </c>
      <c r="F209" s="299"/>
      <c r="G209" s="8" t="s">
        <v>674</v>
      </c>
      <c r="H209" s="252">
        <v>112000</v>
      </c>
      <c r="I209" s="51">
        <v>600</v>
      </c>
      <c r="J209" s="320"/>
    </row>
    <row r="210" spans="1:10" ht="46.5" customHeight="1" x14ac:dyDescent="0.2">
      <c r="A210" s="26">
        <v>203</v>
      </c>
      <c r="B210" s="7" t="s">
        <v>718</v>
      </c>
      <c r="C210" s="7" t="s">
        <v>719</v>
      </c>
      <c r="D210" s="75" t="s">
        <v>2224</v>
      </c>
      <c r="E210" s="12">
        <v>84.7</v>
      </c>
      <c r="F210" s="299"/>
      <c r="G210" s="8" t="s">
        <v>720</v>
      </c>
      <c r="H210" s="252">
        <v>52000</v>
      </c>
      <c r="I210" s="51">
        <v>600</v>
      </c>
      <c r="J210" s="320"/>
    </row>
    <row r="211" spans="1:10" ht="46.5" customHeight="1" x14ac:dyDescent="0.2">
      <c r="A211" s="306">
        <v>204</v>
      </c>
      <c r="B211" s="7" t="s">
        <v>721</v>
      </c>
      <c r="C211" s="7" t="s">
        <v>722</v>
      </c>
      <c r="D211" s="75" t="s">
        <v>2224</v>
      </c>
      <c r="E211" s="12">
        <v>61.5</v>
      </c>
      <c r="F211" s="299"/>
      <c r="G211" s="8" t="s">
        <v>723</v>
      </c>
      <c r="H211" s="252">
        <v>37000</v>
      </c>
      <c r="I211" s="51">
        <v>600</v>
      </c>
      <c r="J211" s="320"/>
    </row>
    <row r="212" spans="1:10" ht="46.5" customHeight="1" x14ac:dyDescent="0.2">
      <c r="A212" s="306">
        <v>205</v>
      </c>
      <c r="B212" s="7" t="s">
        <v>724</v>
      </c>
      <c r="C212" s="7" t="s">
        <v>725</v>
      </c>
      <c r="D212" s="75" t="s">
        <v>2224</v>
      </c>
      <c r="E212" s="12">
        <v>128</v>
      </c>
      <c r="F212" s="299"/>
      <c r="G212" s="8" t="s">
        <v>726</v>
      </c>
      <c r="H212" s="252">
        <v>85000</v>
      </c>
      <c r="I212" s="51">
        <v>600</v>
      </c>
      <c r="J212" s="320"/>
    </row>
    <row r="213" spans="1:10" ht="46.5" customHeight="1" x14ac:dyDescent="0.2">
      <c r="A213" s="306">
        <v>206</v>
      </c>
      <c r="B213" s="7" t="s">
        <v>727</v>
      </c>
      <c r="C213" s="7" t="s">
        <v>728</v>
      </c>
      <c r="D213" s="75" t="s">
        <v>2224</v>
      </c>
      <c r="E213" s="12">
        <v>120</v>
      </c>
      <c r="F213" s="299"/>
      <c r="G213" s="8" t="s">
        <v>729</v>
      </c>
      <c r="H213" s="252">
        <v>28000</v>
      </c>
      <c r="I213" s="51">
        <v>300</v>
      </c>
      <c r="J213" s="320"/>
    </row>
    <row r="214" spans="1:10" ht="46.5" customHeight="1" x14ac:dyDescent="0.2">
      <c r="A214" s="26">
        <v>207</v>
      </c>
      <c r="B214" s="7" t="s">
        <v>730</v>
      </c>
      <c r="C214" s="7" t="s">
        <v>731</v>
      </c>
      <c r="D214" s="75" t="s">
        <v>2224</v>
      </c>
      <c r="E214" s="12">
        <v>88</v>
      </c>
      <c r="F214" s="299"/>
      <c r="G214" s="8" t="s">
        <v>732</v>
      </c>
      <c r="H214" s="252">
        <v>82000</v>
      </c>
      <c r="I214" s="51">
        <v>600</v>
      </c>
      <c r="J214" s="320"/>
    </row>
    <row r="215" spans="1:10" ht="46.5" customHeight="1" x14ac:dyDescent="0.2">
      <c r="A215" s="306">
        <v>208</v>
      </c>
      <c r="B215" s="7" t="s">
        <v>735</v>
      </c>
      <c r="C215" s="7" t="s">
        <v>736</v>
      </c>
      <c r="D215" s="75" t="s">
        <v>2224</v>
      </c>
      <c r="E215" s="12">
        <v>247.2</v>
      </c>
      <c r="F215" s="299"/>
      <c r="G215" s="8" t="s">
        <v>737</v>
      </c>
      <c r="H215" s="252">
        <v>48000</v>
      </c>
      <c r="I215" s="51">
        <v>600</v>
      </c>
      <c r="J215" s="320"/>
    </row>
    <row r="216" spans="1:10" ht="46.5" customHeight="1" x14ac:dyDescent="0.2">
      <c r="A216" s="306">
        <v>209</v>
      </c>
      <c r="B216" s="7" t="s">
        <v>738</v>
      </c>
      <c r="C216" s="7" t="s">
        <v>739</v>
      </c>
      <c r="D216" s="75" t="s">
        <v>2224</v>
      </c>
      <c r="E216" s="12">
        <v>200</v>
      </c>
      <c r="F216" s="299"/>
      <c r="G216" s="8" t="s">
        <v>740</v>
      </c>
      <c r="H216" s="252">
        <v>182000</v>
      </c>
      <c r="I216" s="51">
        <v>600</v>
      </c>
      <c r="J216" s="320"/>
    </row>
    <row r="217" spans="1:10" ht="46.5" customHeight="1" x14ac:dyDescent="0.2">
      <c r="A217" s="306">
        <v>210</v>
      </c>
      <c r="B217" s="7" t="s">
        <v>741</v>
      </c>
      <c r="C217" s="7" t="s">
        <v>742</v>
      </c>
      <c r="D217" s="75" t="s">
        <v>2224</v>
      </c>
      <c r="E217" s="12">
        <v>62.2</v>
      </c>
      <c r="F217" s="299"/>
      <c r="G217" s="8" t="s">
        <v>743</v>
      </c>
      <c r="H217" s="252">
        <v>23000</v>
      </c>
      <c r="I217" s="51">
        <v>600</v>
      </c>
      <c r="J217" s="320"/>
    </row>
    <row r="218" spans="1:10" ht="46.5" customHeight="1" x14ac:dyDescent="0.2">
      <c r="A218" s="26">
        <v>211</v>
      </c>
      <c r="B218" s="7" t="s">
        <v>744</v>
      </c>
      <c r="C218" s="7" t="s">
        <v>745</v>
      </c>
      <c r="D218" s="75" t="s">
        <v>2224</v>
      </c>
      <c r="E218" s="12">
        <v>725</v>
      </c>
      <c r="F218" s="299"/>
      <c r="G218" s="8" t="s">
        <v>746</v>
      </c>
      <c r="H218" s="252">
        <v>710000</v>
      </c>
      <c r="I218" s="51">
        <v>600</v>
      </c>
      <c r="J218" s="320"/>
    </row>
    <row r="219" spans="1:10" ht="46.5" customHeight="1" x14ac:dyDescent="0.2">
      <c r="A219" s="306">
        <v>212</v>
      </c>
      <c r="B219" s="7" t="s">
        <v>747</v>
      </c>
      <c r="C219" s="7" t="s">
        <v>748</v>
      </c>
      <c r="D219" s="75" t="s">
        <v>2224</v>
      </c>
      <c r="E219" s="12">
        <v>108.5</v>
      </c>
      <c r="F219" s="299"/>
      <c r="G219" s="8" t="s">
        <v>749</v>
      </c>
      <c r="H219" s="252">
        <v>67000</v>
      </c>
      <c r="I219" s="51">
        <v>600</v>
      </c>
      <c r="J219" s="320"/>
    </row>
    <row r="220" spans="1:10" ht="46.5" customHeight="1" x14ac:dyDescent="0.2">
      <c r="A220" s="306">
        <v>213</v>
      </c>
      <c r="B220" s="7" t="s">
        <v>750</v>
      </c>
      <c r="C220" s="7" t="s">
        <v>751</v>
      </c>
      <c r="D220" s="75" t="s">
        <v>2224</v>
      </c>
      <c r="E220" s="12">
        <v>21.4</v>
      </c>
      <c r="F220" s="299"/>
      <c r="G220" s="8" t="s">
        <v>732</v>
      </c>
      <c r="H220" s="252">
        <v>20000</v>
      </c>
      <c r="I220" s="51">
        <v>600</v>
      </c>
      <c r="J220" s="320"/>
    </row>
    <row r="221" spans="1:10" ht="46.5" customHeight="1" x14ac:dyDescent="0.2">
      <c r="A221" s="306">
        <v>214</v>
      </c>
      <c r="B221" s="7" t="s">
        <v>752</v>
      </c>
      <c r="C221" s="7" t="s">
        <v>753</v>
      </c>
      <c r="D221" s="75" t="s">
        <v>2224</v>
      </c>
      <c r="E221" s="12">
        <v>38.299999999999997</v>
      </c>
      <c r="F221" s="299"/>
      <c r="G221" s="8" t="s">
        <v>749</v>
      </c>
      <c r="H221" s="252">
        <v>24000</v>
      </c>
      <c r="I221" s="51">
        <v>600</v>
      </c>
      <c r="J221" s="320"/>
    </row>
    <row r="222" spans="1:10" ht="46.5" customHeight="1" x14ac:dyDescent="0.2">
      <c r="A222" s="26">
        <v>215</v>
      </c>
      <c r="B222" s="7" t="s">
        <v>754</v>
      </c>
      <c r="C222" s="7" t="s">
        <v>755</v>
      </c>
      <c r="D222" s="75" t="s">
        <v>2224</v>
      </c>
      <c r="E222" s="12">
        <v>37</v>
      </c>
      <c r="F222" s="299"/>
      <c r="G222" s="8" t="s">
        <v>756</v>
      </c>
      <c r="H222" s="252">
        <v>137000</v>
      </c>
      <c r="I222" s="51">
        <v>600</v>
      </c>
      <c r="J222" s="320"/>
    </row>
    <row r="223" spans="1:10" ht="46.5" customHeight="1" x14ac:dyDescent="0.2">
      <c r="A223" s="306">
        <v>216</v>
      </c>
      <c r="B223" s="7" t="s">
        <v>757</v>
      </c>
      <c r="C223" s="7" t="s">
        <v>758</v>
      </c>
      <c r="D223" s="75" t="s">
        <v>2224</v>
      </c>
      <c r="E223" s="12">
        <v>79.8</v>
      </c>
      <c r="F223" s="299"/>
      <c r="G223" s="8" t="s">
        <v>749</v>
      </c>
      <c r="H223" s="252">
        <v>62000</v>
      </c>
      <c r="I223" s="51">
        <v>600</v>
      </c>
      <c r="J223" s="320"/>
    </row>
    <row r="224" spans="1:10" ht="46.5" customHeight="1" x14ac:dyDescent="0.2">
      <c r="A224" s="306">
        <v>217</v>
      </c>
      <c r="B224" s="7" t="s">
        <v>759</v>
      </c>
      <c r="C224" s="7" t="s">
        <v>760</v>
      </c>
      <c r="D224" s="75" t="s">
        <v>2224</v>
      </c>
      <c r="E224" s="12">
        <v>131.5</v>
      </c>
      <c r="F224" s="299"/>
      <c r="G224" s="8" t="s">
        <v>749</v>
      </c>
      <c r="H224" s="252">
        <v>88000</v>
      </c>
      <c r="I224" s="51">
        <v>600</v>
      </c>
      <c r="J224" s="320"/>
    </row>
    <row r="225" spans="1:10" ht="46.5" customHeight="1" x14ac:dyDescent="0.2">
      <c r="A225" s="306">
        <v>218</v>
      </c>
      <c r="B225" s="7" t="s">
        <v>761</v>
      </c>
      <c r="C225" s="7" t="s">
        <v>762</v>
      </c>
      <c r="D225" s="75" t="s">
        <v>2224</v>
      </c>
      <c r="E225" s="12">
        <v>80.2</v>
      </c>
      <c r="F225" s="299"/>
      <c r="G225" s="8" t="s">
        <v>749</v>
      </c>
      <c r="H225" s="252">
        <v>53000</v>
      </c>
      <c r="I225" s="51">
        <v>600</v>
      </c>
      <c r="J225" s="320"/>
    </row>
    <row r="226" spans="1:10" ht="46.5" customHeight="1" x14ac:dyDescent="0.2">
      <c r="A226" s="26">
        <v>219</v>
      </c>
      <c r="B226" s="7" t="s">
        <v>763</v>
      </c>
      <c r="C226" s="7" t="s">
        <v>764</v>
      </c>
      <c r="D226" s="75" t="s">
        <v>2224</v>
      </c>
      <c r="E226" s="12">
        <v>88.7</v>
      </c>
      <c r="F226" s="299"/>
      <c r="G226" s="8" t="s">
        <v>749</v>
      </c>
      <c r="H226" s="252">
        <v>59000</v>
      </c>
      <c r="I226" s="51">
        <v>600</v>
      </c>
      <c r="J226" s="320"/>
    </row>
    <row r="227" spans="1:10" ht="46.5" customHeight="1" x14ac:dyDescent="0.2">
      <c r="A227" s="306">
        <v>220</v>
      </c>
      <c r="B227" s="7" t="s">
        <v>765</v>
      </c>
      <c r="C227" s="7" t="s">
        <v>766</v>
      </c>
      <c r="D227" s="75" t="s">
        <v>2224</v>
      </c>
      <c r="E227" s="12">
        <v>214.7</v>
      </c>
      <c r="F227" s="299"/>
      <c r="G227" s="8" t="s">
        <v>671</v>
      </c>
      <c r="H227" s="252">
        <v>193000</v>
      </c>
      <c r="I227" s="51">
        <v>600</v>
      </c>
      <c r="J227" s="320"/>
    </row>
    <row r="228" spans="1:10" ht="46.5" customHeight="1" x14ac:dyDescent="0.2">
      <c r="A228" s="306">
        <v>221</v>
      </c>
      <c r="B228" s="7" t="s">
        <v>767</v>
      </c>
      <c r="C228" s="7" t="s">
        <v>768</v>
      </c>
      <c r="D228" s="75" t="s">
        <v>2224</v>
      </c>
      <c r="E228" s="12">
        <v>103.3</v>
      </c>
      <c r="F228" s="299"/>
      <c r="G228" s="8" t="s">
        <v>690</v>
      </c>
      <c r="H228" s="252">
        <v>69000</v>
      </c>
      <c r="I228" s="51">
        <v>600</v>
      </c>
      <c r="J228" s="320"/>
    </row>
    <row r="229" spans="1:10" ht="46.5" customHeight="1" x14ac:dyDescent="0.2">
      <c r="A229" s="306">
        <v>222</v>
      </c>
      <c r="B229" s="7" t="s">
        <v>769</v>
      </c>
      <c r="C229" s="7" t="s">
        <v>770</v>
      </c>
      <c r="D229" s="75" t="s">
        <v>2224</v>
      </c>
      <c r="E229" s="12">
        <v>110</v>
      </c>
      <c r="F229" s="299"/>
      <c r="G229" s="8" t="s">
        <v>771</v>
      </c>
      <c r="H229" s="252">
        <v>41000</v>
      </c>
      <c r="I229" s="51">
        <v>600</v>
      </c>
      <c r="J229" s="320"/>
    </row>
    <row r="230" spans="1:10" ht="46.5" customHeight="1" x14ac:dyDescent="0.2">
      <c r="A230" s="26">
        <v>223</v>
      </c>
      <c r="B230" s="7" t="s">
        <v>772</v>
      </c>
      <c r="C230" s="7" t="s">
        <v>773</v>
      </c>
      <c r="D230" s="75" t="s">
        <v>2224</v>
      </c>
      <c r="E230" s="12">
        <v>83.3</v>
      </c>
      <c r="F230" s="299"/>
      <c r="G230" s="8" t="s">
        <v>695</v>
      </c>
      <c r="H230" s="252">
        <v>28000</v>
      </c>
      <c r="I230" s="51">
        <v>600</v>
      </c>
      <c r="J230" s="320"/>
    </row>
    <row r="231" spans="1:10" ht="46.5" customHeight="1" x14ac:dyDescent="0.2">
      <c r="A231" s="306">
        <v>224</v>
      </c>
      <c r="B231" s="7" t="s">
        <v>774</v>
      </c>
      <c r="C231" s="7" t="s">
        <v>775</v>
      </c>
      <c r="D231" s="75" t="s">
        <v>2224</v>
      </c>
      <c r="E231" s="12">
        <v>102.7</v>
      </c>
      <c r="F231" s="299"/>
      <c r="G231" s="8" t="s">
        <v>749</v>
      </c>
      <c r="H231" s="252">
        <v>64000</v>
      </c>
      <c r="I231" s="51">
        <v>600</v>
      </c>
      <c r="J231" s="320"/>
    </row>
    <row r="232" spans="1:10" ht="46.5" customHeight="1" x14ac:dyDescent="0.2">
      <c r="A232" s="306">
        <v>225</v>
      </c>
      <c r="B232" s="7" t="s">
        <v>776</v>
      </c>
      <c r="C232" s="7" t="s">
        <v>777</v>
      </c>
      <c r="D232" s="75" t="s">
        <v>2224</v>
      </c>
      <c r="E232" s="12">
        <v>195.5</v>
      </c>
      <c r="F232" s="299"/>
      <c r="G232" s="8" t="s">
        <v>674</v>
      </c>
      <c r="H232" s="252">
        <v>76000</v>
      </c>
      <c r="I232" s="51">
        <v>600</v>
      </c>
      <c r="J232" s="320"/>
    </row>
    <row r="233" spans="1:10" ht="46.5" customHeight="1" x14ac:dyDescent="0.2">
      <c r="A233" s="306">
        <v>226</v>
      </c>
      <c r="B233" s="7" t="s">
        <v>778</v>
      </c>
      <c r="C233" s="7" t="s">
        <v>779</v>
      </c>
      <c r="D233" s="75" t="s">
        <v>2224</v>
      </c>
      <c r="E233" s="12">
        <v>168</v>
      </c>
      <c r="F233" s="299"/>
      <c r="G233" s="8" t="s">
        <v>780</v>
      </c>
      <c r="H233" s="252">
        <v>42000</v>
      </c>
      <c r="I233" s="51">
        <v>600</v>
      </c>
      <c r="J233" s="320"/>
    </row>
    <row r="234" spans="1:10" ht="46.5" customHeight="1" x14ac:dyDescent="0.2">
      <c r="A234" s="26">
        <v>227</v>
      </c>
      <c r="B234" s="8" t="s">
        <v>781</v>
      </c>
      <c r="C234" s="8" t="s">
        <v>782</v>
      </c>
      <c r="D234" s="75" t="s">
        <v>2224</v>
      </c>
      <c r="E234" s="9">
        <v>1325</v>
      </c>
      <c r="F234" s="298"/>
      <c r="G234" s="8" t="s">
        <v>783</v>
      </c>
      <c r="H234" s="252">
        <v>882000</v>
      </c>
      <c r="I234" s="51">
        <v>600</v>
      </c>
      <c r="J234" s="320"/>
    </row>
    <row r="235" spans="1:10" ht="46.5" customHeight="1" x14ac:dyDescent="0.2">
      <c r="A235" s="306">
        <v>228</v>
      </c>
      <c r="B235" s="7" t="s">
        <v>784</v>
      </c>
      <c r="C235" s="7" t="s">
        <v>785</v>
      </c>
      <c r="D235" s="75" t="s">
        <v>2224</v>
      </c>
      <c r="E235" s="12">
        <v>130</v>
      </c>
      <c r="F235" s="299"/>
      <c r="G235" s="8" t="s">
        <v>786</v>
      </c>
      <c r="H235" s="252">
        <v>46000</v>
      </c>
      <c r="I235" s="51">
        <v>600</v>
      </c>
      <c r="J235" s="320"/>
    </row>
    <row r="236" spans="1:10" ht="46.5" customHeight="1" x14ac:dyDescent="0.2">
      <c r="A236" s="306">
        <v>229</v>
      </c>
      <c r="B236" s="7" t="s">
        <v>787</v>
      </c>
      <c r="C236" s="7" t="s">
        <v>788</v>
      </c>
      <c r="D236" s="75" t="s">
        <v>2224</v>
      </c>
      <c r="E236" s="12">
        <v>276.2</v>
      </c>
      <c r="F236" s="299"/>
      <c r="G236" s="8" t="s">
        <v>789</v>
      </c>
      <c r="H236" s="252">
        <v>323000</v>
      </c>
      <c r="I236" s="51">
        <v>600</v>
      </c>
      <c r="J236" s="320"/>
    </row>
    <row r="237" spans="1:10" ht="46.5" customHeight="1" x14ac:dyDescent="0.2">
      <c r="A237" s="306">
        <v>230</v>
      </c>
      <c r="B237" s="7" t="s">
        <v>787</v>
      </c>
      <c r="C237" s="7" t="s">
        <v>788</v>
      </c>
      <c r="D237" s="75" t="s">
        <v>2224</v>
      </c>
      <c r="E237" s="12">
        <v>549.9</v>
      </c>
      <c r="F237" s="299"/>
      <c r="G237" s="8" t="s">
        <v>790</v>
      </c>
      <c r="H237" s="252">
        <v>369000</v>
      </c>
      <c r="I237" s="51">
        <v>600</v>
      </c>
      <c r="J237" s="320"/>
    </row>
    <row r="238" spans="1:10" ht="46.5" customHeight="1" x14ac:dyDescent="0.2">
      <c r="A238" s="26">
        <v>231</v>
      </c>
      <c r="B238" s="8" t="s">
        <v>791</v>
      </c>
      <c r="C238" s="8" t="s">
        <v>792</v>
      </c>
      <c r="D238" s="75" t="s">
        <v>2224</v>
      </c>
      <c r="E238" s="9">
        <v>47</v>
      </c>
      <c r="F238" s="298"/>
      <c r="G238" s="8" t="s">
        <v>695</v>
      </c>
      <c r="H238" s="252">
        <v>12000</v>
      </c>
      <c r="I238" s="51">
        <v>600</v>
      </c>
      <c r="J238" s="320"/>
    </row>
    <row r="239" spans="1:10" ht="46.5" customHeight="1" x14ac:dyDescent="0.2">
      <c r="A239" s="306">
        <v>232</v>
      </c>
      <c r="B239" s="8" t="s">
        <v>793</v>
      </c>
      <c r="C239" s="8" t="s">
        <v>794</v>
      </c>
      <c r="D239" s="75" t="s">
        <v>2224</v>
      </c>
      <c r="E239" s="9">
        <v>42.3</v>
      </c>
      <c r="F239" s="298"/>
      <c r="G239" s="8" t="s">
        <v>695</v>
      </c>
      <c r="H239" s="252">
        <v>8000</v>
      </c>
      <c r="I239" s="51">
        <v>600</v>
      </c>
      <c r="J239" s="320"/>
    </row>
    <row r="240" spans="1:10" ht="46.5" customHeight="1" x14ac:dyDescent="0.2">
      <c r="A240" s="306">
        <v>233</v>
      </c>
      <c r="B240" s="7" t="s">
        <v>797</v>
      </c>
      <c r="C240" s="7" t="s">
        <v>798</v>
      </c>
      <c r="D240" s="75" t="s">
        <v>2224</v>
      </c>
      <c r="E240" s="10">
        <v>53</v>
      </c>
      <c r="F240" s="235"/>
      <c r="G240" s="7" t="s">
        <v>799</v>
      </c>
      <c r="H240" s="252">
        <v>35000</v>
      </c>
      <c r="I240" s="51">
        <v>600</v>
      </c>
      <c r="J240" s="320"/>
    </row>
    <row r="241" spans="1:10" ht="46.5" customHeight="1" x14ac:dyDescent="0.2">
      <c r="A241" s="306">
        <v>234</v>
      </c>
      <c r="B241" s="7" t="s">
        <v>666</v>
      </c>
      <c r="C241" s="7" t="s">
        <v>667</v>
      </c>
      <c r="D241" s="75" t="s">
        <v>2224</v>
      </c>
      <c r="E241" s="10">
        <v>3073</v>
      </c>
      <c r="F241" s="235"/>
      <c r="G241" s="7" t="s">
        <v>800</v>
      </c>
      <c r="H241" s="252">
        <v>2045000</v>
      </c>
      <c r="I241" s="51">
        <v>600</v>
      </c>
      <c r="J241" s="320"/>
    </row>
    <row r="242" spans="1:10" ht="46.5" customHeight="1" x14ac:dyDescent="0.2">
      <c r="A242" s="26">
        <v>235</v>
      </c>
      <c r="B242" s="239" t="s">
        <v>666</v>
      </c>
      <c r="C242" s="239" t="s">
        <v>667</v>
      </c>
      <c r="D242" s="75" t="s">
        <v>2224</v>
      </c>
      <c r="E242" s="240">
        <v>990.1</v>
      </c>
      <c r="F242" s="300"/>
      <c r="G242" s="239" t="s">
        <v>801</v>
      </c>
      <c r="H242" s="252">
        <v>250000</v>
      </c>
      <c r="I242" s="122">
        <v>600</v>
      </c>
      <c r="J242" s="320"/>
    </row>
    <row r="243" spans="1:10" s="314" customFormat="1" ht="46.5" customHeight="1" x14ac:dyDescent="0.2">
      <c r="A243" s="306">
        <v>236</v>
      </c>
      <c r="B243" s="310" t="s">
        <v>2200</v>
      </c>
      <c r="C243" s="310" t="s">
        <v>2201</v>
      </c>
      <c r="D243" s="75" t="s">
        <v>2224</v>
      </c>
      <c r="E243" s="311">
        <v>11394</v>
      </c>
      <c r="F243" s="312"/>
      <c r="G243" s="311" t="s">
        <v>2202</v>
      </c>
      <c r="H243" s="251">
        <v>2916000</v>
      </c>
      <c r="I243" s="313">
        <v>600</v>
      </c>
      <c r="J243" s="285"/>
    </row>
    <row r="244" spans="1:10" ht="18" customHeight="1" x14ac:dyDescent="0.2">
      <c r="A244" s="315"/>
      <c r="B244" s="316"/>
      <c r="C244" s="316"/>
      <c r="D244" s="316"/>
      <c r="E244" s="39"/>
      <c r="F244" s="39"/>
      <c r="G244" s="301"/>
      <c r="H244" s="230">
        <f>SUM(H8:H243)</f>
        <v>99578080</v>
      </c>
      <c r="I244" s="78"/>
      <c r="J244" s="317"/>
    </row>
  </sheetData>
  <mergeCells count="2">
    <mergeCell ref="A7:J7"/>
    <mergeCell ref="A4:J4"/>
  </mergeCells>
  <pageMargins left="0.7" right="0.7" top="0.75" bottom="0.75" header="0.3" footer="0.3"/>
  <pageSetup paperSize="9" scale="5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D1" zoomScale="90" zoomScaleNormal="80" zoomScaleSheetLayoutView="90" workbookViewId="0">
      <selection activeCell="O3" sqref="O3"/>
    </sheetView>
  </sheetViews>
  <sheetFormatPr defaultRowHeight="12" x14ac:dyDescent="0.2"/>
  <cols>
    <col min="1" max="1" width="4.85546875" style="71" customWidth="1"/>
    <col min="2" max="2" width="29" style="124" customWidth="1"/>
    <col min="3" max="3" width="35.28515625" style="191" customWidth="1"/>
    <col min="4" max="4" width="16.7109375" style="34" customWidth="1"/>
    <col min="5" max="5" width="11.42578125" style="71" customWidth="1"/>
    <col min="6" max="7" width="9.140625" style="71"/>
    <col min="8" max="8" width="41.85546875" style="124" customWidth="1"/>
    <col min="9" max="11" width="9.140625" style="71"/>
    <col min="12" max="12" width="12" style="71" customWidth="1"/>
    <col min="13" max="13" width="13.140625" style="71" customWidth="1"/>
    <col min="14" max="15" width="12" style="71" customWidth="1"/>
    <col min="16" max="16" width="9.140625" style="192"/>
    <col min="17" max="17" width="9.140625" style="34"/>
    <col min="18" max="16384" width="9.140625" style="121"/>
  </cols>
  <sheetData>
    <row r="1" spans="1:17" x14ac:dyDescent="0.2">
      <c r="A1" s="71" t="s">
        <v>1997</v>
      </c>
    </row>
    <row r="2" spans="1:17" x14ac:dyDescent="0.2">
      <c r="P2" s="192" t="s">
        <v>2196</v>
      </c>
    </row>
    <row r="3" spans="1:17" ht="78" customHeight="1" x14ac:dyDescent="0.2">
      <c r="A3" s="86" t="s">
        <v>0</v>
      </c>
      <c r="B3" s="86" t="s">
        <v>10</v>
      </c>
      <c r="C3" s="86" t="s">
        <v>11</v>
      </c>
      <c r="D3" s="86" t="s">
        <v>12</v>
      </c>
      <c r="E3" s="85" t="s">
        <v>13</v>
      </c>
      <c r="F3" s="85" t="s">
        <v>14</v>
      </c>
      <c r="G3" s="85" t="s">
        <v>22</v>
      </c>
      <c r="H3" s="86" t="s">
        <v>15</v>
      </c>
      <c r="I3" s="85" t="s">
        <v>16</v>
      </c>
      <c r="J3" s="85" t="s">
        <v>17</v>
      </c>
      <c r="K3" s="85" t="s">
        <v>18</v>
      </c>
      <c r="L3" s="85" t="s">
        <v>21</v>
      </c>
      <c r="M3" s="85" t="s">
        <v>19</v>
      </c>
      <c r="N3" s="86" t="s">
        <v>20</v>
      </c>
      <c r="O3" s="86" t="s">
        <v>2204</v>
      </c>
      <c r="P3" s="87" t="s">
        <v>816</v>
      </c>
      <c r="Q3" s="85" t="s">
        <v>817</v>
      </c>
    </row>
    <row r="4" spans="1:17" s="123" customFormat="1" x14ac:dyDescent="0.25">
      <c r="A4" s="89">
        <v>1</v>
      </c>
      <c r="B4" s="88">
        <v>2</v>
      </c>
      <c r="C4" s="193">
        <v>3</v>
      </c>
      <c r="D4" s="89">
        <v>4</v>
      </c>
      <c r="E4" s="88">
        <v>5</v>
      </c>
      <c r="F4" s="88">
        <v>6</v>
      </c>
      <c r="G4" s="88">
        <v>7</v>
      </c>
      <c r="H4" s="194">
        <v>8</v>
      </c>
      <c r="I4" s="88">
        <v>9</v>
      </c>
      <c r="J4" s="88">
        <v>10</v>
      </c>
      <c r="K4" s="88">
        <v>11</v>
      </c>
      <c r="L4" s="88">
        <v>12</v>
      </c>
      <c r="M4" s="88">
        <v>13</v>
      </c>
      <c r="N4" s="88">
        <v>14</v>
      </c>
      <c r="O4" s="262"/>
      <c r="P4" s="195">
        <v>15</v>
      </c>
      <c r="Q4" s="88">
        <v>16</v>
      </c>
    </row>
    <row r="5" spans="1:17" x14ac:dyDescent="0.2">
      <c r="A5" s="383" t="s">
        <v>1775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263"/>
      <c r="P5" s="196"/>
      <c r="Q5" s="197"/>
    </row>
    <row r="6" spans="1:17" ht="76.5" customHeight="1" x14ac:dyDescent="0.2">
      <c r="A6" s="89">
        <v>1</v>
      </c>
      <c r="B6" s="81" t="s">
        <v>917</v>
      </c>
      <c r="C6" s="81" t="s">
        <v>918</v>
      </c>
      <c r="D6" s="81" t="s">
        <v>1776</v>
      </c>
      <c r="E6" s="89">
        <v>1977</v>
      </c>
      <c r="F6" s="89" t="s">
        <v>818</v>
      </c>
      <c r="G6" s="78">
        <v>2259.6</v>
      </c>
      <c r="H6" s="81" t="s">
        <v>1778</v>
      </c>
      <c r="I6" s="78">
        <v>360</v>
      </c>
      <c r="J6" s="78">
        <v>9</v>
      </c>
      <c r="K6" s="78">
        <v>516</v>
      </c>
      <c r="L6" s="46"/>
      <c r="M6" s="46"/>
      <c r="N6" s="46"/>
      <c r="O6" s="252">
        <v>7819500</v>
      </c>
      <c r="P6" s="198" t="e">
        <f>M6/L6*100</f>
        <v>#DIV/0!</v>
      </c>
      <c r="Q6" s="89" t="s">
        <v>818</v>
      </c>
    </row>
    <row r="7" spans="1:17" ht="66.75" customHeight="1" x14ac:dyDescent="0.2">
      <c r="A7" s="89">
        <v>2</v>
      </c>
      <c r="B7" s="199" t="s">
        <v>919</v>
      </c>
      <c r="C7" s="81" t="s">
        <v>920</v>
      </c>
      <c r="D7" s="81" t="s">
        <v>1780</v>
      </c>
      <c r="E7" s="200">
        <v>1977</v>
      </c>
      <c r="F7" s="89" t="s">
        <v>818</v>
      </c>
      <c r="G7" s="201">
        <v>546.4</v>
      </c>
      <c r="H7" s="81" t="s">
        <v>1782</v>
      </c>
      <c r="I7" s="78">
        <v>300</v>
      </c>
      <c r="J7" s="78">
        <v>10</v>
      </c>
      <c r="K7" s="78">
        <v>516</v>
      </c>
      <c r="L7" s="89"/>
      <c r="M7" s="89"/>
      <c r="N7" s="89"/>
      <c r="O7" s="264">
        <v>2874000</v>
      </c>
      <c r="P7" s="198" t="e">
        <f t="shared" ref="P7:P70" si="0">M7/L7*100</f>
        <v>#DIV/0!</v>
      </c>
      <c r="Q7" s="89" t="s">
        <v>818</v>
      </c>
    </row>
    <row r="8" spans="1:17" ht="102" customHeight="1" x14ac:dyDescent="0.2">
      <c r="A8" s="89">
        <v>3</v>
      </c>
      <c r="B8" s="202" t="s">
        <v>921</v>
      </c>
      <c r="C8" s="81" t="s">
        <v>922</v>
      </c>
      <c r="D8" s="146" t="s">
        <v>1783</v>
      </c>
      <c r="E8" s="200">
        <v>1977</v>
      </c>
      <c r="F8" s="89" t="s">
        <v>818</v>
      </c>
      <c r="G8" s="201">
        <v>445.4</v>
      </c>
      <c r="H8" s="81" t="s">
        <v>1785</v>
      </c>
      <c r="I8" s="78">
        <v>240</v>
      </c>
      <c r="J8" s="78">
        <v>8</v>
      </c>
      <c r="K8" s="78">
        <v>516</v>
      </c>
      <c r="L8" s="46"/>
      <c r="M8" s="46"/>
      <c r="N8" s="46"/>
      <c r="O8" s="252">
        <v>1235000</v>
      </c>
      <c r="P8" s="198" t="e">
        <f t="shared" si="0"/>
        <v>#DIV/0!</v>
      </c>
      <c r="Q8" s="89" t="s">
        <v>818</v>
      </c>
    </row>
    <row r="9" spans="1:17" ht="36.75" customHeight="1" x14ac:dyDescent="0.2">
      <c r="A9" s="89">
        <v>4</v>
      </c>
      <c r="B9" s="203" t="s">
        <v>923</v>
      </c>
      <c r="C9" s="203" t="s">
        <v>924</v>
      </c>
      <c r="D9" s="91" t="s">
        <v>1786</v>
      </c>
      <c r="E9" s="204">
        <v>1982</v>
      </c>
      <c r="F9" s="89" t="s">
        <v>818</v>
      </c>
      <c r="G9" s="201">
        <v>55.2</v>
      </c>
      <c r="H9" s="42" t="s">
        <v>1788</v>
      </c>
      <c r="I9" s="78">
        <v>300</v>
      </c>
      <c r="J9" s="78">
        <v>8</v>
      </c>
      <c r="K9" s="78">
        <v>456</v>
      </c>
      <c r="L9" s="46"/>
      <c r="M9" s="46"/>
      <c r="N9" s="46"/>
      <c r="O9" s="252">
        <v>210000</v>
      </c>
      <c r="P9" s="198" t="e">
        <f t="shared" si="0"/>
        <v>#DIV/0!</v>
      </c>
      <c r="Q9" s="89" t="s">
        <v>818</v>
      </c>
    </row>
    <row r="10" spans="1:17" ht="36" x14ac:dyDescent="0.2">
      <c r="A10" s="89">
        <v>5</v>
      </c>
      <c r="B10" s="203" t="s">
        <v>925</v>
      </c>
      <c r="C10" s="203" t="s">
        <v>926</v>
      </c>
      <c r="D10" s="91" t="s">
        <v>1789</v>
      </c>
      <c r="E10" s="205">
        <v>1994</v>
      </c>
      <c r="F10" s="89" t="s">
        <v>818</v>
      </c>
      <c r="G10" s="201">
        <v>11.1</v>
      </c>
      <c r="H10" s="42" t="s">
        <v>1791</v>
      </c>
      <c r="I10" s="78">
        <v>240</v>
      </c>
      <c r="J10" s="78">
        <v>7</v>
      </c>
      <c r="K10" s="78">
        <v>312</v>
      </c>
      <c r="L10" s="46"/>
      <c r="M10" s="46"/>
      <c r="N10" s="46"/>
      <c r="O10" s="252">
        <v>98000</v>
      </c>
      <c r="P10" s="198" t="e">
        <f t="shared" si="0"/>
        <v>#DIV/0!</v>
      </c>
      <c r="Q10" s="89" t="s">
        <v>818</v>
      </c>
    </row>
    <row r="11" spans="1:17" ht="108" customHeight="1" x14ac:dyDescent="0.2">
      <c r="A11" s="89">
        <v>6</v>
      </c>
      <c r="B11" s="203" t="s">
        <v>927</v>
      </c>
      <c r="C11" s="203" t="s">
        <v>928</v>
      </c>
      <c r="D11" s="91" t="s">
        <v>1792</v>
      </c>
      <c r="E11" s="205">
        <v>1993</v>
      </c>
      <c r="F11" s="89" t="s">
        <v>818</v>
      </c>
      <c r="G11" s="201">
        <v>2626.2</v>
      </c>
      <c r="H11" s="81" t="s">
        <v>1794</v>
      </c>
      <c r="I11" s="78">
        <v>300</v>
      </c>
      <c r="J11" s="78">
        <v>9</v>
      </c>
      <c r="K11" s="78">
        <v>324</v>
      </c>
      <c r="L11" s="46"/>
      <c r="M11" s="46"/>
      <c r="N11" s="46"/>
      <c r="O11" s="252">
        <v>7227000</v>
      </c>
      <c r="P11" s="198" t="e">
        <f t="shared" si="0"/>
        <v>#DIV/0!</v>
      </c>
      <c r="Q11" s="89" t="s">
        <v>818</v>
      </c>
    </row>
    <row r="12" spans="1:17" ht="120" x14ac:dyDescent="0.2">
      <c r="A12" s="89">
        <v>7</v>
      </c>
      <c r="B12" s="203" t="s">
        <v>25</v>
      </c>
      <c r="C12" s="203" t="s">
        <v>929</v>
      </c>
      <c r="D12" s="91" t="s">
        <v>1795</v>
      </c>
      <c r="E12" s="204">
        <v>1996</v>
      </c>
      <c r="F12" s="89" t="s">
        <v>818</v>
      </c>
      <c r="G12" s="201">
        <v>13</v>
      </c>
      <c r="H12" s="81" t="s">
        <v>1797</v>
      </c>
      <c r="I12" s="78">
        <v>240</v>
      </c>
      <c r="J12" s="78">
        <v>5</v>
      </c>
      <c r="K12" s="78">
        <v>288</v>
      </c>
      <c r="L12" s="46"/>
      <c r="M12" s="46"/>
      <c r="N12" s="46"/>
      <c r="O12" s="252">
        <v>38000</v>
      </c>
      <c r="P12" s="198" t="e">
        <f t="shared" si="0"/>
        <v>#DIV/0!</v>
      </c>
      <c r="Q12" s="89" t="s">
        <v>818</v>
      </c>
    </row>
    <row r="13" spans="1:17" ht="120" x14ac:dyDescent="0.2">
      <c r="A13" s="89">
        <v>8</v>
      </c>
      <c r="B13" s="203" t="s">
        <v>930</v>
      </c>
      <c r="C13" s="203" t="s">
        <v>931</v>
      </c>
      <c r="D13" s="91" t="s">
        <v>1798</v>
      </c>
      <c r="E13" s="55">
        <v>1987</v>
      </c>
      <c r="F13" s="89" t="s">
        <v>818</v>
      </c>
      <c r="G13" s="75">
        <v>418.8</v>
      </c>
      <c r="H13" s="81" t="s">
        <v>1799</v>
      </c>
      <c r="I13" s="78">
        <v>300</v>
      </c>
      <c r="J13" s="78">
        <v>7</v>
      </c>
      <c r="K13" s="78">
        <v>396</v>
      </c>
      <c r="L13" s="46"/>
      <c r="M13" s="46"/>
      <c r="N13" s="46"/>
      <c r="O13" s="252">
        <v>1711000</v>
      </c>
      <c r="P13" s="198" t="e">
        <f t="shared" si="0"/>
        <v>#DIV/0!</v>
      </c>
      <c r="Q13" s="89" t="s">
        <v>818</v>
      </c>
    </row>
    <row r="14" spans="1:17" ht="48" x14ac:dyDescent="0.2">
      <c r="A14" s="89">
        <v>9</v>
      </c>
      <c r="B14" s="81" t="s">
        <v>26</v>
      </c>
      <c r="C14" s="203" t="s">
        <v>1800</v>
      </c>
      <c r="D14" s="91" t="s">
        <v>1801</v>
      </c>
      <c r="E14" s="206">
        <v>30256</v>
      </c>
      <c r="F14" s="89" t="s">
        <v>818</v>
      </c>
      <c r="G14" s="201">
        <v>132.5</v>
      </c>
      <c r="H14" s="81" t="s">
        <v>1803</v>
      </c>
      <c r="I14" s="78">
        <v>360</v>
      </c>
      <c r="J14" s="78">
        <v>10</v>
      </c>
      <c r="K14" s="78">
        <v>456</v>
      </c>
      <c r="L14" s="89"/>
      <c r="M14" s="89"/>
      <c r="N14" s="89"/>
      <c r="O14" s="264">
        <v>591000</v>
      </c>
      <c r="P14" s="198" t="e">
        <f t="shared" si="0"/>
        <v>#DIV/0!</v>
      </c>
      <c r="Q14" s="89" t="s">
        <v>818</v>
      </c>
    </row>
    <row r="15" spans="1:17" ht="96" x14ac:dyDescent="0.2">
      <c r="A15" s="89">
        <v>10</v>
      </c>
      <c r="B15" s="203" t="s">
        <v>932</v>
      </c>
      <c r="C15" s="203" t="s">
        <v>933</v>
      </c>
      <c r="D15" s="91" t="s">
        <v>1804</v>
      </c>
      <c r="E15" s="94">
        <v>1964</v>
      </c>
      <c r="F15" s="89" t="s">
        <v>818</v>
      </c>
      <c r="G15" s="75">
        <v>651.29999999999995</v>
      </c>
      <c r="H15" s="81" t="s">
        <v>1806</v>
      </c>
      <c r="I15" s="78">
        <v>360</v>
      </c>
      <c r="J15" s="78">
        <v>10</v>
      </c>
      <c r="K15" s="78">
        <v>672</v>
      </c>
      <c r="L15" s="46"/>
      <c r="M15" s="46"/>
      <c r="N15" s="46"/>
      <c r="O15" s="252">
        <v>3111000</v>
      </c>
      <c r="P15" s="198" t="e">
        <f t="shared" si="0"/>
        <v>#DIV/0!</v>
      </c>
      <c r="Q15" s="89" t="s">
        <v>818</v>
      </c>
    </row>
    <row r="16" spans="1:17" ht="84" customHeight="1" x14ac:dyDescent="0.2">
      <c r="A16" s="89">
        <v>11</v>
      </c>
      <c r="B16" s="81" t="s">
        <v>934</v>
      </c>
      <c r="C16" s="81" t="s">
        <v>1808</v>
      </c>
      <c r="D16" s="81" t="s">
        <v>1809</v>
      </c>
      <c r="E16" s="200">
        <v>1977</v>
      </c>
      <c r="F16" s="89" t="s">
        <v>818</v>
      </c>
      <c r="G16" s="75">
        <v>676</v>
      </c>
      <c r="H16" s="81" t="s">
        <v>1811</v>
      </c>
      <c r="I16" s="78">
        <v>360</v>
      </c>
      <c r="J16" s="78">
        <v>10</v>
      </c>
      <c r="K16" s="122">
        <v>516</v>
      </c>
      <c r="L16" s="46"/>
      <c r="M16" s="46"/>
      <c r="N16" s="46"/>
      <c r="O16" s="252">
        <v>2669000</v>
      </c>
      <c r="P16" s="198" t="e">
        <f t="shared" si="0"/>
        <v>#DIV/0!</v>
      </c>
      <c r="Q16" s="89" t="s">
        <v>818</v>
      </c>
    </row>
    <row r="17" spans="1:17" ht="69" customHeight="1" x14ac:dyDescent="0.2">
      <c r="A17" s="89">
        <v>12</v>
      </c>
      <c r="B17" s="41" t="s">
        <v>128</v>
      </c>
      <c r="C17" s="41" t="s">
        <v>935</v>
      </c>
      <c r="D17" s="41" t="s">
        <v>1812</v>
      </c>
      <c r="E17" s="172">
        <v>1977</v>
      </c>
      <c r="F17" s="89" t="s">
        <v>818</v>
      </c>
      <c r="G17" s="75">
        <v>121</v>
      </c>
      <c r="H17" s="81" t="s">
        <v>194</v>
      </c>
      <c r="I17" s="78">
        <v>300</v>
      </c>
      <c r="J17" s="78">
        <v>10</v>
      </c>
      <c r="K17" s="78">
        <v>516</v>
      </c>
      <c r="L17" s="89"/>
      <c r="M17" s="89"/>
      <c r="N17" s="89"/>
      <c r="O17" s="264">
        <v>25000</v>
      </c>
      <c r="P17" s="198" t="e">
        <f t="shared" si="0"/>
        <v>#DIV/0!</v>
      </c>
      <c r="Q17" s="89" t="s">
        <v>818</v>
      </c>
    </row>
    <row r="18" spans="1:17" ht="72.75" customHeight="1" x14ac:dyDescent="0.2">
      <c r="A18" s="89">
        <v>13</v>
      </c>
      <c r="B18" s="41" t="s">
        <v>936</v>
      </c>
      <c r="C18" s="41" t="s">
        <v>937</v>
      </c>
      <c r="D18" s="41" t="s">
        <v>1814</v>
      </c>
      <c r="E18" s="172">
        <v>1977</v>
      </c>
      <c r="F18" s="89" t="s">
        <v>818</v>
      </c>
      <c r="G18" s="43">
        <v>484</v>
      </c>
      <c r="H18" s="90" t="s">
        <v>1816</v>
      </c>
      <c r="I18" s="154">
        <v>480</v>
      </c>
      <c r="J18" s="78">
        <v>7</v>
      </c>
      <c r="K18" s="78">
        <v>516</v>
      </c>
      <c r="L18" s="46"/>
      <c r="M18" s="46"/>
      <c r="N18" s="46"/>
      <c r="O18" s="252">
        <v>1259000</v>
      </c>
      <c r="P18" s="198" t="e">
        <f t="shared" si="0"/>
        <v>#DIV/0!</v>
      </c>
      <c r="Q18" s="89" t="s">
        <v>818</v>
      </c>
    </row>
    <row r="19" spans="1:17" ht="46.5" customHeight="1" x14ac:dyDescent="0.2">
      <c r="A19" s="89">
        <v>14</v>
      </c>
      <c r="B19" s="41" t="s">
        <v>938</v>
      </c>
      <c r="C19" s="41" t="s">
        <v>939</v>
      </c>
      <c r="D19" s="41" t="s">
        <v>1817</v>
      </c>
      <c r="E19" s="172">
        <v>1977</v>
      </c>
      <c r="F19" s="89" t="s">
        <v>818</v>
      </c>
      <c r="G19" s="43">
        <v>10</v>
      </c>
      <c r="H19" s="90" t="s">
        <v>1819</v>
      </c>
      <c r="I19" s="154">
        <v>480</v>
      </c>
      <c r="J19" s="78">
        <v>7</v>
      </c>
      <c r="K19" s="78">
        <v>516</v>
      </c>
      <c r="L19" s="89"/>
      <c r="M19" s="89"/>
      <c r="N19" s="89"/>
      <c r="O19" s="264">
        <v>3000</v>
      </c>
      <c r="P19" s="198" t="e">
        <f t="shared" si="0"/>
        <v>#DIV/0!</v>
      </c>
      <c r="Q19" s="89" t="s">
        <v>818</v>
      </c>
    </row>
    <row r="20" spans="1:17" ht="43.5" customHeight="1" x14ac:dyDescent="0.2">
      <c r="A20" s="89">
        <v>15</v>
      </c>
      <c r="B20" s="41" t="s">
        <v>940</v>
      </c>
      <c r="C20" s="41" t="s">
        <v>941</v>
      </c>
      <c r="D20" s="41" t="s">
        <v>1820</v>
      </c>
      <c r="E20" s="172">
        <v>1977</v>
      </c>
      <c r="F20" s="89" t="s">
        <v>818</v>
      </c>
      <c r="G20" s="43">
        <v>9</v>
      </c>
      <c r="H20" s="90" t="s">
        <v>1822</v>
      </c>
      <c r="I20" s="154">
        <v>480</v>
      </c>
      <c r="J20" s="78">
        <v>7</v>
      </c>
      <c r="K20" s="78">
        <v>516</v>
      </c>
      <c r="L20" s="46"/>
      <c r="M20" s="46"/>
      <c r="N20" s="46"/>
      <c r="O20" s="252">
        <v>3000</v>
      </c>
      <c r="P20" s="198" t="e">
        <f t="shared" si="0"/>
        <v>#DIV/0!</v>
      </c>
      <c r="Q20" s="89" t="s">
        <v>818</v>
      </c>
    </row>
    <row r="21" spans="1:17" ht="54.75" customHeight="1" x14ac:dyDescent="0.2">
      <c r="A21" s="89">
        <v>16</v>
      </c>
      <c r="B21" s="41" t="s">
        <v>942</v>
      </c>
      <c r="C21" s="41" t="s">
        <v>943</v>
      </c>
      <c r="D21" s="41" t="s">
        <v>1823</v>
      </c>
      <c r="E21" s="171">
        <v>1977</v>
      </c>
      <c r="F21" s="89" t="s">
        <v>818</v>
      </c>
      <c r="G21" s="207">
        <v>304</v>
      </c>
      <c r="H21" s="199" t="s">
        <v>1825</v>
      </c>
      <c r="I21" s="171">
        <v>360</v>
      </c>
      <c r="J21" s="78">
        <v>7</v>
      </c>
      <c r="K21" s="78">
        <v>516</v>
      </c>
      <c r="L21" s="46"/>
      <c r="M21" s="46"/>
      <c r="N21" s="46"/>
      <c r="O21" s="252">
        <v>290000</v>
      </c>
      <c r="P21" s="198" t="e">
        <f t="shared" si="0"/>
        <v>#DIV/0!</v>
      </c>
      <c r="Q21" s="89" t="s">
        <v>818</v>
      </c>
    </row>
    <row r="22" spans="1:17" ht="69.75" customHeight="1" x14ac:dyDescent="0.2">
      <c r="A22" s="89">
        <v>17</v>
      </c>
      <c r="B22" s="41" t="s">
        <v>204</v>
      </c>
      <c r="C22" s="41" t="s">
        <v>944</v>
      </c>
      <c r="D22" s="41" t="s">
        <v>1826</v>
      </c>
      <c r="E22" s="89">
        <v>1959</v>
      </c>
      <c r="F22" s="89" t="s">
        <v>818</v>
      </c>
      <c r="G22" s="43">
        <v>75</v>
      </c>
      <c r="H22" s="90" t="s">
        <v>1828</v>
      </c>
      <c r="I22" s="154">
        <v>480</v>
      </c>
      <c r="J22" s="78">
        <v>9</v>
      </c>
      <c r="K22" s="78">
        <v>732</v>
      </c>
      <c r="L22" s="46"/>
      <c r="M22" s="46"/>
      <c r="N22" s="46"/>
      <c r="O22" s="252">
        <v>25000</v>
      </c>
      <c r="P22" s="198" t="e">
        <f t="shared" si="0"/>
        <v>#DIV/0!</v>
      </c>
      <c r="Q22" s="89" t="s">
        <v>818</v>
      </c>
    </row>
    <row r="23" spans="1:17" ht="60" x14ac:dyDescent="0.2">
      <c r="A23" s="89">
        <v>18</v>
      </c>
      <c r="B23" s="81" t="s">
        <v>195</v>
      </c>
      <c r="C23" s="81" t="s">
        <v>945</v>
      </c>
      <c r="D23" s="163" t="s">
        <v>1829</v>
      </c>
      <c r="E23" s="208" t="s">
        <v>1998</v>
      </c>
      <c r="F23" s="89" t="s">
        <v>818</v>
      </c>
      <c r="G23" s="165">
        <v>332</v>
      </c>
      <c r="H23" s="90" t="s">
        <v>1831</v>
      </c>
      <c r="I23" s="78">
        <v>600</v>
      </c>
      <c r="J23" s="78">
        <v>10</v>
      </c>
      <c r="K23" s="78">
        <v>348</v>
      </c>
      <c r="L23" s="46"/>
      <c r="M23" s="46"/>
      <c r="N23" s="46"/>
      <c r="O23" s="252">
        <v>248000</v>
      </c>
      <c r="P23" s="198" t="e">
        <f t="shared" si="0"/>
        <v>#DIV/0!</v>
      </c>
      <c r="Q23" s="89" t="s">
        <v>818</v>
      </c>
    </row>
    <row r="24" spans="1:17" ht="48" x14ac:dyDescent="0.2">
      <c r="A24" s="89">
        <v>19</v>
      </c>
      <c r="B24" s="81" t="s">
        <v>195</v>
      </c>
      <c r="C24" s="81" t="s">
        <v>946</v>
      </c>
      <c r="D24" s="81" t="s">
        <v>1832</v>
      </c>
      <c r="E24" s="205" t="s">
        <v>1999</v>
      </c>
      <c r="F24" s="89" t="s">
        <v>818</v>
      </c>
      <c r="G24" s="165">
        <v>110</v>
      </c>
      <c r="H24" s="90" t="s">
        <v>1831</v>
      </c>
      <c r="I24" s="78">
        <v>600</v>
      </c>
      <c r="J24" s="78">
        <v>10</v>
      </c>
      <c r="K24" s="78">
        <v>372</v>
      </c>
      <c r="L24" s="46"/>
      <c r="M24" s="46"/>
      <c r="N24" s="46"/>
      <c r="O24" s="252">
        <v>63000</v>
      </c>
      <c r="P24" s="198" t="e">
        <f t="shared" si="0"/>
        <v>#DIV/0!</v>
      </c>
      <c r="Q24" s="89" t="s">
        <v>818</v>
      </c>
    </row>
    <row r="25" spans="1:17" ht="48" x14ac:dyDescent="0.2">
      <c r="A25" s="89">
        <v>20</v>
      </c>
      <c r="B25" s="81" t="s">
        <v>195</v>
      </c>
      <c r="C25" s="81" t="s">
        <v>947</v>
      </c>
      <c r="D25" s="81" t="s">
        <v>1834</v>
      </c>
      <c r="E25" s="205" t="s">
        <v>2000</v>
      </c>
      <c r="F25" s="89" t="s">
        <v>818</v>
      </c>
      <c r="G25" s="165">
        <v>4</v>
      </c>
      <c r="H25" s="90" t="s">
        <v>1836</v>
      </c>
      <c r="I25" s="78">
        <v>600</v>
      </c>
      <c r="J25" s="78">
        <v>10</v>
      </c>
      <c r="K25" s="78">
        <v>384</v>
      </c>
      <c r="L25" s="46"/>
      <c r="M25" s="46"/>
      <c r="N25" s="46"/>
      <c r="O25" s="252">
        <v>3000</v>
      </c>
      <c r="P25" s="198" t="e">
        <f t="shared" si="0"/>
        <v>#DIV/0!</v>
      </c>
      <c r="Q25" s="89" t="s">
        <v>818</v>
      </c>
    </row>
    <row r="26" spans="1:17" ht="48" x14ac:dyDescent="0.2">
      <c r="A26" s="89">
        <v>21</v>
      </c>
      <c r="B26" s="81" t="s">
        <v>195</v>
      </c>
      <c r="C26" s="81" t="s">
        <v>948</v>
      </c>
      <c r="D26" s="81" t="s">
        <v>1837</v>
      </c>
      <c r="E26" s="205" t="s">
        <v>2001</v>
      </c>
      <c r="F26" s="89" t="s">
        <v>818</v>
      </c>
      <c r="G26" s="165">
        <v>48</v>
      </c>
      <c r="H26" s="90" t="s">
        <v>1836</v>
      </c>
      <c r="I26" s="78">
        <v>600</v>
      </c>
      <c r="J26" s="78">
        <v>10</v>
      </c>
      <c r="K26" s="78">
        <v>420</v>
      </c>
      <c r="L26" s="46"/>
      <c r="M26" s="46"/>
      <c r="N26" s="46"/>
      <c r="O26" s="252">
        <v>27000</v>
      </c>
      <c r="P26" s="198" t="e">
        <f t="shared" si="0"/>
        <v>#DIV/0!</v>
      </c>
      <c r="Q26" s="89" t="s">
        <v>818</v>
      </c>
    </row>
    <row r="27" spans="1:17" ht="60" x14ac:dyDescent="0.2">
      <c r="A27" s="89">
        <v>22</v>
      </c>
      <c r="B27" s="81" t="s">
        <v>195</v>
      </c>
      <c r="C27" s="81" t="s">
        <v>949</v>
      </c>
      <c r="D27" s="81" t="s">
        <v>1839</v>
      </c>
      <c r="E27" s="205" t="s">
        <v>1998</v>
      </c>
      <c r="F27" s="89" t="s">
        <v>818</v>
      </c>
      <c r="G27" s="165">
        <v>145</v>
      </c>
      <c r="H27" s="90" t="s">
        <v>1831</v>
      </c>
      <c r="I27" s="78">
        <v>600</v>
      </c>
      <c r="J27" s="78">
        <v>10</v>
      </c>
      <c r="K27" s="78">
        <v>348</v>
      </c>
      <c r="L27" s="46"/>
      <c r="M27" s="46"/>
      <c r="N27" s="46"/>
      <c r="O27" s="252">
        <v>82000</v>
      </c>
      <c r="P27" s="198" t="e">
        <f t="shared" si="0"/>
        <v>#DIV/0!</v>
      </c>
      <c r="Q27" s="89" t="s">
        <v>818</v>
      </c>
    </row>
    <row r="28" spans="1:17" ht="48" x14ac:dyDescent="0.2">
      <c r="A28" s="89">
        <v>23</v>
      </c>
      <c r="B28" s="81" t="s">
        <v>195</v>
      </c>
      <c r="C28" s="81" t="s">
        <v>950</v>
      </c>
      <c r="D28" s="81" t="s">
        <v>1841</v>
      </c>
      <c r="E28" s="205" t="s">
        <v>1998</v>
      </c>
      <c r="F28" s="89" t="s">
        <v>818</v>
      </c>
      <c r="G28" s="165">
        <v>20</v>
      </c>
      <c r="H28" s="90" t="s">
        <v>1831</v>
      </c>
      <c r="I28" s="78">
        <v>600</v>
      </c>
      <c r="J28" s="78">
        <v>10</v>
      </c>
      <c r="K28" s="78">
        <v>348</v>
      </c>
      <c r="L28" s="46"/>
      <c r="M28" s="46"/>
      <c r="N28" s="46"/>
      <c r="O28" s="252">
        <v>15000</v>
      </c>
      <c r="P28" s="198" t="e">
        <f t="shared" si="0"/>
        <v>#DIV/0!</v>
      </c>
      <c r="Q28" s="89" t="s">
        <v>818</v>
      </c>
    </row>
    <row r="29" spans="1:17" ht="48" x14ac:dyDescent="0.2">
      <c r="A29" s="89">
        <v>24</v>
      </c>
      <c r="B29" s="81" t="s">
        <v>195</v>
      </c>
      <c r="C29" s="81" t="s">
        <v>951</v>
      </c>
      <c r="D29" s="81" t="s">
        <v>1843</v>
      </c>
      <c r="E29" s="205" t="s">
        <v>1998</v>
      </c>
      <c r="F29" s="89" t="s">
        <v>818</v>
      </c>
      <c r="G29" s="165">
        <v>118</v>
      </c>
      <c r="H29" s="90" t="s">
        <v>1831</v>
      </c>
      <c r="I29" s="78">
        <v>600</v>
      </c>
      <c r="J29" s="78">
        <v>10</v>
      </c>
      <c r="K29" s="78">
        <v>348</v>
      </c>
      <c r="L29" s="46"/>
      <c r="M29" s="46"/>
      <c r="N29" s="46"/>
      <c r="O29" s="252">
        <v>88000</v>
      </c>
      <c r="P29" s="198" t="e">
        <f t="shared" si="0"/>
        <v>#DIV/0!</v>
      </c>
      <c r="Q29" s="89" t="s">
        <v>818</v>
      </c>
    </row>
    <row r="30" spans="1:17" ht="48" x14ac:dyDescent="0.2">
      <c r="A30" s="89">
        <v>25</v>
      </c>
      <c r="B30" s="81" t="s">
        <v>195</v>
      </c>
      <c r="C30" s="81" t="s">
        <v>952</v>
      </c>
      <c r="D30" s="81" t="s">
        <v>1845</v>
      </c>
      <c r="E30" s="205" t="s">
        <v>1998</v>
      </c>
      <c r="F30" s="89" t="s">
        <v>818</v>
      </c>
      <c r="G30" s="165">
        <v>43</v>
      </c>
      <c r="H30" s="90" t="s">
        <v>1847</v>
      </c>
      <c r="I30" s="78">
        <v>600</v>
      </c>
      <c r="J30" s="78">
        <v>10</v>
      </c>
      <c r="K30" s="78">
        <v>348</v>
      </c>
      <c r="L30" s="46"/>
      <c r="M30" s="46"/>
      <c r="N30" s="46"/>
      <c r="O30" s="252">
        <v>32000</v>
      </c>
      <c r="P30" s="198" t="e">
        <f t="shared" si="0"/>
        <v>#DIV/0!</v>
      </c>
      <c r="Q30" s="89" t="s">
        <v>818</v>
      </c>
    </row>
    <row r="31" spans="1:17" ht="48" x14ac:dyDescent="0.2">
      <c r="A31" s="89">
        <v>26</v>
      </c>
      <c r="B31" s="81" t="s">
        <v>195</v>
      </c>
      <c r="C31" s="81" t="s">
        <v>953</v>
      </c>
      <c r="D31" s="81" t="s">
        <v>1848</v>
      </c>
      <c r="E31" s="205" t="s">
        <v>1998</v>
      </c>
      <c r="F31" s="89" t="s">
        <v>818</v>
      </c>
      <c r="G31" s="165">
        <v>4</v>
      </c>
      <c r="H31" s="90" t="s">
        <v>1850</v>
      </c>
      <c r="I31" s="78">
        <v>600</v>
      </c>
      <c r="J31" s="78">
        <v>10</v>
      </c>
      <c r="K31" s="78">
        <v>348</v>
      </c>
      <c r="L31" s="46"/>
      <c r="M31" s="46"/>
      <c r="N31" s="46"/>
      <c r="O31" s="252">
        <v>3000</v>
      </c>
      <c r="P31" s="198" t="e">
        <f t="shared" si="0"/>
        <v>#DIV/0!</v>
      </c>
      <c r="Q31" s="89" t="s">
        <v>818</v>
      </c>
    </row>
    <row r="32" spans="1:17" ht="60" x14ac:dyDescent="0.2">
      <c r="A32" s="89">
        <v>27</v>
      </c>
      <c r="B32" s="81" t="s">
        <v>195</v>
      </c>
      <c r="C32" s="81" t="s">
        <v>954</v>
      </c>
      <c r="D32" s="81" t="s">
        <v>1851</v>
      </c>
      <c r="E32" s="208" t="s">
        <v>1998</v>
      </c>
      <c r="F32" s="89" t="s">
        <v>818</v>
      </c>
      <c r="G32" s="165">
        <v>56</v>
      </c>
      <c r="H32" s="90" t="s">
        <v>1831</v>
      </c>
      <c r="I32" s="78">
        <v>600</v>
      </c>
      <c r="J32" s="78">
        <v>10</v>
      </c>
      <c r="K32" s="78">
        <v>348</v>
      </c>
      <c r="L32" s="46"/>
      <c r="M32" s="46"/>
      <c r="N32" s="46"/>
      <c r="O32" s="252">
        <v>42000</v>
      </c>
      <c r="P32" s="198" t="e">
        <f t="shared" si="0"/>
        <v>#DIV/0!</v>
      </c>
      <c r="Q32" s="89" t="s">
        <v>818</v>
      </c>
    </row>
    <row r="33" spans="1:17" ht="48" x14ac:dyDescent="0.2">
      <c r="A33" s="89">
        <v>28</v>
      </c>
      <c r="B33" s="81" t="s">
        <v>195</v>
      </c>
      <c r="C33" s="81" t="s">
        <v>955</v>
      </c>
      <c r="D33" s="81" t="s">
        <v>1853</v>
      </c>
      <c r="E33" s="205" t="s">
        <v>1998</v>
      </c>
      <c r="F33" s="89" t="s">
        <v>818</v>
      </c>
      <c r="G33" s="165">
        <v>17</v>
      </c>
      <c r="H33" s="90" t="s">
        <v>1831</v>
      </c>
      <c r="I33" s="78">
        <v>600</v>
      </c>
      <c r="J33" s="78">
        <v>10</v>
      </c>
      <c r="K33" s="78">
        <v>348</v>
      </c>
      <c r="L33" s="46"/>
      <c r="M33" s="46"/>
      <c r="N33" s="46"/>
      <c r="O33" s="252">
        <v>13000</v>
      </c>
      <c r="P33" s="198" t="e">
        <f t="shared" si="0"/>
        <v>#DIV/0!</v>
      </c>
      <c r="Q33" s="89" t="s">
        <v>818</v>
      </c>
    </row>
    <row r="34" spans="1:17" ht="48" x14ac:dyDescent="0.2">
      <c r="A34" s="89">
        <v>29</v>
      </c>
      <c r="B34" s="81" t="s">
        <v>195</v>
      </c>
      <c r="C34" s="81" t="s">
        <v>956</v>
      </c>
      <c r="D34" s="81" t="s">
        <v>1855</v>
      </c>
      <c r="E34" s="205" t="s">
        <v>1998</v>
      </c>
      <c r="F34" s="89" t="s">
        <v>818</v>
      </c>
      <c r="G34" s="165">
        <v>145</v>
      </c>
      <c r="H34" s="90" t="s">
        <v>1857</v>
      </c>
      <c r="I34" s="78">
        <v>600</v>
      </c>
      <c r="J34" s="78">
        <v>10</v>
      </c>
      <c r="K34" s="78">
        <v>348</v>
      </c>
      <c r="L34" s="46"/>
      <c r="M34" s="46"/>
      <c r="N34" s="46"/>
      <c r="O34" s="252">
        <v>86000</v>
      </c>
      <c r="P34" s="198" t="e">
        <f t="shared" si="0"/>
        <v>#DIV/0!</v>
      </c>
      <c r="Q34" s="89" t="s">
        <v>818</v>
      </c>
    </row>
    <row r="35" spans="1:17" ht="72" x14ac:dyDescent="0.2">
      <c r="A35" s="89">
        <v>30</v>
      </c>
      <c r="B35" s="81" t="s">
        <v>195</v>
      </c>
      <c r="C35" s="81" t="s">
        <v>957</v>
      </c>
      <c r="D35" s="81" t="s">
        <v>1858</v>
      </c>
      <c r="E35" s="205" t="s">
        <v>2002</v>
      </c>
      <c r="F35" s="89" t="s">
        <v>818</v>
      </c>
      <c r="G35" s="165">
        <v>391</v>
      </c>
      <c r="H35" s="90" t="s">
        <v>1860</v>
      </c>
      <c r="I35" s="78">
        <v>360</v>
      </c>
      <c r="J35" s="78">
        <v>10</v>
      </c>
      <c r="K35" s="78">
        <v>360</v>
      </c>
      <c r="L35" s="46"/>
      <c r="M35" s="46"/>
      <c r="N35" s="46"/>
      <c r="O35" s="252">
        <v>295000</v>
      </c>
      <c r="P35" s="198" t="e">
        <f t="shared" si="0"/>
        <v>#DIV/0!</v>
      </c>
      <c r="Q35" s="89" t="s">
        <v>818</v>
      </c>
    </row>
    <row r="36" spans="1:17" ht="72" x14ac:dyDescent="0.2">
      <c r="A36" s="89">
        <v>31</v>
      </c>
      <c r="B36" s="81" t="s">
        <v>195</v>
      </c>
      <c r="C36" s="81" t="s">
        <v>958</v>
      </c>
      <c r="D36" s="81" t="s">
        <v>1862</v>
      </c>
      <c r="E36" s="205" t="s">
        <v>1998</v>
      </c>
      <c r="F36" s="89" t="s">
        <v>818</v>
      </c>
      <c r="G36" s="165">
        <v>1987</v>
      </c>
      <c r="H36" s="90" t="s">
        <v>1864</v>
      </c>
      <c r="I36" s="183">
        <v>600</v>
      </c>
      <c r="J36" s="78">
        <v>10</v>
      </c>
      <c r="K36" s="78">
        <v>348</v>
      </c>
      <c r="L36" s="46"/>
      <c r="M36" s="46"/>
      <c r="N36" s="46"/>
      <c r="O36" s="252">
        <v>3765000</v>
      </c>
      <c r="P36" s="198" t="e">
        <f t="shared" si="0"/>
        <v>#DIV/0!</v>
      </c>
      <c r="Q36" s="89" t="s">
        <v>818</v>
      </c>
    </row>
    <row r="37" spans="1:17" ht="60" x14ac:dyDescent="0.2">
      <c r="A37" s="89">
        <v>32</v>
      </c>
      <c r="B37" s="81" t="s">
        <v>195</v>
      </c>
      <c r="C37" s="81" t="s">
        <v>959</v>
      </c>
      <c r="D37" s="81" t="s">
        <v>1865</v>
      </c>
      <c r="E37" s="55">
        <v>1985</v>
      </c>
      <c r="F37" s="89" t="s">
        <v>818</v>
      </c>
      <c r="G37" s="169">
        <v>183</v>
      </c>
      <c r="H37" s="199" t="s">
        <v>1867</v>
      </c>
      <c r="I37" s="171">
        <v>600</v>
      </c>
      <c r="J37" s="78">
        <v>10</v>
      </c>
      <c r="K37" s="78">
        <v>420</v>
      </c>
      <c r="L37" s="46"/>
      <c r="M37" s="46"/>
      <c r="N37" s="46"/>
      <c r="O37" s="252">
        <v>22000</v>
      </c>
      <c r="P37" s="198" t="e">
        <f t="shared" si="0"/>
        <v>#DIV/0!</v>
      </c>
      <c r="Q37" s="89" t="s">
        <v>818</v>
      </c>
    </row>
    <row r="38" spans="1:17" ht="60" x14ac:dyDescent="0.2">
      <c r="A38" s="89">
        <v>33</v>
      </c>
      <c r="B38" s="81" t="s">
        <v>195</v>
      </c>
      <c r="C38" s="81" t="s">
        <v>960</v>
      </c>
      <c r="D38" s="81" t="s">
        <v>1868</v>
      </c>
      <c r="E38" s="169">
        <v>1978</v>
      </c>
      <c r="F38" s="89" t="s">
        <v>818</v>
      </c>
      <c r="G38" s="172">
        <v>301</v>
      </c>
      <c r="H38" s="199" t="s">
        <v>1870</v>
      </c>
      <c r="I38" s="173">
        <v>600</v>
      </c>
      <c r="J38" s="78">
        <v>10</v>
      </c>
      <c r="K38" s="78">
        <v>504</v>
      </c>
      <c r="L38" s="46"/>
      <c r="M38" s="46"/>
      <c r="N38" s="46"/>
      <c r="O38" s="252">
        <v>310000</v>
      </c>
      <c r="P38" s="198" t="e">
        <f t="shared" si="0"/>
        <v>#DIV/0!</v>
      </c>
      <c r="Q38" s="89" t="s">
        <v>818</v>
      </c>
    </row>
    <row r="39" spans="1:17" ht="60" x14ac:dyDescent="0.2">
      <c r="A39" s="89">
        <v>34</v>
      </c>
      <c r="B39" s="81" t="s">
        <v>195</v>
      </c>
      <c r="C39" s="81" t="s">
        <v>961</v>
      </c>
      <c r="D39" s="81" t="s">
        <v>1871</v>
      </c>
      <c r="E39" s="169">
        <v>1978</v>
      </c>
      <c r="F39" s="89" t="s">
        <v>818</v>
      </c>
      <c r="G39" s="172">
        <v>239</v>
      </c>
      <c r="H39" s="90" t="s">
        <v>1873</v>
      </c>
      <c r="I39" s="173">
        <v>600</v>
      </c>
      <c r="J39" s="78">
        <v>10</v>
      </c>
      <c r="K39" s="78">
        <v>504</v>
      </c>
      <c r="L39" s="46"/>
      <c r="M39" s="46"/>
      <c r="N39" s="46"/>
      <c r="O39" s="252">
        <v>245000</v>
      </c>
      <c r="P39" s="198" t="e">
        <f t="shared" si="0"/>
        <v>#DIV/0!</v>
      </c>
      <c r="Q39" s="89" t="s">
        <v>818</v>
      </c>
    </row>
    <row r="40" spans="1:17" ht="72" x14ac:dyDescent="0.2">
      <c r="A40" s="89">
        <v>35</v>
      </c>
      <c r="B40" s="81" t="s">
        <v>195</v>
      </c>
      <c r="C40" s="81" t="s">
        <v>962</v>
      </c>
      <c r="D40" s="81" t="s">
        <v>1874</v>
      </c>
      <c r="E40" s="169">
        <v>1985</v>
      </c>
      <c r="F40" s="89" t="s">
        <v>818</v>
      </c>
      <c r="G40" s="55">
        <v>56</v>
      </c>
      <c r="H40" s="199" t="s">
        <v>1876</v>
      </c>
      <c r="I40" s="173">
        <v>600</v>
      </c>
      <c r="J40" s="78">
        <v>10</v>
      </c>
      <c r="K40" s="78">
        <v>420</v>
      </c>
      <c r="L40" s="46"/>
      <c r="M40" s="46"/>
      <c r="N40" s="46"/>
      <c r="O40" s="252">
        <v>42000</v>
      </c>
      <c r="P40" s="198" t="e">
        <f t="shared" si="0"/>
        <v>#DIV/0!</v>
      </c>
      <c r="Q40" s="89" t="s">
        <v>818</v>
      </c>
    </row>
    <row r="41" spans="1:17" ht="72" x14ac:dyDescent="0.2">
      <c r="A41" s="89">
        <v>36</v>
      </c>
      <c r="B41" s="81" t="s">
        <v>195</v>
      </c>
      <c r="C41" s="81" t="s">
        <v>963</v>
      </c>
      <c r="D41" s="81" t="s">
        <v>1877</v>
      </c>
      <c r="E41" s="169">
        <v>1988</v>
      </c>
      <c r="F41" s="89" t="s">
        <v>818</v>
      </c>
      <c r="G41" s="174">
        <v>20</v>
      </c>
      <c r="H41" s="199" t="s">
        <v>1879</v>
      </c>
      <c r="I41" s="78">
        <v>600</v>
      </c>
      <c r="J41" s="78">
        <v>10</v>
      </c>
      <c r="K41" s="78">
        <v>384</v>
      </c>
      <c r="L41" s="46"/>
      <c r="M41" s="46"/>
      <c r="N41" s="46"/>
      <c r="O41" s="252">
        <v>14000</v>
      </c>
      <c r="P41" s="198" t="e">
        <f t="shared" si="0"/>
        <v>#DIV/0!</v>
      </c>
      <c r="Q41" s="89" t="s">
        <v>818</v>
      </c>
    </row>
    <row r="42" spans="1:17" ht="72" x14ac:dyDescent="0.2">
      <c r="A42" s="89">
        <v>37</v>
      </c>
      <c r="B42" s="81" t="s">
        <v>195</v>
      </c>
      <c r="C42" s="81" t="s">
        <v>964</v>
      </c>
      <c r="D42" s="81" t="s">
        <v>1880</v>
      </c>
      <c r="E42" s="205">
        <v>1991</v>
      </c>
      <c r="F42" s="89" t="s">
        <v>818</v>
      </c>
      <c r="G42" s="165">
        <v>5501</v>
      </c>
      <c r="H42" s="90" t="s">
        <v>1831</v>
      </c>
      <c r="I42" s="78">
        <v>600</v>
      </c>
      <c r="J42" s="78">
        <v>10</v>
      </c>
      <c r="K42" s="78">
        <v>348</v>
      </c>
      <c r="L42" s="46"/>
      <c r="M42" s="46"/>
      <c r="N42" s="46"/>
      <c r="O42" s="252">
        <v>4104000</v>
      </c>
      <c r="P42" s="198" t="e">
        <f t="shared" si="0"/>
        <v>#DIV/0!</v>
      </c>
      <c r="Q42" s="89" t="s">
        <v>818</v>
      </c>
    </row>
    <row r="43" spans="1:17" ht="72" x14ac:dyDescent="0.2">
      <c r="A43" s="89">
        <v>38</v>
      </c>
      <c r="B43" s="81" t="s">
        <v>195</v>
      </c>
      <c r="C43" s="81" t="s">
        <v>965</v>
      </c>
      <c r="D43" s="81" t="s">
        <v>1882</v>
      </c>
      <c r="E43" s="208" t="s">
        <v>1999</v>
      </c>
      <c r="F43" s="89" t="s">
        <v>818</v>
      </c>
      <c r="G43" s="165">
        <v>458</v>
      </c>
      <c r="H43" s="90" t="s">
        <v>1884</v>
      </c>
      <c r="I43" s="78">
        <v>600</v>
      </c>
      <c r="J43" s="78">
        <v>10</v>
      </c>
      <c r="K43" s="78">
        <v>372</v>
      </c>
      <c r="L43" s="46"/>
      <c r="M43" s="46"/>
      <c r="N43" s="46"/>
      <c r="O43" s="252">
        <v>369000</v>
      </c>
      <c r="P43" s="198" t="e">
        <f t="shared" si="0"/>
        <v>#DIV/0!</v>
      </c>
      <c r="Q43" s="89" t="s">
        <v>818</v>
      </c>
    </row>
    <row r="44" spans="1:17" ht="48" x14ac:dyDescent="0.2">
      <c r="A44" s="89">
        <v>39</v>
      </c>
      <c r="B44" s="81" t="s">
        <v>195</v>
      </c>
      <c r="C44" s="81" t="s">
        <v>966</v>
      </c>
      <c r="D44" s="81" t="s">
        <v>1886</v>
      </c>
      <c r="E44" s="208" t="s">
        <v>1998</v>
      </c>
      <c r="F44" s="89" t="s">
        <v>818</v>
      </c>
      <c r="G44" s="165">
        <v>149</v>
      </c>
      <c r="H44" s="90" t="s">
        <v>1831</v>
      </c>
      <c r="I44" s="78">
        <v>600</v>
      </c>
      <c r="J44" s="78">
        <v>10</v>
      </c>
      <c r="K44" s="78">
        <v>348</v>
      </c>
      <c r="L44" s="46"/>
      <c r="M44" s="46"/>
      <c r="N44" s="46"/>
      <c r="O44" s="252">
        <v>111000</v>
      </c>
      <c r="P44" s="198" t="e">
        <f t="shared" si="0"/>
        <v>#DIV/0!</v>
      </c>
      <c r="Q44" s="89" t="s">
        <v>818</v>
      </c>
    </row>
    <row r="45" spans="1:17" ht="60" x14ac:dyDescent="0.2">
      <c r="A45" s="89">
        <v>40</v>
      </c>
      <c r="B45" s="81" t="s">
        <v>195</v>
      </c>
      <c r="C45" s="81" t="s">
        <v>967</v>
      </c>
      <c r="D45" s="81" t="s">
        <v>1888</v>
      </c>
      <c r="E45" s="208" t="s">
        <v>1998</v>
      </c>
      <c r="F45" s="89" t="s">
        <v>818</v>
      </c>
      <c r="G45" s="165">
        <v>63</v>
      </c>
      <c r="H45" s="90" t="s">
        <v>1831</v>
      </c>
      <c r="I45" s="78">
        <v>600</v>
      </c>
      <c r="J45" s="78">
        <v>10</v>
      </c>
      <c r="K45" s="78">
        <v>348</v>
      </c>
      <c r="L45" s="46"/>
      <c r="M45" s="46"/>
      <c r="N45" s="46"/>
      <c r="O45" s="252">
        <v>47000</v>
      </c>
      <c r="P45" s="198" t="e">
        <f t="shared" si="0"/>
        <v>#DIV/0!</v>
      </c>
      <c r="Q45" s="89" t="s">
        <v>818</v>
      </c>
    </row>
    <row r="46" spans="1:17" ht="60" x14ac:dyDescent="0.2">
      <c r="A46" s="89">
        <v>41</v>
      </c>
      <c r="B46" s="81" t="s">
        <v>195</v>
      </c>
      <c r="C46" s="81" t="s">
        <v>968</v>
      </c>
      <c r="D46" s="81" t="s">
        <v>1890</v>
      </c>
      <c r="E46" s="205">
        <v>1987</v>
      </c>
      <c r="F46" s="89" t="s">
        <v>818</v>
      </c>
      <c r="G46" s="75">
        <v>377</v>
      </c>
      <c r="H46" s="81" t="s">
        <v>1892</v>
      </c>
      <c r="I46" s="78">
        <v>600</v>
      </c>
      <c r="J46" s="78">
        <v>10</v>
      </c>
      <c r="K46" s="78">
        <v>396</v>
      </c>
      <c r="L46" s="46"/>
      <c r="M46" s="46"/>
      <c r="N46" s="46"/>
      <c r="O46" s="252">
        <v>214000</v>
      </c>
      <c r="P46" s="198" t="e">
        <f t="shared" si="0"/>
        <v>#DIV/0!</v>
      </c>
      <c r="Q46" s="89" t="s">
        <v>818</v>
      </c>
    </row>
    <row r="47" spans="1:17" ht="60" x14ac:dyDescent="0.2">
      <c r="A47" s="89">
        <v>42</v>
      </c>
      <c r="B47" s="81" t="s">
        <v>195</v>
      </c>
      <c r="C47" s="81" t="s">
        <v>969</v>
      </c>
      <c r="D47" s="81" t="s">
        <v>1893</v>
      </c>
      <c r="E47" s="205">
        <v>1986</v>
      </c>
      <c r="F47" s="89" t="s">
        <v>818</v>
      </c>
      <c r="G47" s="174">
        <v>185</v>
      </c>
      <c r="H47" s="90" t="s">
        <v>1892</v>
      </c>
      <c r="I47" s="78">
        <v>600</v>
      </c>
      <c r="J47" s="78">
        <v>10</v>
      </c>
      <c r="K47" s="78">
        <v>408</v>
      </c>
      <c r="L47" s="46"/>
      <c r="M47" s="46"/>
      <c r="N47" s="46"/>
      <c r="O47" s="252">
        <v>105000</v>
      </c>
      <c r="P47" s="198" t="e">
        <f t="shared" si="0"/>
        <v>#DIV/0!</v>
      </c>
      <c r="Q47" s="89" t="s">
        <v>818</v>
      </c>
    </row>
    <row r="48" spans="1:17" ht="60" x14ac:dyDescent="0.2">
      <c r="A48" s="89">
        <v>43</v>
      </c>
      <c r="B48" s="81" t="s">
        <v>195</v>
      </c>
      <c r="C48" s="81" t="s">
        <v>970</v>
      </c>
      <c r="D48" s="81" t="s">
        <v>1895</v>
      </c>
      <c r="E48" s="205">
        <v>1990</v>
      </c>
      <c r="F48" s="89" t="s">
        <v>818</v>
      </c>
      <c r="G48" s="174">
        <v>200</v>
      </c>
      <c r="H48" s="90" t="s">
        <v>1836</v>
      </c>
      <c r="I48" s="78">
        <v>600</v>
      </c>
      <c r="J48" s="78">
        <v>10</v>
      </c>
      <c r="K48" s="78">
        <v>396</v>
      </c>
      <c r="L48" s="46"/>
      <c r="M48" s="46"/>
      <c r="N48" s="46"/>
      <c r="O48" s="252">
        <v>114000</v>
      </c>
      <c r="P48" s="198" t="e">
        <f t="shared" si="0"/>
        <v>#DIV/0!</v>
      </c>
      <c r="Q48" s="89" t="s">
        <v>818</v>
      </c>
    </row>
    <row r="49" spans="1:17" ht="48" x14ac:dyDescent="0.2">
      <c r="A49" s="89">
        <v>44</v>
      </c>
      <c r="B49" s="81" t="s">
        <v>195</v>
      </c>
      <c r="C49" s="81" t="s">
        <v>971</v>
      </c>
      <c r="D49" s="81" t="s">
        <v>1897</v>
      </c>
      <c r="E49" s="205">
        <v>1987</v>
      </c>
      <c r="F49" s="89" t="s">
        <v>818</v>
      </c>
      <c r="G49" s="176">
        <v>215</v>
      </c>
      <c r="H49" s="90" t="s">
        <v>1899</v>
      </c>
      <c r="I49" s="78">
        <v>600</v>
      </c>
      <c r="J49" s="78">
        <v>10</v>
      </c>
      <c r="K49" s="78">
        <v>396</v>
      </c>
      <c r="L49" s="46"/>
      <c r="M49" s="46"/>
      <c r="N49" s="46"/>
      <c r="O49" s="252">
        <v>122000</v>
      </c>
      <c r="P49" s="198" t="e">
        <f t="shared" si="0"/>
        <v>#DIV/0!</v>
      </c>
      <c r="Q49" s="89" t="s">
        <v>818</v>
      </c>
    </row>
    <row r="50" spans="1:17" ht="60" x14ac:dyDescent="0.2">
      <c r="A50" s="89">
        <v>45</v>
      </c>
      <c r="B50" s="81" t="s">
        <v>195</v>
      </c>
      <c r="C50" s="81" t="s">
        <v>972</v>
      </c>
      <c r="D50" s="81" t="s">
        <v>1900</v>
      </c>
      <c r="E50" s="55">
        <v>1991</v>
      </c>
      <c r="F50" s="89" t="s">
        <v>818</v>
      </c>
      <c r="G50" s="177">
        <v>882</v>
      </c>
      <c r="H50" s="209" t="s">
        <v>1902</v>
      </c>
      <c r="I50" s="78">
        <v>600</v>
      </c>
      <c r="J50" s="78">
        <v>10</v>
      </c>
      <c r="K50" s="78">
        <v>348</v>
      </c>
      <c r="L50" s="46"/>
      <c r="M50" s="46"/>
      <c r="N50" s="46"/>
      <c r="O50" s="252">
        <v>633000</v>
      </c>
      <c r="P50" s="198" t="e">
        <f t="shared" si="0"/>
        <v>#DIV/0!</v>
      </c>
      <c r="Q50" s="89" t="s">
        <v>818</v>
      </c>
    </row>
    <row r="51" spans="1:17" ht="84" x14ac:dyDescent="0.2">
      <c r="A51" s="89">
        <v>46</v>
      </c>
      <c r="B51" s="81" t="s">
        <v>195</v>
      </c>
      <c r="C51" s="81" t="s">
        <v>973</v>
      </c>
      <c r="D51" s="81" t="s">
        <v>1903</v>
      </c>
      <c r="E51" s="205">
        <v>1990</v>
      </c>
      <c r="F51" s="89" t="s">
        <v>818</v>
      </c>
      <c r="G51" s="174">
        <v>788</v>
      </c>
      <c r="H51" s="90" t="s">
        <v>1831</v>
      </c>
      <c r="I51" s="78">
        <v>600</v>
      </c>
      <c r="J51" s="78">
        <v>10</v>
      </c>
      <c r="K51" s="78">
        <v>360</v>
      </c>
      <c r="L51" s="46"/>
      <c r="M51" s="46"/>
      <c r="N51" s="46"/>
      <c r="O51" s="252">
        <v>588000</v>
      </c>
      <c r="P51" s="198" t="e">
        <f t="shared" si="0"/>
        <v>#DIV/0!</v>
      </c>
      <c r="Q51" s="89" t="s">
        <v>818</v>
      </c>
    </row>
    <row r="52" spans="1:17" ht="57.75" customHeight="1" x14ac:dyDescent="0.2">
      <c r="A52" s="89">
        <v>47</v>
      </c>
      <c r="B52" s="81" t="s">
        <v>195</v>
      </c>
      <c r="C52" s="81" t="s">
        <v>974</v>
      </c>
      <c r="D52" s="81" t="s">
        <v>1905</v>
      </c>
      <c r="E52" s="205">
        <v>1985</v>
      </c>
      <c r="F52" s="89" t="s">
        <v>818</v>
      </c>
      <c r="G52" s="174">
        <v>123</v>
      </c>
      <c r="H52" s="90" t="s">
        <v>1831</v>
      </c>
      <c r="I52" s="78">
        <v>600</v>
      </c>
      <c r="J52" s="78">
        <v>10</v>
      </c>
      <c r="K52" s="78">
        <v>420</v>
      </c>
      <c r="L52" s="46"/>
      <c r="M52" s="46"/>
      <c r="N52" s="46"/>
      <c r="O52" s="252">
        <v>92000</v>
      </c>
      <c r="P52" s="198" t="e">
        <f t="shared" si="0"/>
        <v>#DIV/0!</v>
      </c>
      <c r="Q52" s="89" t="s">
        <v>818</v>
      </c>
    </row>
    <row r="53" spans="1:17" ht="60" x14ac:dyDescent="0.2">
      <c r="A53" s="89">
        <v>48</v>
      </c>
      <c r="B53" s="81" t="s">
        <v>195</v>
      </c>
      <c r="C53" s="81" t="s">
        <v>975</v>
      </c>
      <c r="D53" s="81" t="s">
        <v>1907</v>
      </c>
      <c r="E53" s="205">
        <v>1991</v>
      </c>
      <c r="F53" s="89" t="s">
        <v>818</v>
      </c>
      <c r="G53" s="174">
        <v>311</v>
      </c>
      <c r="H53" s="90" t="s">
        <v>1909</v>
      </c>
      <c r="I53" s="78">
        <v>600</v>
      </c>
      <c r="J53" s="78">
        <v>10</v>
      </c>
      <c r="K53" s="78">
        <v>348</v>
      </c>
      <c r="L53" s="46"/>
      <c r="M53" s="46"/>
      <c r="N53" s="46"/>
      <c r="O53" s="252">
        <v>177000</v>
      </c>
      <c r="P53" s="198" t="e">
        <f t="shared" si="0"/>
        <v>#DIV/0!</v>
      </c>
      <c r="Q53" s="89" t="s">
        <v>818</v>
      </c>
    </row>
    <row r="54" spans="1:17" ht="60" x14ac:dyDescent="0.2">
      <c r="A54" s="89">
        <v>49</v>
      </c>
      <c r="B54" s="41" t="s">
        <v>195</v>
      </c>
      <c r="C54" s="41" t="s">
        <v>976</v>
      </c>
      <c r="D54" s="41" t="s">
        <v>1911</v>
      </c>
      <c r="E54" s="205">
        <v>1989</v>
      </c>
      <c r="F54" s="89" t="s">
        <v>818</v>
      </c>
      <c r="G54" s="174">
        <v>250</v>
      </c>
      <c r="H54" s="90" t="s">
        <v>1913</v>
      </c>
      <c r="I54" s="78">
        <v>600</v>
      </c>
      <c r="J54" s="78">
        <v>10</v>
      </c>
      <c r="K54" s="78">
        <v>420</v>
      </c>
      <c r="L54" s="46"/>
      <c r="M54" s="46"/>
      <c r="N54" s="46"/>
      <c r="O54" s="252">
        <v>142000</v>
      </c>
      <c r="P54" s="198" t="e">
        <f t="shared" si="0"/>
        <v>#DIV/0!</v>
      </c>
      <c r="Q54" s="89" t="s">
        <v>818</v>
      </c>
    </row>
    <row r="55" spans="1:17" ht="60" x14ac:dyDescent="0.2">
      <c r="A55" s="89">
        <v>50</v>
      </c>
      <c r="B55" s="41" t="s">
        <v>195</v>
      </c>
      <c r="C55" s="41" t="s">
        <v>977</v>
      </c>
      <c r="D55" s="41" t="s">
        <v>1914</v>
      </c>
      <c r="E55" s="205">
        <v>1991</v>
      </c>
      <c r="F55" s="89" t="s">
        <v>818</v>
      </c>
      <c r="G55" s="174">
        <v>423</v>
      </c>
      <c r="H55" s="90" t="s">
        <v>1916</v>
      </c>
      <c r="I55" s="78">
        <v>600</v>
      </c>
      <c r="J55" s="78">
        <v>10</v>
      </c>
      <c r="K55" s="78">
        <v>348</v>
      </c>
      <c r="L55" s="46"/>
      <c r="M55" s="46"/>
      <c r="N55" s="46"/>
      <c r="O55" s="252">
        <v>240000</v>
      </c>
      <c r="P55" s="198" t="e">
        <f t="shared" si="0"/>
        <v>#DIV/0!</v>
      </c>
      <c r="Q55" s="89" t="s">
        <v>818</v>
      </c>
    </row>
    <row r="56" spans="1:17" ht="60" x14ac:dyDescent="0.2">
      <c r="A56" s="89">
        <v>51</v>
      </c>
      <c r="B56" s="41" t="s">
        <v>195</v>
      </c>
      <c r="C56" s="41" t="s">
        <v>978</v>
      </c>
      <c r="D56" s="41" t="s">
        <v>1917</v>
      </c>
      <c r="E56" s="205">
        <v>1990</v>
      </c>
      <c r="F56" s="89" t="s">
        <v>818</v>
      </c>
      <c r="G56" s="174">
        <v>829</v>
      </c>
      <c r="H56" s="90" t="s">
        <v>1831</v>
      </c>
      <c r="I56" s="78">
        <v>600</v>
      </c>
      <c r="J56" s="78">
        <v>10</v>
      </c>
      <c r="K56" s="78">
        <v>360</v>
      </c>
      <c r="L56" s="46"/>
      <c r="M56" s="46"/>
      <c r="N56" s="46"/>
      <c r="O56" s="252">
        <v>618000</v>
      </c>
      <c r="P56" s="198" t="e">
        <f t="shared" si="0"/>
        <v>#DIV/0!</v>
      </c>
      <c r="Q56" s="89" t="s">
        <v>818</v>
      </c>
    </row>
    <row r="57" spans="1:17" ht="48" x14ac:dyDescent="0.2">
      <c r="A57" s="89">
        <v>52</v>
      </c>
      <c r="B57" s="41" t="s">
        <v>979</v>
      </c>
      <c r="C57" s="41" t="s">
        <v>980</v>
      </c>
      <c r="D57" s="41" t="s">
        <v>1919</v>
      </c>
      <c r="E57" s="205">
        <v>1989</v>
      </c>
      <c r="F57" s="89" t="s">
        <v>818</v>
      </c>
      <c r="G57" s="165">
        <v>492</v>
      </c>
      <c r="H57" s="90" t="s">
        <v>1921</v>
      </c>
      <c r="I57" s="78">
        <v>600</v>
      </c>
      <c r="J57" s="78">
        <v>10</v>
      </c>
      <c r="K57" s="78">
        <v>372</v>
      </c>
      <c r="L57" s="46"/>
      <c r="M57" s="46"/>
      <c r="N57" s="46"/>
      <c r="O57" s="252">
        <v>280000</v>
      </c>
      <c r="P57" s="198" t="e">
        <f t="shared" si="0"/>
        <v>#DIV/0!</v>
      </c>
      <c r="Q57" s="89" t="s">
        <v>818</v>
      </c>
    </row>
    <row r="58" spans="1:17" ht="60" x14ac:dyDescent="0.2">
      <c r="A58" s="89">
        <v>53</v>
      </c>
      <c r="B58" s="41" t="s">
        <v>195</v>
      </c>
      <c r="C58" s="41" t="s">
        <v>981</v>
      </c>
      <c r="D58" s="41" t="s">
        <v>1922</v>
      </c>
      <c r="E58" s="205">
        <v>1971</v>
      </c>
      <c r="F58" s="89" t="s">
        <v>818</v>
      </c>
      <c r="G58" s="174">
        <v>583</v>
      </c>
      <c r="H58" s="90" t="s">
        <v>1924</v>
      </c>
      <c r="I58" s="78">
        <v>600</v>
      </c>
      <c r="J58" s="78">
        <v>10</v>
      </c>
      <c r="K58" s="78">
        <v>588</v>
      </c>
      <c r="L58" s="46"/>
      <c r="M58" s="46"/>
      <c r="N58" s="46"/>
      <c r="O58" s="252">
        <v>419000</v>
      </c>
      <c r="P58" s="198" t="e">
        <f t="shared" si="0"/>
        <v>#DIV/0!</v>
      </c>
      <c r="Q58" s="89" t="s">
        <v>818</v>
      </c>
    </row>
    <row r="59" spans="1:17" ht="60" x14ac:dyDescent="0.2">
      <c r="A59" s="89">
        <v>54</v>
      </c>
      <c r="B59" s="41" t="s">
        <v>195</v>
      </c>
      <c r="C59" s="41" t="s">
        <v>982</v>
      </c>
      <c r="D59" s="41" t="s">
        <v>1925</v>
      </c>
      <c r="E59" s="205">
        <v>1989</v>
      </c>
      <c r="F59" s="89" t="s">
        <v>818</v>
      </c>
      <c r="G59" s="174">
        <v>49</v>
      </c>
      <c r="H59" s="90" t="s">
        <v>1892</v>
      </c>
      <c r="I59" s="78">
        <v>600</v>
      </c>
      <c r="J59" s="78">
        <v>10</v>
      </c>
      <c r="K59" s="78">
        <v>384</v>
      </c>
      <c r="L59" s="46"/>
      <c r="M59" s="46"/>
      <c r="N59" s="46"/>
      <c r="O59" s="252">
        <v>28000</v>
      </c>
      <c r="P59" s="198" t="e">
        <f t="shared" si="0"/>
        <v>#DIV/0!</v>
      </c>
      <c r="Q59" s="89" t="s">
        <v>818</v>
      </c>
    </row>
    <row r="60" spans="1:17" ht="60" x14ac:dyDescent="0.2">
      <c r="A60" s="89">
        <v>55</v>
      </c>
      <c r="B60" s="41" t="s">
        <v>195</v>
      </c>
      <c r="C60" s="41" t="s">
        <v>983</v>
      </c>
      <c r="D60" s="41" t="s">
        <v>1927</v>
      </c>
      <c r="E60" s="205">
        <v>1985</v>
      </c>
      <c r="F60" s="89" t="s">
        <v>818</v>
      </c>
      <c r="G60" s="174">
        <v>53</v>
      </c>
      <c r="H60" s="90" t="s">
        <v>1831</v>
      </c>
      <c r="I60" s="78">
        <v>600</v>
      </c>
      <c r="J60" s="78">
        <v>10</v>
      </c>
      <c r="K60" s="78">
        <v>420</v>
      </c>
      <c r="L60" s="46"/>
      <c r="M60" s="46"/>
      <c r="N60" s="46"/>
      <c r="O60" s="252">
        <v>40000</v>
      </c>
      <c r="P60" s="198" t="e">
        <f t="shared" si="0"/>
        <v>#DIV/0!</v>
      </c>
      <c r="Q60" s="89" t="s">
        <v>818</v>
      </c>
    </row>
    <row r="61" spans="1:17" ht="60" x14ac:dyDescent="0.2">
      <c r="A61" s="89">
        <v>56</v>
      </c>
      <c r="B61" s="41" t="s">
        <v>195</v>
      </c>
      <c r="C61" s="41" t="s">
        <v>984</v>
      </c>
      <c r="D61" s="41" t="s">
        <v>1929</v>
      </c>
      <c r="E61" s="205">
        <v>1960</v>
      </c>
      <c r="F61" s="89" t="s">
        <v>818</v>
      </c>
      <c r="G61" s="174">
        <v>143</v>
      </c>
      <c r="H61" s="90" t="s">
        <v>1931</v>
      </c>
      <c r="I61" s="78">
        <v>600</v>
      </c>
      <c r="J61" s="78">
        <v>10</v>
      </c>
      <c r="K61" s="78">
        <v>720</v>
      </c>
      <c r="L61" s="46"/>
      <c r="M61" s="46"/>
      <c r="N61" s="46"/>
      <c r="O61" s="252">
        <v>142000</v>
      </c>
      <c r="P61" s="198" t="e">
        <f t="shared" si="0"/>
        <v>#DIV/0!</v>
      </c>
      <c r="Q61" s="89" t="s">
        <v>818</v>
      </c>
    </row>
    <row r="62" spans="1:17" ht="48" x14ac:dyDescent="0.2">
      <c r="A62" s="89">
        <v>57</v>
      </c>
      <c r="B62" s="41" t="s">
        <v>195</v>
      </c>
      <c r="C62" s="41" t="s">
        <v>985</v>
      </c>
      <c r="D62" s="41" t="s">
        <v>1932</v>
      </c>
      <c r="E62" s="205">
        <v>1960</v>
      </c>
      <c r="F62" s="89" t="s">
        <v>818</v>
      </c>
      <c r="G62" s="174">
        <v>324</v>
      </c>
      <c r="H62" s="90" t="s">
        <v>1934</v>
      </c>
      <c r="I62" s="78">
        <v>600</v>
      </c>
      <c r="J62" s="78">
        <v>10</v>
      </c>
      <c r="K62" s="78">
        <v>720</v>
      </c>
      <c r="L62" s="46"/>
      <c r="M62" s="46"/>
      <c r="N62" s="46"/>
      <c r="O62" s="252">
        <v>233000</v>
      </c>
      <c r="P62" s="198" t="e">
        <f t="shared" si="0"/>
        <v>#DIV/0!</v>
      </c>
      <c r="Q62" s="89" t="s">
        <v>818</v>
      </c>
    </row>
    <row r="63" spans="1:17" ht="60" x14ac:dyDescent="0.2">
      <c r="A63" s="89">
        <v>58</v>
      </c>
      <c r="B63" s="41" t="s">
        <v>195</v>
      </c>
      <c r="C63" s="41" t="s">
        <v>986</v>
      </c>
      <c r="D63" s="41" t="s">
        <v>1935</v>
      </c>
      <c r="E63" s="205" t="s">
        <v>1999</v>
      </c>
      <c r="F63" s="89" t="s">
        <v>818</v>
      </c>
      <c r="G63" s="165">
        <v>80</v>
      </c>
      <c r="H63" s="90" t="s">
        <v>1831</v>
      </c>
      <c r="I63" s="78">
        <v>600</v>
      </c>
      <c r="J63" s="78">
        <v>10</v>
      </c>
      <c r="K63" s="78">
        <v>372</v>
      </c>
      <c r="L63" s="46"/>
      <c r="M63" s="46"/>
      <c r="N63" s="46"/>
      <c r="O63" s="252">
        <v>60000</v>
      </c>
      <c r="P63" s="198" t="e">
        <f t="shared" si="0"/>
        <v>#DIV/0!</v>
      </c>
      <c r="Q63" s="89" t="s">
        <v>818</v>
      </c>
    </row>
    <row r="64" spans="1:17" ht="60" x14ac:dyDescent="0.2">
      <c r="A64" s="89">
        <v>59</v>
      </c>
      <c r="B64" s="41" t="s">
        <v>195</v>
      </c>
      <c r="C64" s="41" t="s">
        <v>987</v>
      </c>
      <c r="D64" s="41" t="s">
        <v>1937</v>
      </c>
      <c r="E64" s="205">
        <v>1987</v>
      </c>
      <c r="F64" s="89" t="s">
        <v>818</v>
      </c>
      <c r="G64" s="176">
        <v>94</v>
      </c>
      <c r="H64" s="90" t="s">
        <v>1836</v>
      </c>
      <c r="I64" s="78">
        <v>600</v>
      </c>
      <c r="J64" s="78">
        <v>10</v>
      </c>
      <c r="K64" s="78">
        <v>408</v>
      </c>
      <c r="L64" s="46"/>
      <c r="M64" s="46"/>
      <c r="N64" s="46"/>
      <c r="O64" s="252">
        <v>53000</v>
      </c>
      <c r="P64" s="198" t="e">
        <f t="shared" si="0"/>
        <v>#DIV/0!</v>
      </c>
      <c r="Q64" s="89" t="s">
        <v>818</v>
      </c>
    </row>
    <row r="65" spans="1:17" ht="60" x14ac:dyDescent="0.2">
      <c r="A65" s="89">
        <v>60</v>
      </c>
      <c r="B65" s="90" t="s">
        <v>195</v>
      </c>
      <c r="C65" s="41" t="s">
        <v>988</v>
      </c>
      <c r="D65" s="41" t="s">
        <v>1939</v>
      </c>
      <c r="E65" s="205">
        <v>1990</v>
      </c>
      <c r="F65" s="89" t="s">
        <v>818</v>
      </c>
      <c r="G65" s="180">
        <v>120</v>
      </c>
      <c r="H65" s="199" t="s">
        <v>1941</v>
      </c>
      <c r="I65" s="78">
        <v>600</v>
      </c>
      <c r="J65" s="78">
        <v>10</v>
      </c>
      <c r="K65" s="78">
        <v>360</v>
      </c>
      <c r="L65" s="46"/>
      <c r="M65" s="46"/>
      <c r="N65" s="46"/>
      <c r="O65" s="252">
        <v>86000</v>
      </c>
      <c r="P65" s="198" t="e">
        <f t="shared" si="0"/>
        <v>#DIV/0!</v>
      </c>
      <c r="Q65" s="89" t="s">
        <v>818</v>
      </c>
    </row>
    <row r="66" spans="1:17" ht="60" x14ac:dyDescent="0.2">
      <c r="A66" s="89">
        <v>61</v>
      </c>
      <c r="B66" s="90" t="s">
        <v>989</v>
      </c>
      <c r="C66" s="41" t="s">
        <v>990</v>
      </c>
      <c r="D66" s="41" t="s">
        <v>1942</v>
      </c>
      <c r="E66" s="205">
        <v>1989</v>
      </c>
      <c r="F66" s="89" t="s">
        <v>818</v>
      </c>
      <c r="G66" s="43">
        <v>314</v>
      </c>
      <c r="H66" s="90" t="s">
        <v>1944</v>
      </c>
      <c r="I66" s="78">
        <v>600</v>
      </c>
      <c r="J66" s="78">
        <v>10</v>
      </c>
      <c r="K66" s="78">
        <v>372</v>
      </c>
      <c r="L66" s="46"/>
      <c r="M66" s="46"/>
      <c r="N66" s="46"/>
      <c r="O66" s="252">
        <v>86000</v>
      </c>
      <c r="P66" s="198" t="e">
        <f t="shared" si="0"/>
        <v>#DIV/0!</v>
      </c>
      <c r="Q66" s="89" t="s">
        <v>818</v>
      </c>
    </row>
    <row r="67" spans="1:17" ht="60" x14ac:dyDescent="0.2">
      <c r="A67" s="89">
        <v>62</v>
      </c>
      <c r="B67" s="90" t="s">
        <v>989</v>
      </c>
      <c r="C67" s="41" t="s">
        <v>991</v>
      </c>
      <c r="D67" s="41" t="s">
        <v>1945</v>
      </c>
      <c r="E67" s="205">
        <v>1989</v>
      </c>
      <c r="F67" s="89" t="s">
        <v>818</v>
      </c>
      <c r="G67" s="172">
        <v>162</v>
      </c>
      <c r="H67" s="90" t="s">
        <v>1947</v>
      </c>
      <c r="I67" s="78">
        <v>600</v>
      </c>
      <c r="J67" s="78">
        <v>10</v>
      </c>
      <c r="K67" s="78">
        <v>372</v>
      </c>
      <c r="L67" s="46"/>
      <c r="M67" s="46"/>
      <c r="N67" s="46"/>
      <c r="O67" s="252">
        <v>143000</v>
      </c>
      <c r="P67" s="198" t="e">
        <f t="shared" si="0"/>
        <v>#DIV/0!</v>
      </c>
      <c r="Q67" s="89" t="s">
        <v>818</v>
      </c>
    </row>
    <row r="68" spans="1:17" ht="60" x14ac:dyDescent="0.2">
      <c r="A68" s="89">
        <v>63</v>
      </c>
      <c r="B68" s="90" t="s">
        <v>989</v>
      </c>
      <c r="C68" s="41" t="s">
        <v>992</v>
      </c>
      <c r="D68" s="41" t="s">
        <v>1948</v>
      </c>
      <c r="E68" s="205">
        <v>1988</v>
      </c>
      <c r="F68" s="89" t="s">
        <v>818</v>
      </c>
      <c r="G68" s="182">
        <v>645</v>
      </c>
      <c r="H68" s="90" t="s">
        <v>1950</v>
      </c>
      <c r="I68" s="78">
        <v>600</v>
      </c>
      <c r="J68" s="78">
        <v>10</v>
      </c>
      <c r="K68" s="78">
        <v>384</v>
      </c>
      <c r="L68" s="46"/>
      <c r="M68" s="46"/>
      <c r="N68" s="46"/>
      <c r="O68" s="252">
        <v>568000</v>
      </c>
      <c r="P68" s="198" t="e">
        <f t="shared" si="0"/>
        <v>#DIV/0!</v>
      </c>
      <c r="Q68" s="89" t="s">
        <v>818</v>
      </c>
    </row>
    <row r="69" spans="1:17" ht="60" x14ac:dyDescent="0.2">
      <c r="A69" s="89">
        <v>64</v>
      </c>
      <c r="B69" s="90" t="s">
        <v>989</v>
      </c>
      <c r="C69" s="41" t="s">
        <v>993</v>
      </c>
      <c r="D69" s="41" t="s">
        <v>1951</v>
      </c>
      <c r="E69" s="205">
        <v>1991</v>
      </c>
      <c r="F69" s="89" t="s">
        <v>818</v>
      </c>
      <c r="G69" s="172">
        <v>471</v>
      </c>
      <c r="H69" s="90" t="s">
        <v>1953</v>
      </c>
      <c r="I69" s="78">
        <v>600</v>
      </c>
      <c r="J69" s="78">
        <v>10</v>
      </c>
      <c r="K69" s="78">
        <v>348</v>
      </c>
      <c r="L69" s="46"/>
      <c r="M69" s="46"/>
      <c r="N69" s="46"/>
      <c r="O69" s="252">
        <v>338000</v>
      </c>
      <c r="P69" s="198" t="e">
        <f t="shared" si="0"/>
        <v>#DIV/0!</v>
      </c>
      <c r="Q69" s="89" t="s">
        <v>818</v>
      </c>
    </row>
    <row r="70" spans="1:17" ht="60" x14ac:dyDescent="0.2">
      <c r="A70" s="89">
        <v>65</v>
      </c>
      <c r="B70" s="90" t="s">
        <v>989</v>
      </c>
      <c r="C70" s="41" t="s">
        <v>994</v>
      </c>
      <c r="D70" s="41" t="s">
        <v>1954</v>
      </c>
      <c r="E70" s="205">
        <v>1989</v>
      </c>
      <c r="F70" s="89" t="s">
        <v>818</v>
      </c>
      <c r="G70" s="172">
        <v>392</v>
      </c>
      <c r="H70" s="90" t="s">
        <v>1956</v>
      </c>
      <c r="I70" s="78">
        <v>600</v>
      </c>
      <c r="J70" s="78">
        <v>10</v>
      </c>
      <c r="K70" s="78">
        <v>372</v>
      </c>
      <c r="L70" s="46"/>
      <c r="M70" s="46"/>
      <c r="N70" s="46"/>
      <c r="O70" s="252">
        <v>281000</v>
      </c>
      <c r="P70" s="198" t="e">
        <f t="shared" si="0"/>
        <v>#DIV/0!</v>
      </c>
      <c r="Q70" s="89" t="s">
        <v>818</v>
      </c>
    </row>
    <row r="71" spans="1:17" ht="84" x14ac:dyDescent="0.2">
      <c r="A71" s="89">
        <v>66</v>
      </c>
      <c r="B71" s="90" t="s">
        <v>989</v>
      </c>
      <c r="C71" s="41" t="s">
        <v>995</v>
      </c>
      <c r="D71" s="41" t="s">
        <v>1957</v>
      </c>
      <c r="E71" s="205">
        <v>1991</v>
      </c>
      <c r="F71" s="89" t="s">
        <v>818</v>
      </c>
      <c r="G71" s="172">
        <v>775</v>
      </c>
      <c r="H71" s="90" t="s">
        <v>1959</v>
      </c>
      <c r="I71" s="78">
        <v>600</v>
      </c>
      <c r="J71" s="78">
        <v>10</v>
      </c>
      <c r="K71" s="78">
        <v>348</v>
      </c>
      <c r="L71" s="46"/>
      <c r="M71" s="46"/>
      <c r="N71" s="46"/>
      <c r="O71" s="252">
        <v>683000</v>
      </c>
      <c r="P71" s="198" t="e">
        <f t="shared" ref="P71:P86" si="1">M71/L71*100</f>
        <v>#DIV/0!</v>
      </c>
      <c r="Q71" s="89" t="s">
        <v>818</v>
      </c>
    </row>
    <row r="72" spans="1:17" ht="60" x14ac:dyDescent="0.2">
      <c r="A72" s="89">
        <v>67</v>
      </c>
      <c r="B72" s="90" t="s">
        <v>989</v>
      </c>
      <c r="C72" s="41" t="s">
        <v>996</v>
      </c>
      <c r="D72" s="41" t="s">
        <v>1960</v>
      </c>
      <c r="E72" s="205">
        <v>1989</v>
      </c>
      <c r="F72" s="89" t="s">
        <v>818</v>
      </c>
      <c r="G72" s="182">
        <v>680</v>
      </c>
      <c r="H72" s="90" t="s">
        <v>1962</v>
      </c>
      <c r="I72" s="78">
        <v>600</v>
      </c>
      <c r="J72" s="78">
        <v>10</v>
      </c>
      <c r="K72" s="78">
        <v>372</v>
      </c>
      <c r="L72" s="46"/>
      <c r="M72" s="46"/>
      <c r="N72" s="46"/>
      <c r="O72" s="252">
        <v>599000</v>
      </c>
      <c r="P72" s="198" t="e">
        <f t="shared" si="1"/>
        <v>#DIV/0!</v>
      </c>
      <c r="Q72" s="89" t="s">
        <v>818</v>
      </c>
    </row>
    <row r="73" spans="1:17" ht="60" x14ac:dyDescent="0.2">
      <c r="A73" s="89">
        <v>68</v>
      </c>
      <c r="B73" s="90" t="s">
        <v>989</v>
      </c>
      <c r="C73" s="41" t="s">
        <v>997</v>
      </c>
      <c r="D73" s="41" t="s">
        <v>1963</v>
      </c>
      <c r="E73" s="205">
        <v>1989</v>
      </c>
      <c r="F73" s="89" t="s">
        <v>818</v>
      </c>
      <c r="G73" s="172">
        <v>526</v>
      </c>
      <c r="H73" s="90" t="s">
        <v>1831</v>
      </c>
      <c r="I73" s="183">
        <v>600</v>
      </c>
      <c r="J73" s="78">
        <v>10</v>
      </c>
      <c r="K73" s="78">
        <v>372</v>
      </c>
      <c r="L73" s="46"/>
      <c r="M73" s="46"/>
      <c r="N73" s="46"/>
      <c r="O73" s="252">
        <v>392000</v>
      </c>
      <c r="P73" s="198" t="e">
        <f t="shared" si="1"/>
        <v>#DIV/0!</v>
      </c>
      <c r="Q73" s="89" t="s">
        <v>818</v>
      </c>
    </row>
    <row r="74" spans="1:17" ht="84" x14ac:dyDescent="0.2">
      <c r="A74" s="89">
        <v>69</v>
      </c>
      <c r="B74" s="90" t="s">
        <v>989</v>
      </c>
      <c r="C74" s="41" t="s">
        <v>998</v>
      </c>
      <c r="D74" s="41" t="s">
        <v>1965</v>
      </c>
      <c r="E74" s="205">
        <v>1990</v>
      </c>
      <c r="F74" s="89" t="s">
        <v>818</v>
      </c>
      <c r="G74" s="182">
        <v>550</v>
      </c>
      <c r="H74" s="90" t="s">
        <v>1967</v>
      </c>
      <c r="I74" s="183">
        <v>600</v>
      </c>
      <c r="J74" s="78">
        <v>10</v>
      </c>
      <c r="K74" s="78">
        <v>360</v>
      </c>
      <c r="L74" s="46"/>
      <c r="M74" s="46"/>
      <c r="N74" s="46"/>
      <c r="O74" s="252">
        <v>485000</v>
      </c>
      <c r="P74" s="198" t="e">
        <f t="shared" si="1"/>
        <v>#DIV/0!</v>
      </c>
      <c r="Q74" s="89" t="s">
        <v>818</v>
      </c>
    </row>
    <row r="75" spans="1:17" ht="84" x14ac:dyDescent="0.2">
      <c r="A75" s="89">
        <v>70</v>
      </c>
      <c r="B75" s="90" t="s">
        <v>989</v>
      </c>
      <c r="C75" s="41" t="s">
        <v>999</v>
      </c>
      <c r="D75" s="41" t="s">
        <v>1968</v>
      </c>
      <c r="E75" s="205">
        <v>1990</v>
      </c>
      <c r="F75" s="89" t="s">
        <v>818</v>
      </c>
      <c r="G75" s="172">
        <v>815</v>
      </c>
      <c r="H75" s="90" t="s">
        <v>1959</v>
      </c>
      <c r="I75" s="183">
        <v>600</v>
      </c>
      <c r="J75" s="78">
        <v>10</v>
      </c>
      <c r="K75" s="78">
        <v>360</v>
      </c>
      <c r="L75" s="46"/>
      <c r="M75" s="46"/>
      <c r="N75" s="46"/>
      <c r="O75" s="252">
        <v>718000</v>
      </c>
      <c r="P75" s="198" t="e">
        <f t="shared" si="1"/>
        <v>#DIV/0!</v>
      </c>
      <c r="Q75" s="89" t="s">
        <v>818</v>
      </c>
    </row>
    <row r="76" spans="1:17" ht="60" x14ac:dyDescent="0.2">
      <c r="A76" s="89">
        <v>71</v>
      </c>
      <c r="B76" s="90" t="s">
        <v>989</v>
      </c>
      <c r="C76" s="41" t="s">
        <v>1000</v>
      </c>
      <c r="D76" s="41" t="s">
        <v>1971</v>
      </c>
      <c r="E76" s="205" t="s">
        <v>1998</v>
      </c>
      <c r="F76" s="89" t="s">
        <v>818</v>
      </c>
      <c r="G76" s="165">
        <v>846</v>
      </c>
      <c r="H76" s="90" t="s">
        <v>1831</v>
      </c>
      <c r="I76" s="183">
        <v>600</v>
      </c>
      <c r="J76" s="78">
        <v>10</v>
      </c>
      <c r="K76" s="78">
        <v>348</v>
      </c>
      <c r="L76" s="46"/>
      <c r="M76" s="46"/>
      <c r="N76" s="46"/>
      <c r="O76" s="252">
        <v>631000</v>
      </c>
      <c r="P76" s="198" t="e">
        <f t="shared" si="1"/>
        <v>#DIV/0!</v>
      </c>
      <c r="Q76" s="89" t="s">
        <v>818</v>
      </c>
    </row>
    <row r="77" spans="1:17" ht="60" x14ac:dyDescent="0.2">
      <c r="A77" s="89">
        <v>72</v>
      </c>
      <c r="B77" s="90" t="s">
        <v>989</v>
      </c>
      <c r="C77" s="41" t="s">
        <v>1001</v>
      </c>
      <c r="D77" s="41" t="s">
        <v>1973</v>
      </c>
      <c r="E77" s="208" t="s">
        <v>2003</v>
      </c>
      <c r="F77" s="89" t="s">
        <v>818</v>
      </c>
      <c r="G77" s="165">
        <v>781</v>
      </c>
      <c r="H77" s="90" t="s">
        <v>1975</v>
      </c>
      <c r="I77" s="183">
        <v>840</v>
      </c>
      <c r="J77" s="78">
        <v>10</v>
      </c>
      <c r="K77" s="78">
        <v>264</v>
      </c>
      <c r="L77" s="46"/>
      <c r="M77" s="46"/>
      <c r="N77" s="46"/>
      <c r="O77" s="252">
        <v>987000</v>
      </c>
      <c r="P77" s="198" t="e">
        <f t="shared" si="1"/>
        <v>#DIV/0!</v>
      </c>
      <c r="Q77" s="89" t="s">
        <v>818</v>
      </c>
    </row>
    <row r="78" spans="1:17" ht="60" x14ac:dyDescent="0.2">
      <c r="A78" s="89">
        <v>73</v>
      </c>
      <c r="B78" s="90" t="s">
        <v>989</v>
      </c>
      <c r="C78" s="41" t="s">
        <v>1002</v>
      </c>
      <c r="D78" s="41" t="s">
        <v>1976</v>
      </c>
      <c r="E78" s="205">
        <v>1989</v>
      </c>
      <c r="F78" s="89" t="s">
        <v>818</v>
      </c>
      <c r="G78" s="182" t="s">
        <v>1977</v>
      </c>
      <c r="H78" s="90" t="s">
        <v>1967</v>
      </c>
      <c r="I78" s="183">
        <v>840</v>
      </c>
      <c r="J78" s="78">
        <v>10</v>
      </c>
      <c r="K78" s="78">
        <v>372</v>
      </c>
      <c r="L78" s="46"/>
      <c r="M78" s="46"/>
      <c r="N78" s="46"/>
      <c r="O78" s="252">
        <v>707000</v>
      </c>
      <c r="P78" s="198" t="e">
        <f t="shared" si="1"/>
        <v>#DIV/0!</v>
      </c>
      <c r="Q78" s="89" t="s">
        <v>818</v>
      </c>
    </row>
    <row r="79" spans="1:17" ht="84" x14ac:dyDescent="0.2">
      <c r="A79" s="89">
        <v>74</v>
      </c>
      <c r="B79" s="90" t="s">
        <v>1003</v>
      </c>
      <c r="C79" s="41" t="s">
        <v>1004</v>
      </c>
      <c r="D79" s="41" t="s">
        <v>1979</v>
      </c>
      <c r="E79" s="205">
        <v>1985</v>
      </c>
      <c r="F79" s="89" t="s">
        <v>818</v>
      </c>
      <c r="G79" s="172">
        <v>657</v>
      </c>
      <c r="H79" s="90" t="s">
        <v>1956</v>
      </c>
      <c r="I79" s="183">
        <v>600</v>
      </c>
      <c r="J79" s="78">
        <v>10</v>
      </c>
      <c r="K79" s="78">
        <v>420</v>
      </c>
      <c r="L79" s="46"/>
      <c r="M79" s="46"/>
      <c r="N79" s="46"/>
      <c r="O79" s="252">
        <v>472000</v>
      </c>
      <c r="P79" s="198" t="e">
        <f t="shared" si="1"/>
        <v>#DIV/0!</v>
      </c>
      <c r="Q79" s="89" t="s">
        <v>818</v>
      </c>
    </row>
    <row r="80" spans="1:17" ht="60" x14ac:dyDescent="0.2">
      <c r="A80" s="89">
        <v>75</v>
      </c>
      <c r="B80" s="90" t="s">
        <v>989</v>
      </c>
      <c r="C80" s="41" t="s">
        <v>1005</v>
      </c>
      <c r="D80" s="41" t="s">
        <v>1981</v>
      </c>
      <c r="E80" s="208" t="s">
        <v>196</v>
      </c>
      <c r="F80" s="89" t="s">
        <v>818</v>
      </c>
      <c r="G80" s="165">
        <v>848</v>
      </c>
      <c r="H80" s="90" t="s">
        <v>1950</v>
      </c>
      <c r="I80" s="183">
        <v>600</v>
      </c>
      <c r="J80" s="78">
        <v>10</v>
      </c>
      <c r="K80" s="78">
        <v>384</v>
      </c>
      <c r="L80" s="46"/>
      <c r="M80" s="46"/>
      <c r="N80" s="46"/>
      <c r="O80" s="252">
        <v>747000</v>
      </c>
      <c r="P80" s="198" t="e">
        <f t="shared" si="1"/>
        <v>#DIV/0!</v>
      </c>
      <c r="Q80" s="89" t="s">
        <v>818</v>
      </c>
    </row>
    <row r="81" spans="1:17" ht="60" x14ac:dyDescent="0.2">
      <c r="A81" s="89">
        <v>76</v>
      </c>
      <c r="B81" s="90" t="s">
        <v>989</v>
      </c>
      <c r="C81" s="41" t="s">
        <v>1006</v>
      </c>
      <c r="D81" s="41" t="s">
        <v>1983</v>
      </c>
      <c r="E81" s="205">
        <v>1989</v>
      </c>
      <c r="F81" s="89" t="s">
        <v>818</v>
      </c>
      <c r="G81" s="172">
        <v>745</v>
      </c>
      <c r="H81" s="90" t="s">
        <v>1831</v>
      </c>
      <c r="I81" s="183">
        <v>600</v>
      </c>
      <c r="J81" s="78">
        <v>10</v>
      </c>
      <c r="K81" s="78">
        <v>372</v>
      </c>
      <c r="L81" s="46"/>
      <c r="M81" s="46"/>
      <c r="N81" s="46"/>
      <c r="O81" s="252">
        <v>556000</v>
      </c>
      <c r="P81" s="198" t="e">
        <f t="shared" si="1"/>
        <v>#DIV/0!</v>
      </c>
      <c r="Q81" s="89" t="s">
        <v>818</v>
      </c>
    </row>
    <row r="82" spans="1:17" ht="36" x14ac:dyDescent="0.2">
      <c r="A82" s="89">
        <v>77</v>
      </c>
      <c r="B82" s="41" t="s">
        <v>1007</v>
      </c>
      <c r="C82" s="41" t="s">
        <v>1008</v>
      </c>
      <c r="D82" s="41" t="s">
        <v>1985</v>
      </c>
      <c r="E82" s="210" t="s">
        <v>2004</v>
      </c>
      <c r="F82" s="89" t="s">
        <v>818</v>
      </c>
      <c r="G82" s="176">
        <v>4035</v>
      </c>
      <c r="H82" s="90" t="s">
        <v>1987</v>
      </c>
      <c r="I82" s="186">
        <v>216</v>
      </c>
      <c r="J82" s="78">
        <v>10</v>
      </c>
      <c r="K82" s="78">
        <v>636</v>
      </c>
      <c r="L82" s="46"/>
      <c r="M82" s="46"/>
      <c r="N82" s="46"/>
      <c r="O82" s="252">
        <v>3134000</v>
      </c>
      <c r="P82" s="198" t="e">
        <f t="shared" si="1"/>
        <v>#DIV/0!</v>
      </c>
      <c r="Q82" s="89" t="s">
        <v>818</v>
      </c>
    </row>
    <row r="83" spans="1:17" ht="84" x14ac:dyDescent="0.2">
      <c r="A83" s="89">
        <v>78</v>
      </c>
      <c r="B83" s="41" t="s">
        <v>1009</v>
      </c>
      <c r="C83" s="41" t="s">
        <v>1010</v>
      </c>
      <c r="D83" s="41" t="s">
        <v>1988</v>
      </c>
      <c r="E83" s="210" t="s">
        <v>2005</v>
      </c>
      <c r="F83" s="89" t="s">
        <v>818</v>
      </c>
      <c r="G83" s="176">
        <v>5650</v>
      </c>
      <c r="H83" s="90" t="s">
        <v>1990</v>
      </c>
      <c r="I83" s="78">
        <v>600</v>
      </c>
      <c r="J83" s="78">
        <v>10</v>
      </c>
      <c r="K83" s="78">
        <v>72</v>
      </c>
      <c r="L83" s="46"/>
      <c r="M83" s="46"/>
      <c r="N83" s="46"/>
      <c r="O83" s="252">
        <v>8038000</v>
      </c>
      <c r="P83" s="198" t="e">
        <f t="shared" si="1"/>
        <v>#DIV/0!</v>
      </c>
      <c r="Q83" s="89" t="s">
        <v>818</v>
      </c>
    </row>
    <row r="84" spans="1:17" ht="84" x14ac:dyDescent="0.2">
      <c r="A84" s="89">
        <v>79</v>
      </c>
      <c r="B84" s="41" t="s">
        <v>989</v>
      </c>
      <c r="C84" s="41" t="s">
        <v>1011</v>
      </c>
      <c r="D84" s="41" t="s">
        <v>1991</v>
      </c>
      <c r="E84" s="94">
        <v>1959</v>
      </c>
      <c r="F84" s="89" t="s">
        <v>818</v>
      </c>
      <c r="G84" s="94">
        <v>670</v>
      </c>
      <c r="H84" s="41"/>
      <c r="I84" s="187">
        <v>216</v>
      </c>
      <c r="J84" s="78">
        <v>10</v>
      </c>
      <c r="K84" s="78">
        <v>732</v>
      </c>
      <c r="L84" s="46"/>
      <c r="M84" s="46"/>
      <c r="N84" s="46"/>
      <c r="O84" s="252">
        <v>815000</v>
      </c>
      <c r="P84" s="198" t="e">
        <f t="shared" si="1"/>
        <v>#DIV/0!</v>
      </c>
      <c r="Q84" s="89" t="s">
        <v>818</v>
      </c>
    </row>
    <row r="85" spans="1:17" ht="60" x14ac:dyDescent="0.2">
      <c r="A85" s="89">
        <v>80</v>
      </c>
      <c r="B85" s="41" t="s">
        <v>989</v>
      </c>
      <c r="C85" s="41" t="s">
        <v>1012</v>
      </c>
      <c r="D85" s="41" t="s">
        <v>1993</v>
      </c>
      <c r="E85" s="92">
        <v>1988</v>
      </c>
      <c r="F85" s="89" t="s">
        <v>818</v>
      </c>
      <c r="G85" s="94">
        <v>3217</v>
      </c>
      <c r="H85" s="41" t="s">
        <v>1995</v>
      </c>
      <c r="I85" s="189">
        <v>600</v>
      </c>
      <c r="J85" s="78">
        <v>10</v>
      </c>
      <c r="K85" s="78">
        <v>384</v>
      </c>
      <c r="L85" s="46"/>
      <c r="M85" s="46"/>
      <c r="N85" s="46"/>
      <c r="O85" s="252">
        <v>229000</v>
      </c>
      <c r="P85" s="198" t="e">
        <f t="shared" si="1"/>
        <v>#DIV/0!</v>
      </c>
      <c r="Q85" s="89" t="s">
        <v>818</v>
      </c>
    </row>
    <row r="86" spans="1:17" ht="24" x14ac:dyDescent="0.2">
      <c r="A86" s="89">
        <v>81</v>
      </c>
      <c r="B86" s="44" t="s">
        <v>1013</v>
      </c>
      <c r="C86" s="44" t="s">
        <v>820</v>
      </c>
      <c r="D86" s="211"/>
      <c r="E86" s="212">
        <v>2019</v>
      </c>
      <c r="F86" s="212"/>
      <c r="G86" s="213">
        <v>129</v>
      </c>
      <c r="H86" s="214"/>
      <c r="I86" s="212"/>
      <c r="J86" s="212"/>
      <c r="K86" s="212"/>
      <c r="L86" s="212"/>
      <c r="M86" s="212"/>
      <c r="N86" s="212"/>
      <c r="O86" s="247">
        <v>467000</v>
      </c>
      <c r="P86" s="198" t="e">
        <f t="shared" si="1"/>
        <v>#DIV/0!</v>
      </c>
      <c r="Q86" s="89" t="s">
        <v>818</v>
      </c>
    </row>
    <row r="87" spans="1:17" x14ac:dyDescent="0.2">
      <c r="A87" s="89"/>
      <c r="B87" s="194"/>
      <c r="C87" s="243"/>
      <c r="D87" s="197"/>
      <c r="E87" s="89"/>
      <c r="F87" s="89"/>
      <c r="G87" s="89"/>
      <c r="H87" s="194"/>
      <c r="I87" s="89"/>
      <c r="J87" s="89"/>
      <c r="K87" s="89"/>
      <c r="L87" s="242">
        <f>SUM(L6:L86)</f>
        <v>0</v>
      </c>
      <c r="M87" s="242">
        <f>SUM(M6:M86)</f>
        <v>0</v>
      </c>
      <c r="N87" s="242">
        <f>SUM(N6:N86)</f>
        <v>0</v>
      </c>
      <c r="O87" s="261">
        <f>SUM(O6:O86)</f>
        <v>64676500</v>
      </c>
      <c r="P87" s="196"/>
      <c r="Q87" s="197"/>
    </row>
  </sheetData>
  <mergeCells count="1">
    <mergeCell ref="A5:N5"/>
  </mergeCells>
  <pageMargins left="0.7" right="0.7" top="0.75" bottom="0.75" header="0.3" footer="0.3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2"/>
  <sheetViews>
    <sheetView view="pageBreakPreview" zoomScale="90" zoomScaleNormal="100" zoomScaleSheetLayoutView="90" workbookViewId="0">
      <selection activeCell="N6" sqref="N6"/>
    </sheetView>
  </sheetViews>
  <sheetFormatPr defaultRowHeight="12" x14ac:dyDescent="0.2"/>
  <cols>
    <col min="1" max="1" width="4.85546875" style="71" customWidth="1"/>
    <col min="2" max="2" width="29" style="124" customWidth="1"/>
    <col min="3" max="3" width="35.28515625" style="191" customWidth="1"/>
    <col min="4" max="4" width="16.7109375" style="34" customWidth="1"/>
    <col min="5" max="5" width="11.42578125" style="71" customWidth="1"/>
    <col min="6" max="7" width="9.140625" style="71"/>
    <col min="8" max="8" width="41.85546875" style="124" customWidth="1"/>
    <col min="9" max="11" width="9.140625" style="71"/>
    <col min="12" max="12" width="14" style="71" customWidth="1"/>
    <col min="13" max="13" width="13.140625" style="71" customWidth="1"/>
    <col min="14" max="15" width="13.7109375" style="71" customWidth="1"/>
    <col min="16" max="16" width="9.140625" style="192"/>
    <col min="17" max="17" width="9.140625" style="34"/>
    <col min="18" max="16384" width="9.140625" style="121"/>
  </cols>
  <sheetData>
    <row r="1" spans="1:17" x14ac:dyDescent="0.2">
      <c r="A1" s="71" t="s">
        <v>1997</v>
      </c>
    </row>
    <row r="2" spans="1:17" x14ac:dyDescent="0.2">
      <c r="P2" s="192" t="s">
        <v>2196</v>
      </c>
    </row>
    <row r="3" spans="1:17" ht="78" customHeight="1" x14ac:dyDescent="0.2">
      <c r="A3" s="86" t="s">
        <v>0</v>
      </c>
      <c r="B3" s="86" t="s">
        <v>10</v>
      </c>
      <c r="C3" s="86" t="s">
        <v>11</v>
      </c>
      <c r="D3" s="86" t="s">
        <v>12</v>
      </c>
      <c r="E3" s="85" t="s">
        <v>13</v>
      </c>
      <c r="F3" s="85" t="s">
        <v>14</v>
      </c>
      <c r="G3" s="85" t="s">
        <v>22</v>
      </c>
      <c r="H3" s="86" t="s">
        <v>15</v>
      </c>
      <c r="I3" s="85" t="s">
        <v>16</v>
      </c>
      <c r="J3" s="85" t="s">
        <v>17</v>
      </c>
      <c r="K3" s="85" t="s">
        <v>18</v>
      </c>
      <c r="L3" s="85" t="s">
        <v>21</v>
      </c>
      <c r="M3" s="85" t="s">
        <v>19</v>
      </c>
      <c r="N3" s="86" t="s">
        <v>20</v>
      </c>
      <c r="O3" s="86" t="s">
        <v>2204</v>
      </c>
      <c r="P3" s="87" t="s">
        <v>816</v>
      </c>
      <c r="Q3" s="85" t="s">
        <v>817</v>
      </c>
    </row>
    <row r="4" spans="1:17" s="123" customFormat="1" x14ac:dyDescent="0.25">
      <c r="A4" s="89">
        <v>1</v>
      </c>
      <c r="B4" s="88">
        <v>2</v>
      </c>
      <c r="C4" s="193">
        <v>3</v>
      </c>
      <c r="D4" s="89">
        <v>4</v>
      </c>
      <c r="E4" s="88">
        <v>5</v>
      </c>
      <c r="F4" s="88">
        <v>6</v>
      </c>
      <c r="G4" s="88">
        <v>7</v>
      </c>
      <c r="H4" s="89">
        <v>8</v>
      </c>
      <c r="I4" s="88">
        <v>9</v>
      </c>
      <c r="J4" s="88">
        <v>10</v>
      </c>
      <c r="K4" s="88">
        <v>11</v>
      </c>
      <c r="L4" s="88">
        <v>12</v>
      </c>
      <c r="M4" s="88">
        <v>13</v>
      </c>
      <c r="N4" s="88">
        <v>14</v>
      </c>
      <c r="O4" s="88"/>
      <c r="P4" s="195">
        <v>15</v>
      </c>
      <c r="Q4" s="88">
        <v>16</v>
      </c>
    </row>
    <row r="5" spans="1:17" x14ac:dyDescent="0.2">
      <c r="A5" s="383" t="s">
        <v>1775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225"/>
      <c r="P5" s="196"/>
      <c r="Q5" s="197"/>
    </row>
    <row r="6" spans="1:17" ht="96" x14ac:dyDescent="0.2">
      <c r="A6" s="89">
        <v>1</v>
      </c>
      <c r="B6" s="81" t="s">
        <v>1760</v>
      </c>
      <c r="C6" s="81" t="s">
        <v>2006</v>
      </c>
      <c r="D6" s="75"/>
      <c r="E6" s="221">
        <v>21064</v>
      </c>
      <c r="F6" s="89" t="s">
        <v>818</v>
      </c>
      <c r="G6" s="201">
        <v>127.6</v>
      </c>
      <c r="H6" s="81" t="s">
        <v>2007</v>
      </c>
      <c r="I6" s="78">
        <v>300</v>
      </c>
      <c r="J6" s="78">
        <v>8</v>
      </c>
      <c r="K6" s="78">
        <v>756</v>
      </c>
      <c r="L6" s="46"/>
      <c r="M6" s="46"/>
      <c r="N6" s="46"/>
      <c r="O6" s="46">
        <v>1768000</v>
      </c>
      <c r="P6" s="198" t="e">
        <f>M6/L6*100</f>
        <v>#DIV/0!</v>
      </c>
      <c r="Q6" s="89" t="s">
        <v>818</v>
      </c>
    </row>
    <row r="7" spans="1:17" ht="60" x14ac:dyDescent="0.2">
      <c r="A7" s="89">
        <v>2</v>
      </c>
      <c r="B7" s="203" t="s">
        <v>1761</v>
      </c>
      <c r="C7" s="203" t="s">
        <v>2009</v>
      </c>
      <c r="D7" s="75"/>
      <c r="E7" s="221">
        <v>28338</v>
      </c>
      <c r="F7" s="89" t="s">
        <v>818</v>
      </c>
      <c r="G7" s="201">
        <v>16.8</v>
      </c>
      <c r="H7" s="81" t="s">
        <v>2010</v>
      </c>
      <c r="I7" s="78">
        <v>240</v>
      </c>
      <c r="J7" s="78">
        <v>7</v>
      </c>
      <c r="K7" s="78">
        <v>312</v>
      </c>
      <c r="L7" s="46"/>
      <c r="M7" s="46"/>
      <c r="N7" s="46"/>
      <c r="O7" s="46">
        <v>1119000</v>
      </c>
      <c r="P7" s="198" t="e">
        <f t="shared" ref="P7:P70" si="0">M7/L7*100</f>
        <v>#DIV/0!</v>
      </c>
      <c r="Q7" s="89" t="s">
        <v>818</v>
      </c>
    </row>
    <row r="8" spans="1:17" ht="36" customHeight="1" x14ac:dyDescent="0.2">
      <c r="A8" s="89">
        <v>3</v>
      </c>
      <c r="B8" s="81" t="s">
        <v>1762</v>
      </c>
      <c r="C8" s="81" t="s">
        <v>2011</v>
      </c>
      <c r="D8" s="75"/>
      <c r="E8" s="221">
        <v>28246</v>
      </c>
      <c r="F8" s="89" t="s">
        <v>818</v>
      </c>
      <c r="G8" s="201">
        <v>1000</v>
      </c>
      <c r="H8" s="81" t="s">
        <v>2012</v>
      </c>
      <c r="I8" s="78">
        <v>300</v>
      </c>
      <c r="J8" s="78">
        <v>8</v>
      </c>
      <c r="K8" s="78">
        <v>516</v>
      </c>
      <c r="L8" s="46"/>
      <c r="M8" s="46"/>
      <c r="N8" s="46"/>
      <c r="O8" s="46">
        <v>1146000</v>
      </c>
      <c r="P8" s="198" t="e">
        <f t="shared" si="0"/>
        <v>#DIV/0!</v>
      </c>
      <c r="Q8" s="89" t="s">
        <v>818</v>
      </c>
    </row>
    <row r="9" spans="1:17" ht="24" x14ac:dyDescent="0.2">
      <c r="A9" s="89">
        <v>4</v>
      </c>
      <c r="B9" s="81" t="s">
        <v>1763</v>
      </c>
      <c r="C9" s="81" t="s">
        <v>2013</v>
      </c>
      <c r="D9" s="75"/>
      <c r="E9" s="89">
        <v>1978</v>
      </c>
      <c r="F9" s="89" t="s">
        <v>818</v>
      </c>
      <c r="G9" s="201" t="s">
        <v>1014</v>
      </c>
      <c r="H9" s="42" t="s">
        <v>2014</v>
      </c>
      <c r="I9" s="78">
        <v>360</v>
      </c>
      <c r="J9" s="78">
        <v>9</v>
      </c>
      <c r="K9" s="78">
        <v>504</v>
      </c>
      <c r="L9" s="46"/>
      <c r="M9" s="46"/>
      <c r="N9" s="46"/>
      <c r="O9" s="46">
        <v>573000</v>
      </c>
      <c r="P9" s="198" t="e">
        <f t="shared" si="0"/>
        <v>#DIV/0!</v>
      </c>
      <c r="Q9" s="89" t="s">
        <v>818</v>
      </c>
    </row>
    <row r="10" spans="1:17" ht="36" x14ac:dyDescent="0.2">
      <c r="A10" s="89">
        <v>5</v>
      </c>
      <c r="B10" s="81" t="s">
        <v>1764</v>
      </c>
      <c r="C10" s="81" t="s">
        <v>2015</v>
      </c>
      <c r="D10" s="75"/>
      <c r="E10" s="89"/>
      <c r="F10" s="89" t="s">
        <v>818</v>
      </c>
      <c r="G10" s="201">
        <v>50</v>
      </c>
      <c r="H10" s="42" t="s">
        <v>2016</v>
      </c>
      <c r="I10" s="78">
        <v>300</v>
      </c>
      <c r="J10" s="78">
        <v>8</v>
      </c>
      <c r="K10" s="78"/>
      <c r="L10" s="46"/>
      <c r="M10" s="46"/>
      <c r="N10" s="46"/>
      <c r="O10" s="46">
        <v>164000</v>
      </c>
      <c r="P10" s="198" t="e">
        <f t="shared" si="0"/>
        <v>#DIV/0!</v>
      </c>
      <c r="Q10" s="89" t="s">
        <v>818</v>
      </c>
    </row>
    <row r="11" spans="1:17" ht="36" x14ac:dyDescent="0.2">
      <c r="A11" s="89">
        <v>6</v>
      </c>
      <c r="B11" s="81" t="s">
        <v>1765</v>
      </c>
      <c r="C11" s="81" t="s">
        <v>2017</v>
      </c>
      <c r="D11" s="91"/>
      <c r="E11" s="206">
        <v>20852</v>
      </c>
      <c r="F11" s="89" t="s">
        <v>818</v>
      </c>
      <c r="G11" s="201">
        <v>136.19999999999999</v>
      </c>
      <c r="H11" s="81" t="s">
        <v>2018</v>
      </c>
      <c r="I11" s="78">
        <v>360</v>
      </c>
      <c r="J11" s="78">
        <v>9</v>
      </c>
      <c r="K11" s="78">
        <v>756</v>
      </c>
      <c r="L11" s="46"/>
      <c r="M11" s="46"/>
      <c r="N11" s="46"/>
      <c r="O11" s="46">
        <v>1102000</v>
      </c>
      <c r="P11" s="198" t="e">
        <f t="shared" si="0"/>
        <v>#DIV/0!</v>
      </c>
      <c r="Q11" s="89" t="s">
        <v>818</v>
      </c>
    </row>
    <row r="12" spans="1:17" ht="36" x14ac:dyDescent="0.2">
      <c r="A12" s="89">
        <v>7</v>
      </c>
      <c r="B12" s="81" t="s">
        <v>2185</v>
      </c>
      <c r="C12" s="81" t="s">
        <v>2019</v>
      </c>
      <c r="D12" s="75"/>
      <c r="E12" s="206">
        <v>32082</v>
      </c>
      <c r="F12" s="89" t="s">
        <v>818</v>
      </c>
      <c r="G12" s="201">
        <v>114.8</v>
      </c>
      <c r="H12" s="275" t="s">
        <v>2020</v>
      </c>
      <c r="I12" s="78">
        <v>240</v>
      </c>
      <c r="J12" s="78">
        <v>7</v>
      </c>
      <c r="K12" s="78">
        <v>396</v>
      </c>
      <c r="L12" s="46"/>
      <c r="M12" s="46"/>
      <c r="N12" s="46"/>
      <c r="O12" s="46">
        <v>452618</v>
      </c>
      <c r="P12" s="198" t="e">
        <f t="shared" si="0"/>
        <v>#DIV/0!</v>
      </c>
      <c r="Q12" s="89" t="s">
        <v>818</v>
      </c>
    </row>
    <row r="13" spans="1:17" ht="36" x14ac:dyDescent="0.2">
      <c r="A13" s="89">
        <v>8</v>
      </c>
      <c r="B13" s="203" t="s">
        <v>2186</v>
      </c>
      <c r="C13" s="203" t="s">
        <v>2021</v>
      </c>
      <c r="D13" s="75"/>
      <c r="E13" s="206">
        <v>24289</v>
      </c>
      <c r="F13" s="89" t="s">
        <v>818</v>
      </c>
      <c r="G13" s="201">
        <v>97.9</v>
      </c>
      <c r="H13" s="276" t="s">
        <v>2022</v>
      </c>
      <c r="I13" s="78">
        <v>360</v>
      </c>
      <c r="J13" s="78">
        <v>9</v>
      </c>
      <c r="K13" s="78">
        <v>648</v>
      </c>
      <c r="L13" s="46"/>
      <c r="M13" s="46"/>
      <c r="N13" s="46"/>
      <c r="O13" s="46">
        <v>26000</v>
      </c>
      <c r="P13" s="198" t="e">
        <f t="shared" si="0"/>
        <v>#DIV/0!</v>
      </c>
      <c r="Q13" s="89" t="s">
        <v>818</v>
      </c>
    </row>
    <row r="14" spans="1:17" ht="36" x14ac:dyDescent="0.2">
      <c r="A14" s="89">
        <v>9</v>
      </c>
      <c r="B14" s="203" t="s">
        <v>2187</v>
      </c>
      <c r="C14" s="203" t="s">
        <v>2188</v>
      </c>
      <c r="D14" s="75"/>
      <c r="E14" s="206">
        <v>20821</v>
      </c>
      <c r="F14" s="89" t="s">
        <v>818</v>
      </c>
      <c r="G14" s="201">
        <v>26.1</v>
      </c>
      <c r="H14" s="41" t="s">
        <v>2024</v>
      </c>
      <c r="I14" s="78">
        <v>360</v>
      </c>
      <c r="J14" s="78">
        <v>7</v>
      </c>
      <c r="K14" s="78">
        <v>756</v>
      </c>
      <c r="L14" s="46"/>
      <c r="M14" s="46"/>
      <c r="N14" s="46"/>
      <c r="O14" s="46">
        <v>45000</v>
      </c>
      <c r="P14" s="198" t="e">
        <f t="shared" si="0"/>
        <v>#DIV/0!</v>
      </c>
      <c r="Q14" s="89" t="s">
        <v>818</v>
      </c>
    </row>
    <row r="15" spans="1:17" ht="36" x14ac:dyDescent="0.2">
      <c r="A15" s="89">
        <v>10</v>
      </c>
      <c r="B15" s="203" t="s">
        <v>1767</v>
      </c>
      <c r="C15" s="203" t="s">
        <v>2025</v>
      </c>
      <c r="D15" s="75"/>
      <c r="E15" s="206">
        <v>24898</v>
      </c>
      <c r="F15" s="89" t="s">
        <v>818</v>
      </c>
      <c r="G15" s="201">
        <v>50.2</v>
      </c>
      <c r="H15" s="41" t="s">
        <v>2026</v>
      </c>
      <c r="I15" s="78">
        <v>300</v>
      </c>
      <c r="J15" s="78">
        <v>9</v>
      </c>
      <c r="K15" s="78">
        <v>624</v>
      </c>
      <c r="L15" s="46"/>
      <c r="M15" s="46"/>
      <c r="N15" s="46"/>
      <c r="O15" s="46">
        <v>267000</v>
      </c>
      <c r="P15" s="198" t="e">
        <f t="shared" si="0"/>
        <v>#DIV/0!</v>
      </c>
      <c r="Q15" s="89" t="s">
        <v>818</v>
      </c>
    </row>
    <row r="16" spans="1:17" ht="36" x14ac:dyDescent="0.2">
      <c r="A16" s="89">
        <v>11</v>
      </c>
      <c r="B16" s="203" t="s">
        <v>1767</v>
      </c>
      <c r="C16" s="203" t="s">
        <v>2025</v>
      </c>
      <c r="D16" s="75"/>
      <c r="E16" s="206">
        <v>24898</v>
      </c>
      <c r="F16" s="89" t="s">
        <v>818</v>
      </c>
      <c r="G16" s="201">
        <v>50.2</v>
      </c>
      <c r="H16" s="41" t="s">
        <v>2027</v>
      </c>
      <c r="I16" s="78">
        <v>300</v>
      </c>
      <c r="J16" s="78">
        <v>9</v>
      </c>
      <c r="K16" s="78">
        <v>624</v>
      </c>
      <c r="L16" s="46"/>
      <c r="M16" s="46"/>
      <c r="N16" s="46"/>
      <c r="O16" s="46">
        <v>267000</v>
      </c>
      <c r="P16" s="198" t="e">
        <f t="shared" si="0"/>
        <v>#DIV/0!</v>
      </c>
      <c r="Q16" s="89" t="s">
        <v>818</v>
      </c>
    </row>
    <row r="17" spans="1:17" ht="36" x14ac:dyDescent="0.2">
      <c r="A17" s="89">
        <v>12</v>
      </c>
      <c r="B17" s="81" t="s">
        <v>1768</v>
      </c>
      <c r="C17" s="81" t="s">
        <v>2028</v>
      </c>
      <c r="D17" s="91"/>
      <c r="E17" s="206">
        <v>34820</v>
      </c>
      <c r="F17" s="89" t="s">
        <v>818</v>
      </c>
      <c r="G17" s="201">
        <v>5.5</v>
      </c>
      <c r="H17" s="81" t="s">
        <v>2029</v>
      </c>
      <c r="I17" s="78">
        <v>360</v>
      </c>
      <c r="J17" s="78">
        <v>9</v>
      </c>
      <c r="K17" s="78">
        <v>300</v>
      </c>
      <c r="L17" s="46"/>
      <c r="M17" s="46"/>
      <c r="N17" s="46"/>
      <c r="O17" s="46">
        <v>10000</v>
      </c>
      <c r="P17" s="198" t="e">
        <f t="shared" si="0"/>
        <v>#DIV/0!</v>
      </c>
      <c r="Q17" s="89" t="s">
        <v>818</v>
      </c>
    </row>
    <row r="18" spans="1:17" ht="24" x14ac:dyDescent="0.2">
      <c r="A18" s="89">
        <v>13</v>
      </c>
      <c r="B18" s="120" t="s">
        <v>1769</v>
      </c>
      <c r="C18" s="120" t="s">
        <v>2030</v>
      </c>
      <c r="D18" s="91"/>
      <c r="E18" s="89">
        <v>1977</v>
      </c>
      <c r="F18" s="89" t="s">
        <v>818</v>
      </c>
      <c r="G18" s="92">
        <v>358</v>
      </c>
      <c r="H18" s="41" t="s">
        <v>2031</v>
      </c>
      <c r="I18" s="78">
        <v>348</v>
      </c>
      <c r="J18" s="78">
        <v>9</v>
      </c>
      <c r="K18" s="78"/>
      <c r="L18" s="46"/>
      <c r="M18" s="46"/>
      <c r="N18" s="46"/>
      <c r="O18" s="46">
        <v>0</v>
      </c>
      <c r="P18" s="198" t="e">
        <f t="shared" si="0"/>
        <v>#DIV/0!</v>
      </c>
      <c r="Q18" s="89" t="s">
        <v>818</v>
      </c>
    </row>
    <row r="19" spans="1:17" ht="24" x14ac:dyDescent="0.2">
      <c r="A19" s="89">
        <v>14</v>
      </c>
      <c r="B19" s="120" t="s">
        <v>1770</v>
      </c>
      <c r="C19" s="120" t="s">
        <v>2032</v>
      </c>
      <c r="D19" s="91"/>
      <c r="E19" s="89">
        <v>1977</v>
      </c>
      <c r="F19" s="89" t="s">
        <v>818</v>
      </c>
      <c r="G19" s="94">
        <v>795</v>
      </c>
      <c r="H19" s="41" t="s">
        <v>2033</v>
      </c>
      <c r="I19" s="78" t="s">
        <v>2189</v>
      </c>
      <c r="J19" s="78">
        <v>10</v>
      </c>
      <c r="K19" s="78"/>
      <c r="L19" s="46"/>
      <c r="M19" s="46"/>
      <c r="N19" s="46"/>
      <c r="O19" s="46">
        <v>11000</v>
      </c>
      <c r="P19" s="198" t="e">
        <f t="shared" si="0"/>
        <v>#DIV/0!</v>
      </c>
      <c r="Q19" s="89" t="s">
        <v>818</v>
      </c>
    </row>
    <row r="20" spans="1:17" ht="24" x14ac:dyDescent="0.2">
      <c r="A20" s="89">
        <v>15</v>
      </c>
      <c r="B20" s="120" t="s">
        <v>1771</v>
      </c>
      <c r="C20" s="120" t="s">
        <v>2034</v>
      </c>
      <c r="D20" s="91"/>
      <c r="E20" s="89">
        <v>1977</v>
      </c>
      <c r="F20" s="89" t="s">
        <v>818</v>
      </c>
      <c r="G20" s="94">
        <v>1600</v>
      </c>
      <c r="H20" s="41" t="s">
        <v>2035</v>
      </c>
      <c r="I20" s="78">
        <v>348</v>
      </c>
      <c r="J20" s="78">
        <v>9</v>
      </c>
      <c r="K20" s="78"/>
      <c r="L20" s="46"/>
      <c r="M20" s="46"/>
      <c r="N20" s="46"/>
      <c r="O20" s="46">
        <v>0</v>
      </c>
      <c r="P20" s="198" t="e">
        <f t="shared" si="0"/>
        <v>#DIV/0!</v>
      </c>
      <c r="Q20" s="89" t="s">
        <v>818</v>
      </c>
    </row>
    <row r="21" spans="1:17" ht="27.75" customHeight="1" x14ac:dyDescent="0.2">
      <c r="A21" s="89">
        <v>16</v>
      </c>
      <c r="B21" s="120" t="s">
        <v>1015</v>
      </c>
      <c r="C21" s="120" t="s">
        <v>1016</v>
      </c>
      <c r="D21" s="197"/>
      <c r="E21" s="206">
        <v>20821</v>
      </c>
      <c r="F21" s="89" t="s">
        <v>818</v>
      </c>
      <c r="G21" s="218">
        <v>120</v>
      </c>
      <c r="H21" s="41" t="s">
        <v>2036</v>
      </c>
      <c r="I21" s="89">
        <v>300</v>
      </c>
      <c r="J21" s="78">
        <v>8</v>
      </c>
      <c r="K21" s="78">
        <v>756</v>
      </c>
      <c r="L21" s="46"/>
      <c r="M21" s="46"/>
      <c r="N21" s="46"/>
      <c r="O21" s="46">
        <v>99000</v>
      </c>
      <c r="P21" s="198" t="e">
        <f t="shared" si="0"/>
        <v>#DIV/0!</v>
      </c>
      <c r="Q21" s="89" t="s">
        <v>818</v>
      </c>
    </row>
    <row r="22" spans="1:17" ht="40.5" customHeight="1" x14ac:dyDescent="0.2">
      <c r="A22" s="89">
        <v>17</v>
      </c>
      <c r="B22" s="120" t="s">
        <v>1017</v>
      </c>
      <c r="C22" s="120" t="s">
        <v>1018</v>
      </c>
      <c r="D22" s="197"/>
      <c r="E22" s="206">
        <v>23408</v>
      </c>
      <c r="F22" s="89" t="s">
        <v>818</v>
      </c>
      <c r="G22" s="218">
        <v>450</v>
      </c>
      <c r="H22" s="41" t="s">
        <v>2037</v>
      </c>
      <c r="I22" s="89">
        <v>300</v>
      </c>
      <c r="J22" s="78">
        <v>8</v>
      </c>
      <c r="K22" s="78">
        <v>672</v>
      </c>
      <c r="L22" s="46"/>
      <c r="M22" s="46"/>
      <c r="N22" s="46"/>
      <c r="O22" s="46">
        <v>372000</v>
      </c>
      <c r="P22" s="198" t="e">
        <f t="shared" si="0"/>
        <v>#DIV/0!</v>
      </c>
      <c r="Q22" s="89" t="s">
        <v>818</v>
      </c>
    </row>
    <row r="23" spans="1:17" ht="39.75" customHeight="1" x14ac:dyDescent="0.2">
      <c r="A23" s="89">
        <v>18</v>
      </c>
      <c r="B23" s="120" t="s">
        <v>1019</v>
      </c>
      <c r="C23" s="120" t="s">
        <v>1020</v>
      </c>
      <c r="D23" s="197"/>
      <c r="E23" s="206">
        <v>28703</v>
      </c>
      <c r="F23" s="89" t="s">
        <v>818</v>
      </c>
      <c r="G23" s="218">
        <v>182</v>
      </c>
      <c r="H23" s="41" t="s">
        <v>2038</v>
      </c>
      <c r="I23" s="89">
        <v>600</v>
      </c>
      <c r="J23" s="78">
        <v>10</v>
      </c>
      <c r="K23" s="78">
        <v>504</v>
      </c>
      <c r="L23" s="46"/>
      <c r="M23" s="46"/>
      <c r="N23" s="46"/>
      <c r="O23" s="46">
        <v>109000</v>
      </c>
      <c r="P23" s="198" t="e">
        <f t="shared" si="0"/>
        <v>#DIV/0!</v>
      </c>
      <c r="Q23" s="89" t="s">
        <v>818</v>
      </c>
    </row>
    <row r="24" spans="1:17" ht="39.75" customHeight="1" x14ac:dyDescent="0.2">
      <c r="A24" s="89">
        <v>19</v>
      </c>
      <c r="B24" s="120" t="s">
        <v>1021</v>
      </c>
      <c r="C24" s="120" t="s">
        <v>1022</v>
      </c>
      <c r="D24" s="197"/>
      <c r="E24" s="206">
        <v>26543</v>
      </c>
      <c r="F24" s="89" t="s">
        <v>818</v>
      </c>
      <c r="G24" s="218">
        <v>87</v>
      </c>
      <c r="H24" s="41" t="s">
        <v>2038</v>
      </c>
      <c r="I24" s="89">
        <v>600</v>
      </c>
      <c r="J24" s="78">
        <v>10</v>
      </c>
      <c r="K24" s="78">
        <v>576</v>
      </c>
      <c r="L24" s="46"/>
      <c r="M24" s="46"/>
      <c r="N24" s="46"/>
      <c r="O24" s="46">
        <v>52000</v>
      </c>
      <c r="P24" s="198" t="e">
        <f t="shared" si="0"/>
        <v>#DIV/0!</v>
      </c>
      <c r="Q24" s="89" t="s">
        <v>818</v>
      </c>
    </row>
    <row r="25" spans="1:17" ht="42" customHeight="1" x14ac:dyDescent="0.2">
      <c r="A25" s="89">
        <v>20</v>
      </c>
      <c r="B25" s="120" t="s">
        <v>1023</v>
      </c>
      <c r="C25" s="120" t="s">
        <v>1024</v>
      </c>
      <c r="D25" s="197"/>
      <c r="E25" s="206">
        <v>25112</v>
      </c>
      <c r="F25" s="89" t="s">
        <v>818</v>
      </c>
      <c r="G25" s="218">
        <v>20</v>
      </c>
      <c r="H25" s="41" t="s">
        <v>2039</v>
      </c>
      <c r="I25" s="89">
        <v>600</v>
      </c>
      <c r="J25" s="78">
        <v>10</v>
      </c>
      <c r="K25" s="78">
        <v>624</v>
      </c>
      <c r="L25" s="46"/>
      <c r="M25" s="46"/>
      <c r="N25" s="46"/>
      <c r="O25" s="46">
        <v>9000</v>
      </c>
      <c r="P25" s="198" t="e">
        <f t="shared" si="0"/>
        <v>#DIV/0!</v>
      </c>
      <c r="Q25" s="89" t="s">
        <v>818</v>
      </c>
    </row>
    <row r="26" spans="1:17" ht="26.25" customHeight="1" x14ac:dyDescent="0.2">
      <c r="A26" s="89">
        <v>21</v>
      </c>
      <c r="B26" s="120" t="s">
        <v>1025</v>
      </c>
      <c r="C26" s="120" t="s">
        <v>1026</v>
      </c>
      <c r="D26" s="197"/>
      <c r="E26" s="206">
        <v>24898</v>
      </c>
      <c r="F26" s="89" t="s">
        <v>818</v>
      </c>
      <c r="G26" s="218">
        <v>100</v>
      </c>
      <c r="H26" s="41" t="s">
        <v>2040</v>
      </c>
      <c r="I26" s="89">
        <v>300</v>
      </c>
      <c r="J26" s="78">
        <v>8</v>
      </c>
      <c r="K26" s="78">
        <v>624</v>
      </c>
      <c r="L26" s="46"/>
      <c r="M26" s="46"/>
      <c r="N26" s="46"/>
      <c r="O26" s="46">
        <v>15000</v>
      </c>
      <c r="P26" s="198" t="e">
        <f t="shared" si="0"/>
        <v>#DIV/0!</v>
      </c>
      <c r="Q26" s="89" t="s">
        <v>818</v>
      </c>
    </row>
    <row r="27" spans="1:17" ht="42" customHeight="1" x14ac:dyDescent="0.2">
      <c r="A27" s="89">
        <v>22</v>
      </c>
      <c r="B27" s="120" t="s">
        <v>1027</v>
      </c>
      <c r="C27" s="120" t="s">
        <v>1028</v>
      </c>
      <c r="D27" s="197"/>
      <c r="E27" s="206">
        <v>26696</v>
      </c>
      <c r="F27" s="89" t="s">
        <v>818</v>
      </c>
      <c r="G27" s="218">
        <v>134.5</v>
      </c>
      <c r="H27" s="41" t="s">
        <v>2041</v>
      </c>
      <c r="I27" s="89">
        <v>600</v>
      </c>
      <c r="J27" s="78">
        <v>10</v>
      </c>
      <c r="K27" s="78">
        <v>564</v>
      </c>
      <c r="L27" s="46"/>
      <c r="M27" s="46"/>
      <c r="N27" s="46"/>
      <c r="O27" s="46">
        <v>58000</v>
      </c>
      <c r="P27" s="198" t="e">
        <f t="shared" si="0"/>
        <v>#DIV/0!</v>
      </c>
      <c r="Q27" s="89" t="s">
        <v>818</v>
      </c>
    </row>
    <row r="28" spans="1:17" ht="25.5" customHeight="1" x14ac:dyDescent="0.2">
      <c r="A28" s="89">
        <v>23</v>
      </c>
      <c r="B28" s="120" t="s">
        <v>1029</v>
      </c>
      <c r="C28" s="120" t="s">
        <v>1030</v>
      </c>
      <c r="D28" s="197"/>
      <c r="E28" s="206">
        <v>24838</v>
      </c>
      <c r="F28" s="89" t="s">
        <v>818</v>
      </c>
      <c r="G28" s="218">
        <v>140.80000000000001</v>
      </c>
      <c r="H28" s="41" t="s">
        <v>2038</v>
      </c>
      <c r="I28" s="89">
        <v>600</v>
      </c>
      <c r="J28" s="78">
        <v>10</v>
      </c>
      <c r="K28" s="78">
        <v>624</v>
      </c>
      <c r="L28" s="46"/>
      <c r="M28" s="46"/>
      <c r="N28" s="46"/>
      <c r="O28" s="46">
        <v>84000</v>
      </c>
      <c r="P28" s="198" t="e">
        <f t="shared" si="0"/>
        <v>#DIV/0!</v>
      </c>
      <c r="Q28" s="89" t="s">
        <v>818</v>
      </c>
    </row>
    <row r="29" spans="1:17" ht="39" customHeight="1" x14ac:dyDescent="0.2">
      <c r="A29" s="89">
        <v>24</v>
      </c>
      <c r="B29" s="120" t="s">
        <v>1031</v>
      </c>
      <c r="C29" s="120" t="s">
        <v>1032</v>
      </c>
      <c r="D29" s="197"/>
      <c r="E29" s="206">
        <v>24869</v>
      </c>
      <c r="F29" s="89" t="s">
        <v>818</v>
      </c>
      <c r="G29" s="218">
        <v>68.5</v>
      </c>
      <c r="H29" s="41" t="s">
        <v>2042</v>
      </c>
      <c r="I29" s="89">
        <v>600</v>
      </c>
      <c r="J29" s="78">
        <v>10</v>
      </c>
      <c r="K29" s="78">
        <v>624</v>
      </c>
      <c r="L29" s="46"/>
      <c r="M29" s="46"/>
      <c r="N29" s="46"/>
      <c r="O29" s="46">
        <v>16000</v>
      </c>
      <c r="P29" s="198" t="e">
        <f t="shared" si="0"/>
        <v>#DIV/0!</v>
      </c>
      <c r="Q29" s="89" t="s">
        <v>818</v>
      </c>
    </row>
    <row r="30" spans="1:17" ht="45.75" customHeight="1" x14ac:dyDescent="0.2">
      <c r="A30" s="89">
        <v>25</v>
      </c>
      <c r="B30" s="120" t="s">
        <v>1033</v>
      </c>
      <c r="C30" s="120" t="s">
        <v>1034</v>
      </c>
      <c r="D30" s="197"/>
      <c r="E30" s="206">
        <v>24898</v>
      </c>
      <c r="F30" s="89" t="s">
        <v>818</v>
      </c>
      <c r="G30" s="218">
        <v>10</v>
      </c>
      <c r="H30" s="41" t="s">
        <v>2043</v>
      </c>
      <c r="I30" s="89">
        <v>600</v>
      </c>
      <c r="J30" s="78">
        <v>10</v>
      </c>
      <c r="K30" s="78">
        <v>624</v>
      </c>
      <c r="L30" s="46"/>
      <c r="M30" s="46"/>
      <c r="N30" s="46"/>
      <c r="O30" s="46">
        <v>6000</v>
      </c>
      <c r="P30" s="198" t="e">
        <f t="shared" si="0"/>
        <v>#DIV/0!</v>
      </c>
      <c r="Q30" s="89" t="s">
        <v>818</v>
      </c>
    </row>
    <row r="31" spans="1:17" ht="40.5" customHeight="1" x14ac:dyDescent="0.2">
      <c r="A31" s="89">
        <v>26</v>
      </c>
      <c r="B31" s="120" t="s">
        <v>1035</v>
      </c>
      <c r="C31" s="120" t="s">
        <v>1036</v>
      </c>
      <c r="D31" s="197"/>
      <c r="E31" s="206">
        <v>24929</v>
      </c>
      <c r="F31" s="89" t="s">
        <v>818</v>
      </c>
      <c r="G31" s="218">
        <v>142.5</v>
      </c>
      <c r="H31" s="41" t="s">
        <v>197</v>
      </c>
      <c r="I31" s="89">
        <v>600</v>
      </c>
      <c r="J31" s="78">
        <v>10</v>
      </c>
      <c r="K31" s="78">
        <v>624</v>
      </c>
      <c r="L31" s="46"/>
      <c r="M31" s="46"/>
      <c r="N31" s="46"/>
      <c r="O31" s="46">
        <v>25000</v>
      </c>
      <c r="P31" s="198" t="e">
        <f t="shared" si="0"/>
        <v>#DIV/0!</v>
      </c>
      <c r="Q31" s="89" t="s">
        <v>818</v>
      </c>
    </row>
    <row r="32" spans="1:17" ht="27" customHeight="1" x14ac:dyDescent="0.2">
      <c r="A32" s="89">
        <v>27</v>
      </c>
      <c r="B32" s="120" t="s">
        <v>1772</v>
      </c>
      <c r="C32" s="120" t="s">
        <v>1037</v>
      </c>
      <c r="D32" s="197"/>
      <c r="E32" s="206">
        <v>24929</v>
      </c>
      <c r="F32" s="89" t="s">
        <v>818</v>
      </c>
      <c r="G32" s="218">
        <v>256.5</v>
      </c>
      <c r="H32" s="41" t="s">
        <v>197</v>
      </c>
      <c r="I32" s="89">
        <v>600</v>
      </c>
      <c r="J32" s="78">
        <v>10</v>
      </c>
      <c r="K32" s="78">
        <v>624</v>
      </c>
      <c r="L32" s="46"/>
      <c r="M32" s="46"/>
      <c r="N32" s="46"/>
      <c r="O32" s="46">
        <v>45000</v>
      </c>
      <c r="P32" s="198" t="e">
        <f t="shared" si="0"/>
        <v>#DIV/0!</v>
      </c>
      <c r="Q32" s="89" t="s">
        <v>818</v>
      </c>
    </row>
    <row r="33" spans="1:17" ht="38.25" customHeight="1" x14ac:dyDescent="0.2">
      <c r="A33" s="89">
        <v>28</v>
      </c>
      <c r="B33" s="120" t="s">
        <v>1038</v>
      </c>
      <c r="C33" s="120" t="s">
        <v>1039</v>
      </c>
      <c r="D33" s="197"/>
      <c r="E33" s="206">
        <v>24959</v>
      </c>
      <c r="F33" s="89" t="s">
        <v>818</v>
      </c>
      <c r="G33" s="218">
        <v>116.9</v>
      </c>
      <c r="H33" s="41" t="s">
        <v>2044</v>
      </c>
      <c r="I33" s="89">
        <v>600</v>
      </c>
      <c r="J33" s="78">
        <v>10</v>
      </c>
      <c r="K33" s="78">
        <v>624</v>
      </c>
      <c r="L33" s="46"/>
      <c r="M33" s="46"/>
      <c r="N33" s="46"/>
      <c r="O33" s="46">
        <v>96000</v>
      </c>
      <c r="P33" s="198" t="e">
        <f t="shared" si="0"/>
        <v>#DIV/0!</v>
      </c>
      <c r="Q33" s="89" t="s">
        <v>818</v>
      </c>
    </row>
    <row r="34" spans="1:17" ht="43.5" customHeight="1" x14ac:dyDescent="0.2">
      <c r="A34" s="89">
        <v>29</v>
      </c>
      <c r="B34" s="120" t="s">
        <v>1040</v>
      </c>
      <c r="C34" s="120" t="s">
        <v>1041</v>
      </c>
      <c r="D34" s="197"/>
      <c r="E34" s="206">
        <v>24990</v>
      </c>
      <c r="F34" s="89" t="s">
        <v>818</v>
      </c>
      <c r="G34" s="218">
        <v>205</v>
      </c>
      <c r="H34" s="41" t="s">
        <v>2045</v>
      </c>
      <c r="I34" s="89">
        <v>300</v>
      </c>
      <c r="J34" s="78">
        <v>8</v>
      </c>
      <c r="K34" s="78">
        <v>624</v>
      </c>
      <c r="L34" s="46"/>
      <c r="M34" s="46"/>
      <c r="N34" s="46"/>
      <c r="O34" s="46">
        <v>58000</v>
      </c>
      <c r="P34" s="198" t="e">
        <f t="shared" si="0"/>
        <v>#DIV/0!</v>
      </c>
      <c r="Q34" s="89" t="s">
        <v>818</v>
      </c>
    </row>
    <row r="35" spans="1:17" ht="27" customHeight="1" x14ac:dyDescent="0.2">
      <c r="A35" s="89">
        <v>30</v>
      </c>
      <c r="B35" s="120" t="s">
        <v>1042</v>
      </c>
      <c r="C35" s="120" t="s">
        <v>1043</v>
      </c>
      <c r="D35" s="197"/>
      <c r="E35" s="206">
        <v>22433</v>
      </c>
      <c r="F35" s="89" t="s">
        <v>818</v>
      </c>
      <c r="G35" s="218">
        <v>67</v>
      </c>
      <c r="H35" s="41" t="s">
        <v>2046</v>
      </c>
      <c r="I35" s="89">
        <v>600</v>
      </c>
      <c r="J35" s="78">
        <v>10</v>
      </c>
      <c r="K35" s="78">
        <v>708</v>
      </c>
      <c r="L35" s="46"/>
      <c r="M35" s="46"/>
      <c r="N35" s="46"/>
      <c r="O35" s="46">
        <v>40000</v>
      </c>
      <c r="P35" s="198" t="e">
        <f t="shared" si="0"/>
        <v>#DIV/0!</v>
      </c>
      <c r="Q35" s="89" t="s">
        <v>818</v>
      </c>
    </row>
    <row r="36" spans="1:17" ht="25.5" customHeight="1" x14ac:dyDescent="0.2">
      <c r="A36" s="89">
        <v>31</v>
      </c>
      <c r="B36" s="120" t="s">
        <v>1044</v>
      </c>
      <c r="C36" s="120" t="s">
        <v>1045</v>
      </c>
      <c r="D36" s="197"/>
      <c r="E36" s="206">
        <v>22433</v>
      </c>
      <c r="F36" s="89" t="s">
        <v>818</v>
      </c>
      <c r="G36" s="218">
        <v>30</v>
      </c>
      <c r="H36" s="41" t="s">
        <v>2047</v>
      </c>
      <c r="I36" s="89">
        <v>300</v>
      </c>
      <c r="J36" s="78">
        <v>8</v>
      </c>
      <c r="K36" s="78">
        <v>708</v>
      </c>
      <c r="L36" s="46"/>
      <c r="M36" s="46"/>
      <c r="N36" s="46"/>
      <c r="O36" s="46">
        <v>4000</v>
      </c>
      <c r="P36" s="198" t="e">
        <f t="shared" si="0"/>
        <v>#DIV/0!</v>
      </c>
      <c r="Q36" s="89" t="s">
        <v>818</v>
      </c>
    </row>
    <row r="37" spans="1:17" ht="25.5" customHeight="1" x14ac:dyDescent="0.2">
      <c r="A37" s="89">
        <v>32</v>
      </c>
      <c r="B37" s="120" t="s">
        <v>1046</v>
      </c>
      <c r="C37" s="120" t="s">
        <v>1047</v>
      </c>
      <c r="D37" s="197"/>
      <c r="E37" s="206">
        <v>24838</v>
      </c>
      <c r="F37" s="89" t="s">
        <v>818</v>
      </c>
      <c r="G37" s="218">
        <v>70</v>
      </c>
      <c r="H37" s="41" t="s">
        <v>197</v>
      </c>
      <c r="I37" s="89">
        <v>600</v>
      </c>
      <c r="J37" s="78">
        <v>10</v>
      </c>
      <c r="K37" s="78">
        <v>624</v>
      </c>
      <c r="L37" s="46"/>
      <c r="M37" s="46"/>
      <c r="N37" s="46"/>
      <c r="O37" s="46">
        <v>25000</v>
      </c>
      <c r="P37" s="198" t="e">
        <f t="shared" si="0"/>
        <v>#DIV/0!</v>
      </c>
      <c r="Q37" s="89" t="s">
        <v>818</v>
      </c>
    </row>
    <row r="38" spans="1:17" ht="27" customHeight="1" x14ac:dyDescent="0.2">
      <c r="A38" s="89">
        <v>33</v>
      </c>
      <c r="B38" s="120" t="s">
        <v>1048</v>
      </c>
      <c r="C38" s="120" t="s">
        <v>1049</v>
      </c>
      <c r="D38" s="197"/>
      <c r="E38" s="206">
        <v>25020</v>
      </c>
      <c r="F38" s="89" t="s">
        <v>818</v>
      </c>
      <c r="G38" s="218">
        <v>24</v>
      </c>
      <c r="H38" s="41" t="s">
        <v>2048</v>
      </c>
      <c r="I38" s="89">
        <v>300</v>
      </c>
      <c r="J38" s="78">
        <v>8</v>
      </c>
      <c r="K38" s="78">
        <v>624</v>
      </c>
      <c r="L38" s="46"/>
      <c r="M38" s="46"/>
      <c r="N38" s="46"/>
      <c r="O38" s="46">
        <v>14000</v>
      </c>
      <c r="P38" s="198" t="e">
        <f t="shared" si="0"/>
        <v>#DIV/0!</v>
      </c>
      <c r="Q38" s="89" t="s">
        <v>818</v>
      </c>
    </row>
    <row r="39" spans="1:17" ht="30" customHeight="1" x14ac:dyDescent="0.2">
      <c r="A39" s="89">
        <v>34</v>
      </c>
      <c r="B39" s="120" t="s">
        <v>1050</v>
      </c>
      <c r="C39" s="120" t="s">
        <v>1051</v>
      </c>
      <c r="D39" s="197"/>
      <c r="E39" s="206">
        <v>37963</v>
      </c>
      <c r="F39" s="89" t="s">
        <v>818</v>
      </c>
      <c r="G39" s="218">
        <v>30</v>
      </c>
      <c r="H39" s="41" t="s">
        <v>2049</v>
      </c>
      <c r="I39" s="89">
        <v>600</v>
      </c>
      <c r="J39" s="78">
        <v>10</v>
      </c>
      <c r="K39" s="78">
        <v>204</v>
      </c>
      <c r="L39" s="46"/>
      <c r="M39" s="46"/>
      <c r="N39" s="46"/>
      <c r="O39" s="46">
        <v>18000</v>
      </c>
      <c r="P39" s="198" t="e">
        <f t="shared" si="0"/>
        <v>#DIV/0!</v>
      </c>
      <c r="Q39" s="89" t="s">
        <v>818</v>
      </c>
    </row>
    <row r="40" spans="1:17" ht="27" customHeight="1" x14ac:dyDescent="0.2">
      <c r="A40" s="89">
        <v>35</v>
      </c>
      <c r="B40" s="120" t="s">
        <v>1052</v>
      </c>
      <c r="C40" s="120" t="s">
        <v>1053</v>
      </c>
      <c r="D40" s="197"/>
      <c r="E40" s="206">
        <v>28734</v>
      </c>
      <c r="F40" s="89" t="s">
        <v>818</v>
      </c>
      <c r="G40" s="218">
        <v>45</v>
      </c>
      <c r="H40" s="41" t="s">
        <v>2047</v>
      </c>
      <c r="I40" s="89">
        <v>300</v>
      </c>
      <c r="J40" s="78">
        <v>8</v>
      </c>
      <c r="K40" s="78">
        <v>504</v>
      </c>
      <c r="L40" s="46"/>
      <c r="M40" s="46"/>
      <c r="N40" s="46"/>
      <c r="O40" s="46">
        <v>7000</v>
      </c>
      <c r="P40" s="198" t="e">
        <f t="shared" si="0"/>
        <v>#DIV/0!</v>
      </c>
      <c r="Q40" s="89" t="s">
        <v>818</v>
      </c>
    </row>
    <row r="41" spans="1:17" ht="37.5" customHeight="1" x14ac:dyDescent="0.2">
      <c r="A41" s="89">
        <v>36</v>
      </c>
      <c r="B41" s="120" t="s">
        <v>1054</v>
      </c>
      <c r="C41" s="120" t="s">
        <v>1055</v>
      </c>
      <c r="D41" s="197"/>
      <c r="E41" s="206">
        <v>29099</v>
      </c>
      <c r="F41" s="89" t="s">
        <v>818</v>
      </c>
      <c r="G41" s="218">
        <v>153</v>
      </c>
      <c r="H41" s="41" t="s">
        <v>2050</v>
      </c>
      <c r="I41" s="89">
        <v>300</v>
      </c>
      <c r="J41" s="78">
        <v>8</v>
      </c>
      <c r="K41" s="78">
        <v>492</v>
      </c>
      <c r="L41" s="46"/>
      <c r="M41" s="46"/>
      <c r="N41" s="46"/>
      <c r="O41" s="46">
        <v>30000</v>
      </c>
      <c r="P41" s="198" t="e">
        <f t="shared" si="0"/>
        <v>#DIV/0!</v>
      </c>
      <c r="Q41" s="89" t="s">
        <v>818</v>
      </c>
    </row>
    <row r="42" spans="1:17" ht="39.75" customHeight="1" x14ac:dyDescent="0.2">
      <c r="A42" s="89">
        <v>37</v>
      </c>
      <c r="B42" s="120" t="s">
        <v>1056</v>
      </c>
      <c r="C42" s="120" t="s">
        <v>1057</v>
      </c>
      <c r="D42" s="197"/>
      <c r="E42" s="206">
        <v>29099</v>
      </c>
      <c r="F42" s="89" t="s">
        <v>818</v>
      </c>
      <c r="G42" s="218">
        <v>35.5</v>
      </c>
      <c r="H42" s="41" t="s">
        <v>2051</v>
      </c>
      <c r="I42" s="89">
        <v>300</v>
      </c>
      <c r="J42" s="78">
        <v>8</v>
      </c>
      <c r="K42" s="78">
        <v>492</v>
      </c>
      <c r="L42" s="46"/>
      <c r="M42" s="46"/>
      <c r="N42" s="46"/>
      <c r="O42" s="46">
        <v>9000</v>
      </c>
      <c r="P42" s="198" t="e">
        <f t="shared" si="0"/>
        <v>#DIV/0!</v>
      </c>
      <c r="Q42" s="89" t="s">
        <v>818</v>
      </c>
    </row>
    <row r="43" spans="1:17" ht="38.25" customHeight="1" x14ac:dyDescent="0.2">
      <c r="A43" s="89">
        <v>38</v>
      </c>
      <c r="B43" s="120" t="s">
        <v>1058</v>
      </c>
      <c r="C43" s="120" t="s">
        <v>1059</v>
      </c>
      <c r="D43" s="197"/>
      <c r="E43" s="206">
        <v>29860</v>
      </c>
      <c r="F43" s="89" t="s">
        <v>818</v>
      </c>
      <c r="G43" s="218">
        <v>25</v>
      </c>
      <c r="H43" s="41" t="s">
        <v>2052</v>
      </c>
      <c r="I43" s="89">
        <v>600</v>
      </c>
      <c r="J43" s="78">
        <v>10</v>
      </c>
      <c r="K43" s="78">
        <v>468</v>
      </c>
      <c r="L43" s="46"/>
      <c r="M43" s="46"/>
      <c r="N43" s="46"/>
      <c r="O43" s="46">
        <v>13000</v>
      </c>
      <c r="P43" s="198" t="e">
        <f t="shared" si="0"/>
        <v>#DIV/0!</v>
      </c>
      <c r="Q43" s="89" t="s">
        <v>818</v>
      </c>
    </row>
    <row r="44" spans="1:17" ht="36" customHeight="1" x14ac:dyDescent="0.2">
      <c r="A44" s="89">
        <v>39</v>
      </c>
      <c r="B44" s="120" t="s">
        <v>1060</v>
      </c>
      <c r="C44" s="120" t="s">
        <v>1061</v>
      </c>
      <c r="D44" s="197"/>
      <c r="E44" s="206">
        <v>37956</v>
      </c>
      <c r="F44" s="89" t="s">
        <v>818</v>
      </c>
      <c r="G44" s="218">
        <v>1126.7</v>
      </c>
      <c r="H44" s="41" t="s">
        <v>2053</v>
      </c>
      <c r="I44" s="89">
        <v>600</v>
      </c>
      <c r="J44" s="78">
        <v>10</v>
      </c>
      <c r="K44" s="78">
        <v>204</v>
      </c>
      <c r="L44" s="46"/>
      <c r="M44" s="46"/>
      <c r="N44" s="46"/>
      <c r="O44" s="46">
        <v>12416000</v>
      </c>
      <c r="P44" s="198" t="e">
        <f t="shared" si="0"/>
        <v>#DIV/0!</v>
      </c>
      <c r="Q44" s="89" t="s">
        <v>818</v>
      </c>
    </row>
    <row r="45" spans="1:17" ht="39.75" customHeight="1" x14ac:dyDescent="0.2">
      <c r="A45" s="89">
        <v>40</v>
      </c>
      <c r="B45" s="120" t="s">
        <v>1060</v>
      </c>
      <c r="C45" s="120" t="s">
        <v>1061</v>
      </c>
      <c r="D45" s="197"/>
      <c r="E45" s="206">
        <v>31717</v>
      </c>
      <c r="F45" s="89" t="s">
        <v>818</v>
      </c>
      <c r="G45" s="218">
        <v>3430.1</v>
      </c>
      <c r="H45" s="41" t="s">
        <v>2055</v>
      </c>
      <c r="I45" s="89">
        <v>480</v>
      </c>
      <c r="J45" s="78">
        <v>10</v>
      </c>
      <c r="K45" s="78">
        <v>408</v>
      </c>
      <c r="L45" s="46"/>
      <c r="M45" s="46"/>
      <c r="N45" s="46"/>
      <c r="O45" s="46">
        <v>12276000</v>
      </c>
      <c r="P45" s="198" t="e">
        <f t="shared" si="0"/>
        <v>#DIV/0!</v>
      </c>
      <c r="Q45" s="89" t="s">
        <v>818</v>
      </c>
    </row>
    <row r="46" spans="1:17" ht="38.25" customHeight="1" x14ac:dyDescent="0.2">
      <c r="A46" s="89">
        <v>41</v>
      </c>
      <c r="B46" s="120" t="s">
        <v>1062</v>
      </c>
      <c r="C46" s="120" t="s">
        <v>1063</v>
      </c>
      <c r="D46" s="197"/>
      <c r="E46" s="206">
        <v>30256</v>
      </c>
      <c r="F46" s="89" t="s">
        <v>818</v>
      </c>
      <c r="G46" s="218">
        <v>43</v>
      </c>
      <c r="H46" s="41" t="s">
        <v>2057</v>
      </c>
      <c r="I46" s="89">
        <v>600</v>
      </c>
      <c r="J46" s="78">
        <v>10</v>
      </c>
      <c r="K46" s="78">
        <v>456</v>
      </c>
      <c r="L46" s="46"/>
      <c r="M46" s="46"/>
      <c r="N46" s="46"/>
      <c r="O46" s="46">
        <v>26000</v>
      </c>
      <c r="P46" s="198" t="e">
        <f t="shared" si="0"/>
        <v>#DIV/0!</v>
      </c>
      <c r="Q46" s="89" t="s">
        <v>818</v>
      </c>
    </row>
    <row r="47" spans="1:17" ht="38.25" customHeight="1" x14ac:dyDescent="0.2">
      <c r="A47" s="89">
        <v>42</v>
      </c>
      <c r="B47" s="120" t="s">
        <v>1064</v>
      </c>
      <c r="C47" s="120" t="s">
        <v>1065</v>
      </c>
      <c r="D47" s="197"/>
      <c r="E47" s="206">
        <v>30256</v>
      </c>
      <c r="F47" s="89" t="s">
        <v>818</v>
      </c>
      <c r="G47" s="218">
        <v>35</v>
      </c>
      <c r="H47" s="41" t="s">
        <v>2058</v>
      </c>
      <c r="I47" s="89">
        <v>600</v>
      </c>
      <c r="J47" s="78">
        <v>10</v>
      </c>
      <c r="K47" s="78">
        <v>456</v>
      </c>
      <c r="L47" s="46"/>
      <c r="M47" s="46"/>
      <c r="N47" s="46"/>
      <c r="O47" s="46">
        <v>21000</v>
      </c>
      <c r="P47" s="198" t="e">
        <f t="shared" si="0"/>
        <v>#DIV/0!</v>
      </c>
      <c r="Q47" s="89" t="s">
        <v>818</v>
      </c>
    </row>
    <row r="48" spans="1:17" ht="28.5" customHeight="1" x14ac:dyDescent="0.2">
      <c r="A48" s="89">
        <v>43</v>
      </c>
      <c r="B48" s="120" t="s">
        <v>1066</v>
      </c>
      <c r="C48" s="120" t="s">
        <v>1067</v>
      </c>
      <c r="D48" s="197"/>
      <c r="E48" s="206">
        <v>20090</v>
      </c>
      <c r="F48" s="89" t="s">
        <v>818</v>
      </c>
      <c r="G48" s="218">
        <v>569</v>
      </c>
      <c r="H48" s="41" t="s">
        <v>198</v>
      </c>
      <c r="I48" s="89">
        <v>600</v>
      </c>
      <c r="J48" s="78">
        <v>10</v>
      </c>
      <c r="K48" s="78">
        <v>780</v>
      </c>
      <c r="L48" s="46"/>
      <c r="M48" s="46"/>
      <c r="N48" s="46"/>
      <c r="O48" s="46">
        <v>144000</v>
      </c>
      <c r="P48" s="198" t="e">
        <f t="shared" si="0"/>
        <v>#DIV/0!</v>
      </c>
      <c r="Q48" s="89" t="s">
        <v>818</v>
      </c>
    </row>
    <row r="49" spans="1:17" ht="36" customHeight="1" x14ac:dyDescent="0.2">
      <c r="A49" s="89">
        <v>44</v>
      </c>
      <c r="B49" s="120" t="s">
        <v>1068</v>
      </c>
      <c r="C49" s="120" t="s">
        <v>1069</v>
      </c>
      <c r="D49" s="197"/>
      <c r="E49" s="206">
        <v>19419</v>
      </c>
      <c r="F49" s="89" t="s">
        <v>818</v>
      </c>
      <c r="G49" s="218">
        <v>687.3</v>
      </c>
      <c r="H49" s="41" t="s">
        <v>198</v>
      </c>
      <c r="I49" s="89">
        <v>600</v>
      </c>
      <c r="J49" s="78">
        <v>10</v>
      </c>
      <c r="K49" s="78">
        <v>804</v>
      </c>
      <c r="L49" s="46"/>
      <c r="M49" s="46"/>
      <c r="N49" s="46"/>
      <c r="O49" s="46">
        <v>174000</v>
      </c>
      <c r="P49" s="198" t="e">
        <f t="shared" si="0"/>
        <v>#DIV/0!</v>
      </c>
      <c r="Q49" s="89" t="s">
        <v>818</v>
      </c>
    </row>
    <row r="50" spans="1:17" ht="31.5" customHeight="1" x14ac:dyDescent="0.2">
      <c r="A50" s="89">
        <v>45</v>
      </c>
      <c r="B50" s="120" t="s">
        <v>1070</v>
      </c>
      <c r="C50" s="120" t="s">
        <v>1071</v>
      </c>
      <c r="D50" s="197"/>
      <c r="E50" s="206">
        <v>22433</v>
      </c>
      <c r="F50" s="89" t="s">
        <v>818</v>
      </c>
      <c r="G50" s="218">
        <v>180</v>
      </c>
      <c r="H50" s="41" t="s">
        <v>2059</v>
      </c>
      <c r="I50" s="89">
        <v>600</v>
      </c>
      <c r="J50" s="78">
        <v>10</v>
      </c>
      <c r="K50" s="78">
        <v>708</v>
      </c>
      <c r="L50" s="46"/>
      <c r="M50" s="46"/>
      <c r="N50" s="46"/>
      <c r="O50" s="46">
        <v>38000</v>
      </c>
      <c r="P50" s="198" t="e">
        <f t="shared" si="0"/>
        <v>#DIV/0!</v>
      </c>
      <c r="Q50" s="89" t="s">
        <v>818</v>
      </c>
    </row>
    <row r="51" spans="1:17" ht="41.25" customHeight="1" x14ac:dyDescent="0.2">
      <c r="A51" s="89">
        <v>46</v>
      </c>
      <c r="B51" s="120" t="s">
        <v>1072</v>
      </c>
      <c r="C51" s="120" t="s">
        <v>1073</v>
      </c>
      <c r="D51" s="197"/>
      <c r="E51" s="206">
        <v>22433</v>
      </c>
      <c r="F51" s="89" t="s">
        <v>818</v>
      </c>
      <c r="G51" s="218">
        <v>285.3</v>
      </c>
      <c r="H51" s="41" t="s">
        <v>2060</v>
      </c>
      <c r="I51" s="89">
        <v>600</v>
      </c>
      <c r="J51" s="78">
        <v>10</v>
      </c>
      <c r="K51" s="78">
        <v>708</v>
      </c>
      <c r="L51" s="46"/>
      <c r="M51" s="46"/>
      <c r="N51" s="46"/>
      <c r="O51" s="46">
        <v>58000</v>
      </c>
      <c r="P51" s="198" t="e">
        <f t="shared" si="0"/>
        <v>#DIV/0!</v>
      </c>
      <c r="Q51" s="89" t="s">
        <v>818</v>
      </c>
    </row>
    <row r="52" spans="1:17" ht="34.5" customHeight="1" x14ac:dyDescent="0.2">
      <c r="A52" s="89">
        <v>47</v>
      </c>
      <c r="B52" s="120" t="s">
        <v>1074</v>
      </c>
      <c r="C52" s="120" t="s">
        <v>1075</v>
      </c>
      <c r="D52" s="197"/>
      <c r="E52" s="206">
        <v>23986</v>
      </c>
      <c r="F52" s="89" t="s">
        <v>818</v>
      </c>
      <c r="G52" s="218">
        <v>640</v>
      </c>
      <c r="H52" s="41" t="s">
        <v>2061</v>
      </c>
      <c r="I52" s="89">
        <v>300</v>
      </c>
      <c r="J52" s="78">
        <v>8</v>
      </c>
      <c r="K52" s="78">
        <v>660</v>
      </c>
      <c r="L52" s="46"/>
      <c r="M52" s="46"/>
      <c r="N52" s="46"/>
      <c r="O52" s="46">
        <v>491000</v>
      </c>
      <c r="P52" s="198" t="e">
        <f t="shared" si="0"/>
        <v>#DIV/0!</v>
      </c>
      <c r="Q52" s="89" t="s">
        <v>818</v>
      </c>
    </row>
    <row r="53" spans="1:17" ht="27" customHeight="1" x14ac:dyDescent="0.2">
      <c r="A53" s="89">
        <v>48</v>
      </c>
      <c r="B53" s="120" t="s">
        <v>1076</v>
      </c>
      <c r="C53" s="120" t="s">
        <v>1077</v>
      </c>
      <c r="D53" s="197"/>
      <c r="E53" s="206">
        <v>26696</v>
      </c>
      <c r="F53" s="89" t="s">
        <v>818</v>
      </c>
      <c r="G53" s="218">
        <v>750</v>
      </c>
      <c r="H53" s="41" t="s">
        <v>2062</v>
      </c>
      <c r="I53" s="89">
        <v>300</v>
      </c>
      <c r="J53" s="78">
        <v>8</v>
      </c>
      <c r="K53" s="78">
        <v>564</v>
      </c>
      <c r="L53" s="46"/>
      <c r="M53" s="46"/>
      <c r="N53" s="46"/>
      <c r="O53" s="46">
        <v>109000</v>
      </c>
      <c r="P53" s="198" t="e">
        <f t="shared" si="0"/>
        <v>#DIV/0!</v>
      </c>
      <c r="Q53" s="89" t="s">
        <v>818</v>
      </c>
    </row>
    <row r="54" spans="1:17" ht="27" customHeight="1" x14ac:dyDescent="0.2">
      <c r="A54" s="89">
        <v>49</v>
      </c>
      <c r="B54" s="120" t="s">
        <v>1078</v>
      </c>
      <c r="C54" s="120" t="s">
        <v>1079</v>
      </c>
      <c r="D54" s="197"/>
      <c r="E54" s="206">
        <v>26696</v>
      </c>
      <c r="F54" s="89" t="s">
        <v>818</v>
      </c>
      <c r="G54" s="218">
        <v>225</v>
      </c>
      <c r="H54" s="41" t="s">
        <v>2062</v>
      </c>
      <c r="I54" s="89">
        <v>300</v>
      </c>
      <c r="J54" s="78">
        <v>8</v>
      </c>
      <c r="K54" s="78">
        <v>564</v>
      </c>
      <c r="L54" s="46"/>
      <c r="M54" s="46"/>
      <c r="N54" s="46"/>
      <c r="O54" s="46">
        <v>109000</v>
      </c>
      <c r="P54" s="198" t="e">
        <f t="shared" si="0"/>
        <v>#DIV/0!</v>
      </c>
      <c r="Q54" s="89" t="s">
        <v>818</v>
      </c>
    </row>
    <row r="55" spans="1:17" ht="33.75" customHeight="1" x14ac:dyDescent="0.2">
      <c r="A55" s="89">
        <v>50</v>
      </c>
      <c r="B55" s="120" t="s">
        <v>1080</v>
      </c>
      <c r="C55" s="120" t="s">
        <v>1081</v>
      </c>
      <c r="D55" s="197"/>
      <c r="E55" s="206">
        <v>28795</v>
      </c>
      <c r="F55" s="89" t="s">
        <v>818</v>
      </c>
      <c r="G55" s="218">
        <v>300</v>
      </c>
      <c r="H55" s="41" t="s">
        <v>2064</v>
      </c>
      <c r="I55" s="89">
        <v>600</v>
      </c>
      <c r="J55" s="78">
        <v>10</v>
      </c>
      <c r="K55" s="78">
        <v>504</v>
      </c>
      <c r="L55" s="46"/>
      <c r="M55" s="46"/>
      <c r="N55" s="46"/>
      <c r="O55" s="46">
        <v>141000</v>
      </c>
      <c r="P55" s="198" t="e">
        <f t="shared" si="0"/>
        <v>#DIV/0!</v>
      </c>
      <c r="Q55" s="89" t="s">
        <v>818</v>
      </c>
    </row>
    <row r="56" spans="1:17" ht="25.5" customHeight="1" x14ac:dyDescent="0.2">
      <c r="A56" s="89">
        <v>51</v>
      </c>
      <c r="B56" s="120" t="s">
        <v>1082</v>
      </c>
      <c r="C56" s="120" t="s">
        <v>1083</v>
      </c>
      <c r="D56" s="197"/>
      <c r="E56" s="206">
        <v>23102</v>
      </c>
      <c r="F56" s="89" t="s">
        <v>818</v>
      </c>
      <c r="G56" s="218">
        <v>892.8</v>
      </c>
      <c r="H56" s="41" t="s">
        <v>2047</v>
      </c>
      <c r="I56" s="89">
        <v>300</v>
      </c>
      <c r="J56" s="78">
        <v>8</v>
      </c>
      <c r="K56" s="78">
        <v>684</v>
      </c>
      <c r="L56" s="46"/>
      <c r="M56" s="46"/>
      <c r="N56" s="46"/>
      <c r="O56" s="46">
        <v>109000</v>
      </c>
      <c r="P56" s="198" t="e">
        <f t="shared" si="0"/>
        <v>#DIV/0!</v>
      </c>
      <c r="Q56" s="89" t="s">
        <v>818</v>
      </c>
    </row>
    <row r="57" spans="1:17" ht="39" customHeight="1" x14ac:dyDescent="0.2">
      <c r="A57" s="89">
        <v>52</v>
      </c>
      <c r="B57" s="120" t="s">
        <v>1084</v>
      </c>
      <c r="C57" s="120" t="s">
        <v>1085</v>
      </c>
      <c r="D57" s="197"/>
      <c r="E57" s="206">
        <v>33208</v>
      </c>
      <c r="F57" s="89" t="s">
        <v>818</v>
      </c>
      <c r="G57" s="218">
        <v>3352</v>
      </c>
      <c r="H57" s="41" t="s">
        <v>2065</v>
      </c>
      <c r="I57" s="89">
        <v>600</v>
      </c>
      <c r="J57" s="78">
        <v>10</v>
      </c>
      <c r="K57" s="78">
        <v>360</v>
      </c>
      <c r="L57" s="46"/>
      <c r="M57" s="46"/>
      <c r="N57" s="46"/>
      <c r="O57" s="46">
        <v>1647000</v>
      </c>
      <c r="P57" s="198" t="e">
        <f t="shared" si="0"/>
        <v>#DIV/0!</v>
      </c>
      <c r="Q57" s="89" t="s">
        <v>818</v>
      </c>
    </row>
    <row r="58" spans="1:17" ht="26.25" customHeight="1" x14ac:dyDescent="0.2">
      <c r="A58" s="89">
        <v>53</v>
      </c>
      <c r="B58" s="120" t="s">
        <v>1086</v>
      </c>
      <c r="C58" s="120" t="s">
        <v>1087</v>
      </c>
      <c r="D58" s="197"/>
      <c r="E58" s="206">
        <v>33239</v>
      </c>
      <c r="F58" s="89" t="s">
        <v>818</v>
      </c>
      <c r="G58" s="218">
        <v>400</v>
      </c>
      <c r="H58" s="41" t="s">
        <v>198</v>
      </c>
      <c r="I58" s="89">
        <v>600</v>
      </c>
      <c r="J58" s="78">
        <v>10</v>
      </c>
      <c r="K58" s="78">
        <v>348</v>
      </c>
      <c r="L58" s="46"/>
      <c r="M58" s="46"/>
      <c r="N58" s="46"/>
      <c r="O58" s="46">
        <v>101000</v>
      </c>
      <c r="P58" s="198" t="e">
        <f t="shared" si="0"/>
        <v>#DIV/0!</v>
      </c>
      <c r="Q58" s="89" t="s">
        <v>818</v>
      </c>
    </row>
    <row r="59" spans="1:17" ht="24.75" customHeight="1" x14ac:dyDescent="0.2">
      <c r="A59" s="89">
        <v>54</v>
      </c>
      <c r="B59" s="120" t="s">
        <v>1088</v>
      </c>
      <c r="C59" s="120" t="s">
        <v>1089</v>
      </c>
      <c r="D59" s="197"/>
      <c r="E59" s="206">
        <v>33239</v>
      </c>
      <c r="F59" s="89" t="s">
        <v>818</v>
      </c>
      <c r="G59" s="218">
        <v>28</v>
      </c>
      <c r="H59" s="41" t="s">
        <v>2047</v>
      </c>
      <c r="I59" s="89">
        <v>300</v>
      </c>
      <c r="J59" s="78">
        <v>8</v>
      </c>
      <c r="K59" s="78">
        <v>348</v>
      </c>
      <c r="L59" s="46"/>
      <c r="M59" s="46"/>
      <c r="N59" s="46"/>
      <c r="O59" s="46">
        <v>4000</v>
      </c>
      <c r="P59" s="198" t="e">
        <f t="shared" si="0"/>
        <v>#DIV/0!</v>
      </c>
      <c r="Q59" s="89" t="s">
        <v>818</v>
      </c>
    </row>
    <row r="60" spans="1:17" ht="27.75" customHeight="1" x14ac:dyDescent="0.2">
      <c r="A60" s="89">
        <v>55</v>
      </c>
      <c r="B60" s="120" t="s">
        <v>1773</v>
      </c>
      <c r="C60" s="120" t="s">
        <v>2066</v>
      </c>
      <c r="D60" s="197"/>
      <c r="E60" s="206">
        <v>32933</v>
      </c>
      <c r="F60" s="89" t="s">
        <v>818</v>
      </c>
      <c r="G60" s="218">
        <v>16.600000000000001</v>
      </c>
      <c r="H60" s="41" t="s">
        <v>2043</v>
      </c>
      <c r="I60" s="89">
        <v>600</v>
      </c>
      <c r="J60" s="78">
        <v>10</v>
      </c>
      <c r="K60" s="78">
        <v>360</v>
      </c>
      <c r="L60" s="46"/>
      <c r="M60" s="46"/>
      <c r="N60" s="46"/>
      <c r="O60" s="46">
        <v>10000</v>
      </c>
      <c r="P60" s="198" t="e">
        <f t="shared" si="0"/>
        <v>#DIV/0!</v>
      </c>
      <c r="Q60" s="89" t="s">
        <v>818</v>
      </c>
    </row>
    <row r="61" spans="1:17" ht="16.5" customHeight="1" x14ac:dyDescent="0.2">
      <c r="A61" s="89">
        <v>56</v>
      </c>
      <c r="B61" s="120" t="s">
        <v>1090</v>
      </c>
      <c r="C61" s="120" t="s">
        <v>1091</v>
      </c>
      <c r="D61" s="197"/>
      <c r="E61" s="206">
        <v>33239</v>
      </c>
      <c r="F61" s="89" t="s">
        <v>818</v>
      </c>
      <c r="G61" s="218">
        <v>15.2</v>
      </c>
      <c r="H61" s="41" t="s">
        <v>2067</v>
      </c>
      <c r="I61" s="89">
        <v>300</v>
      </c>
      <c r="J61" s="78">
        <v>8</v>
      </c>
      <c r="K61" s="78">
        <v>348</v>
      </c>
      <c r="L61" s="46"/>
      <c r="M61" s="46"/>
      <c r="N61" s="46"/>
      <c r="O61" s="46">
        <v>4000</v>
      </c>
      <c r="P61" s="198" t="e">
        <f t="shared" si="0"/>
        <v>#DIV/0!</v>
      </c>
      <c r="Q61" s="89" t="s">
        <v>818</v>
      </c>
    </row>
    <row r="62" spans="1:17" ht="18.75" customHeight="1" x14ac:dyDescent="0.2">
      <c r="A62" s="89">
        <v>57</v>
      </c>
      <c r="B62" s="120" t="s">
        <v>1092</v>
      </c>
      <c r="C62" s="120" t="s">
        <v>1093</v>
      </c>
      <c r="D62" s="197"/>
      <c r="E62" s="206">
        <v>32933</v>
      </c>
      <c r="F62" s="89" t="s">
        <v>818</v>
      </c>
      <c r="G62" s="218">
        <v>19.2</v>
      </c>
      <c r="H62" s="41" t="s">
        <v>197</v>
      </c>
      <c r="I62" s="89">
        <v>600</v>
      </c>
      <c r="J62" s="78">
        <v>10</v>
      </c>
      <c r="K62" s="78">
        <v>360</v>
      </c>
      <c r="L62" s="46"/>
      <c r="M62" s="46"/>
      <c r="N62" s="46"/>
      <c r="O62" s="46">
        <v>3000</v>
      </c>
      <c r="P62" s="198" t="e">
        <f t="shared" si="0"/>
        <v>#DIV/0!</v>
      </c>
      <c r="Q62" s="89" t="s">
        <v>818</v>
      </c>
    </row>
    <row r="63" spans="1:17" ht="27" customHeight="1" x14ac:dyDescent="0.2">
      <c r="A63" s="89">
        <v>58</v>
      </c>
      <c r="B63" s="120" t="s">
        <v>1094</v>
      </c>
      <c r="C63" s="120" t="s">
        <v>1095</v>
      </c>
      <c r="D63" s="197"/>
      <c r="E63" s="206">
        <v>37963</v>
      </c>
      <c r="F63" s="89" t="s">
        <v>818</v>
      </c>
      <c r="G63" s="218">
        <v>84</v>
      </c>
      <c r="H63" s="41" t="s">
        <v>2068</v>
      </c>
      <c r="I63" s="89">
        <v>600</v>
      </c>
      <c r="J63" s="78">
        <v>10</v>
      </c>
      <c r="K63" s="78">
        <v>204</v>
      </c>
      <c r="L63" s="46"/>
      <c r="M63" s="46"/>
      <c r="N63" s="46"/>
      <c r="O63" s="46">
        <v>48000</v>
      </c>
      <c r="P63" s="198" t="e">
        <f t="shared" si="0"/>
        <v>#DIV/0!</v>
      </c>
      <c r="Q63" s="89" t="s">
        <v>818</v>
      </c>
    </row>
    <row r="64" spans="1:17" ht="27" customHeight="1" x14ac:dyDescent="0.2">
      <c r="A64" s="89">
        <v>59</v>
      </c>
      <c r="B64" s="120" t="s">
        <v>1096</v>
      </c>
      <c r="C64" s="120" t="s">
        <v>1097</v>
      </c>
      <c r="D64" s="197"/>
      <c r="E64" s="206">
        <v>34090</v>
      </c>
      <c r="F64" s="89" t="s">
        <v>818</v>
      </c>
      <c r="G64" s="218">
        <v>13</v>
      </c>
      <c r="H64" s="41" t="s">
        <v>2038</v>
      </c>
      <c r="I64" s="89">
        <v>600</v>
      </c>
      <c r="J64" s="78">
        <v>10</v>
      </c>
      <c r="K64" s="78">
        <v>324</v>
      </c>
      <c r="L64" s="46"/>
      <c r="M64" s="46"/>
      <c r="N64" s="46"/>
      <c r="O64" s="46">
        <v>8000</v>
      </c>
      <c r="P64" s="198" t="e">
        <f t="shared" si="0"/>
        <v>#DIV/0!</v>
      </c>
      <c r="Q64" s="89" t="s">
        <v>818</v>
      </c>
    </row>
    <row r="65" spans="1:17" ht="27" customHeight="1" x14ac:dyDescent="0.2">
      <c r="A65" s="89">
        <v>60</v>
      </c>
      <c r="B65" s="120" t="s">
        <v>1774</v>
      </c>
      <c r="C65" s="120" t="s">
        <v>1098</v>
      </c>
      <c r="D65" s="197"/>
      <c r="E65" s="206">
        <v>34090</v>
      </c>
      <c r="F65" s="89" t="s">
        <v>818</v>
      </c>
      <c r="G65" s="218">
        <v>17.399999999999999</v>
      </c>
      <c r="H65" s="41" t="s">
        <v>2069</v>
      </c>
      <c r="I65" s="89">
        <v>300</v>
      </c>
      <c r="J65" s="78">
        <v>8</v>
      </c>
      <c r="K65" s="78">
        <v>324</v>
      </c>
      <c r="L65" s="46"/>
      <c r="M65" s="46"/>
      <c r="N65" s="46"/>
      <c r="O65" s="46">
        <v>4000</v>
      </c>
      <c r="P65" s="198" t="e">
        <f t="shared" si="0"/>
        <v>#DIV/0!</v>
      </c>
      <c r="Q65" s="89" t="s">
        <v>818</v>
      </c>
    </row>
    <row r="66" spans="1:17" ht="41.25" customHeight="1" x14ac:dyDescent="0.2">
      <c r="A66" s="89">
        <v>61</v>
      </c>
      <c r="B66" s="120" t="s">
        <v>1099</v>
      </c>
      <c r="C66" s="120" t="s">
        <v>1100</v>
      </c>
      <c r="D66" s="197"/>
      <c r="E66" s="206">
        <v>32325</v>
      </c>
      <c r="F66" s="89" t="s">
        <v>818</v>
      </c>
      <c r="G66" s="218">
        <v>273.3</v>
      </c>
      <c r="H66" s="41" t="s">
        <v>2070</v>
      </c>
      <c r="I66" s="89">
        <v>600</v>
      </c>
      <c r="J66" s="78">
        <v>10</v>
      </c>
      <c r="K66" s="78">
        <v>384</v>
      </c>
      <c r="L66" s="46"/>
      <c r="M66" s="46"/>
      <c r="N66" s="46"/>
      <c r="O66" s="46">
        <v>95000</v>
      </c>
      <c r="P66" s="198" t="e">
        <f t="shared" si="0"/>
        <v>#DIV/0!</v>
      </c>
      <c r="Q66" s="89" t="s">
        <v>818</v>
      </c>
    </row>
    <row r="67" spans="1:17" ht="25.5" customHeight="1" x14ac:dyDescent="0.2">
      <c r="A67" s="89">
        <v>62</v>
      </c>
      <c r="B67" s="120" t="s">
        <v>1101</v>
      </c>
      <c r="C67" s="120" t="s">
        <v>1102</v>
      </c>
      <c r="D67" s="197"/>
      <c r="E67" s="206">
        <v>32325</v>
      </c>
      <c r="F67" s="89" t="s">
        <v>818</v>
      </c>
      <c r="G67" s="218">
        <v>18.7</v>
      </c>
      <c r="H67" s="41" t="s">
        <v>197</v>
      </c>
      <c r="I67" s="89">
        <v>600</v>
      </c>
      <c r="J67" s="78">
        <v>10</v>
      </c>
      <c r="K67" s="78">
        <v>384</v>
      </c>
      <c r="L67" s="46"/>
      <c r="M67" s="46"/>
      <c r="N67" s="46"/>
      <c r="O67" s="46">
        <v>3000</v>
      </c>
      <c r="P67" s="198" t="e">
        <f t="shared" si="0"/>
        <v>#DIV/0!</v>
      </c>
      <c r="Q67" s="89" t="s">
        <v>818</v>
      </c>
    </row>
    <row r="68" spans="1:17" ht="30" customHeight="1" x14ac:dyDescent="0.2">
      <c r="A68" s="89">
        <v>63</v>
      </c>
      <c r="B68" s="120" t="s">
        <v>1103</v>
      </c>
      <c r="C68" s="120" t="s">
        <v>1104</v>
      </c>
      <c r="D68" s="197"/>
      <c r="E68" s="206">
        <v>32325</v>
      </c>
      <c r="F68" s="89" t="s">
        <v>818</v>
      </c>
      <c r="G68" s="218">
        <v>181</v>
      </c>
      <c r="H68" s="41" t="s">
        <v>2071</v>
      </c>
      <c r="I68" s="89">
        <v>300</v>
      </c>
      <c r="J68" s="78">
        <v>8</v>
      </c>
      <c r="K68" s="78">
        <v>384</v>
      </c>
      <c r="L68" s="46"/>
      <c r="M68" s="46"/>
      <c r="N68" s="46"/>
      <c r="O68" s="46">
        <v>62000</v>
      </c>
      <c r="P68" s="198" t="e">
        <f t="shared" si="0"/>
        <v>#DIV/0!</v>
      </c>
      <c r="Q68" s="89" t="s">
        <v>818</v>
      </c>
    </row>
    <row r="69" spans="1:17" ht="25.5" customHeight="1" x14ac:dyDescent="0.2">
      <c r="A69" s="89">
        <v>64</v>
      </c>
      <c r="B69" s="120" t="s">
        <v>1105</v>
      </c>
      <c r="C69" s="120" t="s">
        <v>1106</v>
      </c>
      <c r="D69" s="197"/>
      <c r="E69" s="206">
        <v>25720</v>
      </c>
      <c r="F69" s="89" t="s">
        <v>818</v>
      </c>
      <c r="G69" s="218">
        <v>30</v>
      </c>
      <c r="H69" s="41" t="s">
        <v>2072</v>
      </c>
      <c r="I69" s="89">
        <v>600</v>
      </c>
      <c r="J69" s="78">
        <v>10</v>
      </c>
      <c r="K69" s="78">
        <v>600</v>
      </c>
      <c r="L69" s="46"/>
      <c r="M69" s="46"/>
      <c r="N69" s="46"/>
      <c r="O69" s="46">
        <v>14000</v>
      </c>
      <c r="P69" s="198" t="e">
        <f t="shared" si="0"/>
        <v>#DIV/0!</v>
      </c>
      <c r="Q69" s="89" t="s">
        <v>818</v>
      </c>
    </row>
    <row r="70" spans="1:17" ht="27" customHeight="1" x14ac:dyDescent="0.2">
      <c r="A70" s="89">
        <v>65</v>
      </c>
      <c r="B70" s="120" t="s">
        <v>1107</v>
      </c>
      <c r="C70" s="120" t="s">
        <v>1108</v>
      </c>
      <c r="D70" s="197"/>
      <c r="E70" s="206">
        <v>32568</v>
      </c>
      <c r="F70" s="89" t="s">
        <v>818</v>
      </c>
      <c r="G70" s="218">
        <v>161</v>
      </c>
      <c r="H70" s="41" t="s">
        <v>2047</v>
      </c>
      <c r="I70" s="89">
        <v>300</v>
      </c>
      <c r="J70" s="78">
        <v>8</v>
      </c>
      <c r="K70" s="78">
        <v>372</v>
      </c>
      <c r="L70" s="46"/>
      <c r="M70" s="46"/>
      <c r="N70" s="46"/>
      <c r="O70" s="46">
        <v>23000</v>
      </c>
      <c r="P70" s="198" t="e">
        <f t="shared" si="0"/>
        <v>#DIV/0!</v>
      </c>
      <c r="Q70" s="89" t="s">
        <v>818</v>
      </c>
    </row>
    <row r="71" spans="1:17" ht="25.5" customHeight="1" x14ac:dyDescent="0.2">
      <c r="A71" s="89">
        <v>66</v>
      </c>
      <c r="B71" s="120" t="s">
        <v>1109</v>
      </c>
      <c r="C71" s="120" t="s">
        <v>1110</v>
      </c>
      <c r="D71" s="197"/>
      <c r="E71" s="206">
        <v>32568</v>
      </c>
      <c r="F71" s="89" t="s">
        <v>818</v>
      </c>
      <c r="G71" s="218">
        <v>84</v>
      </c>
      <c r="H71" s="41" t="s">
        <v>2047</v>
      </c>
      <c r="I71" s="89">
        <v>300</v>
      </c>
      <c r="J71" s="78">
        <v>8</v>
      </c>
      <c r="K71" s="78">
        <v>372</v>
      </c>
      <c r="L71" s="46"/>
      <c r="M71" s="46"/>
      <c r="N71" s="46"/>
      <c r="O71" s="46">
        <v>12000</v>
      </c>
      <c r="P71" s="198" t="e">
        <f t="shared" ref="P71:P134" si="1">M71/L71*100</f>
        <v>#DIV/0!</v>
      </c>
      <c r="Q71" s="89" t="s">
        <v>818</v>
      </c>
    </row>
    <row r="72" spans="1:17" ht="28.5" customHeight="1" x14ac:dyDescent="0.2">
      <c r="A72" s="89">
        <v>67</v>
      </c>
      <c r="B72" s="120" t="s">
        <v>1111</v>
      </c>
      <c r="C72" s="120" t="s">
        <v>1112</v>
      </c>
      <c r="D72" s="197"/>
      <c r="E72" s="206">
        <v>32568</v>
      </c>
      <c r="F72" s="89" t="s">
        <v>818</v>
      </c>
      <c r="G72" s="218">
        <v>166.7</v>
      </c>
      <c r="H72" s="41" t="s">
        <v>2073</v>
      </c>
      <c r="I72" s="89">
        <v>600</v>
      </c>
      <c r="J72" s="78">
        <v>10</v>
      </c>
      <c r="K72" s="78">
        <v>372</v>
      </c>
      <c r="L72" s="46"/>
      <c r="M72" s="46"/>
      <c r="N72" s="46"/>
      <c r="O72" s="46">
        <v>62000</v>
      </c>
      <c r="P72" s="198" t="e">
        <f t="shared" si="1"/>
        <v>#DIV/0!</v>
      </c>
      <c r="Q72" s="89" t="s">
        <v>818</v>
      </c>
    </row>
    <row r="73" spans="1:17" ht="24.75" customHeight="1" x14ac:dyDescent="0.2">
      <c r="A73" s="89">
        <v>68</v>
      </c>
      <c r="B73" s="120" t="s">
        <v>1113</v>
      </c>
      <c r="C73" s="120" t="s">
        <v>1114</v>
      </c>
      <c r="D73" s="197"/>
      <c r="E73" s="206">
        <v>32568</v>
      </c>
      <c r="F73" s="89" t="s">
        <v>818</v>
      </c>
      <c r="G73" s="218">
        <v>20</v>
      </c>
      <c r="H73" s="41" t="s">
        <v>2047</v>
      </c>
      <c r="I73" s="89">
        <v>300</v>
      </c>
      <c r="J73" s="78">
        <v>8</v>
      </c>
      <c r="K73" s="78">
        <v>372</v>
      </c>
      <c r="L73" s="46"/>
      <c r="M73" s="46"/>
      <c r="N73" s="46"/>
      <c r="O73" s="46">
        <v>3000</v>
      </c>
      <c r="P73" s="198" t="e">
        <f t="shared" si="1"/>
        <v>#DIV/0!</v>
      </c>
      <c r="Q73" s="89" t="s">
        <v>818</v>
      </c>
    </row>
    <row r="74" spans="1:17" ht="56.25" customHeight="1" x14ac:dyDescent="0.2">
      <c r="A74" s="89">
        <v>69</v>
      </c>
      <c r="B74" s="120" t="s">
        <v>1115</v>
      </c>
      <c r="C74" s="120" t="s">
        <v>1116</v>
      </c>
      <c r="D74" s="197"/>
      <c r="E74" s="206">
        <v>32721</v>
      </c>
      <c r="F74" s="89" t="s">
        <v>818</v>
      </c>
      <c r="G74" s="218">
        <v>676</v>
      </c>
      <c r="H74" s="41" t="s">
        <v>2074</v>
      </c>
      <c r="I74" s="89">
        <v>480</v>
      </c>
      <c r="J74" s="78">
        <v>10</v>
      </c>
      <c r="K74" s="78">
        <v>372</v>
      </c>
      <c r="L74" s="46"/>
      <c r="M74" s="46"/>
      <c r="N74" s="46"/>
      <c r="O74" s="46">
        <v>187000</v>
      </c>
      <c r="P74" s="198" t="e">
        <f t="shared" si="1"/>
        <v>#DIV/0!</v>
      </c>
      <c r="Q74" s="89" t="s">
        <v>818</v>
      </c>
    </row>
    <row r="75" spans="1:17" ht="30" customHeight="1" x14ac:dyDescent="0.2">
      <c r="A75" s="89">
        <v>70</v>
      </c>
      <c r="B75" s="120" t="s">
        <v>1117</v>
      </c>
      <c r="C75" s="120" t="s">
        <v>1118</v>
      </c>
      <c r="D75" s="197"/>
      <c r="E75" s="206">
        <v>30621</v>
      </c>
      <c r="F75" s="89" t="s">
        <v>818</v>
      </c>
      <c r="G75" s="218">
        <v>22.3</v>
      </c>
      <c r="H75" s="41" t="s">
        <v>2047</v>
      </c>
      <c r="I75" s="89">
        <v>300</v>
      </c>
      <c r="J75" s="78">
        <v>8</v>
      </c>
      <c r="K75" s="78">
        <v>444</v>
      </c>
      <c r="L75" s="46"/>
      <c r="M75" s="46"/>
      <c r="N75" s="46"/>
      <c r="O75" s="46">
        <v>3000</v>
      </c>
      <c r="P75" s="198" t="e">
        <f t="shared" si="1"/>
        <v>#DIV/0!</v>
      </c>
      <c r="Q75" s="89" t="s">
        <v>818</v>
      </c>
    </row>
    <row r="76" spans="1:17" ht="30" customHeight="1" x14ac:dyDescent="0.2">
      <c r="A76" s="89">
        <v>71</v>
      </c>
      <c r="B76" s="120" t="s">
        <v>1119</v>
      </c>
      <c r="C76" s="120" t="s">
        <v>1120</v>
      </c>
      <c r="D76" s="197"/>
      <c r="E76" s="206">
        <v>32568</v>
      </c>
      <c r="F76" s="89" t="s">
        <v>818</v>
      </c>
      <c r="G76" s="218">
        <v>186</v>
      </c>
      <c r="H76" s="41" t="s">
        <v>2075</v>
      </c>
      <c r="I76" s="89">
        <v>600</v>
      </c>
      <c r="J76" s="78">
        <v>10</v>
      </c>
      <c r="K76" s="78">
        <v>372</v>
      </c>
      <c r="L76" s="46"/>
      <c r="M76" s="46"/>
      <c r="N76" s="46"/>
      <c r="O76" s="46">
        <v>85000</v>
      </c>
      <c r="P76" s="198" t="e">
        <f t="shared" si="1"/>
        <v>#DIV/0!</v>
      </c>
      <c r="Q76" s="89" t="s">
        <v>818</v>
      </c>
    </row>
    <row r="77" spans="1:17" ht="35.25" customHeight="1" x14ac:dyDescent="0.2">
      <c r="A77" s="89">
        <v>72</v>
      </c>
      <c r="B77" s="120" t="s">
        <v>1121</v>
      </c>
      <c r="C77" s="120" t="s">
        <v>1122</v>
      </c>
      <c r="D77" s="197"/>
      <c r="E77" s="206">
        <v>24016</v>
      </c>
      <c r="F77" s="89" t="s">
        <v>818</v>
      </c>
      <c r="G77" s="218">
        <v>1429</v>
      </c>
      <c r="H77" s="41" t="s">
        <v>2076</v>
      </c>
      <c r="I77" s="89">
        <v>600</v>
      </c>
      <c r="J77" s="78">
        <v>10</v>
      </c>
      <c r="K77" s="78">
        <v>660</v>
      </c>
      <c r="L77" s="46"/>
      <c r="M77" s="46"/>
      <c r="N77" s="46"/>
      <c r="O77" s="46">
        <v>365000</v>
      </c>
      <c r="P77" s="198" t="e">
        <f t="shared" si="1"/>
        <v>#DIV/0!</v>
      </c>
      <c r="Q77" s="89" t="s">
        <v>818</v>
      </c>
    </row>
    <row r="78" spans="1:17" ht="39.75" customHeight="1" x14ac:dyDescent="0.2">
      <c r="A78" s="89">
        <v>73</v>
      </c>
      <c r="B78" s="120" t="s">
        <v>1123</v>
      </c>
      <c r="C78" s="120" t="s">
        <v>1124</v>
      </c>
      <c r="D78" s="197"/>
      <c r="E78" s="206">
        <v>21582</v>
      </c>
      <c r="F78" s="89" t="s">
        <v>818</v>
      </c>
      <c r="G78" s="218">
        <v>482</v>
      </c>
      <c r="H78" s="41" t="s">
        <v>2077</v>
      </c>
      <c r="I78" s="89">
        <v>600</v>
      </c>
      <c r="J78" s="78">
        <v>10</v>
      </c>
      <c r="K78" s="78">
        <v>732</v>
      </c>
      <c r="L78" s="46"/>
      <c r="M78" s="46"/>
      <c r="N78" s="46"/>
      <c r="O78" s="46">
        <v>152000</v>
      </c>
      <c r="P78" s="198" t="e">
        <f t="shared" si="1"/>
        <v>#DIV/0!</v>
      </c>
      <c r="Q78" s="89" t="s">
        <v>818</v>
      </c>
    </row>
    <row r="79" spans="1:17" ht="36" customHeight="1" x14ac:dyDescent="0.2">
      <c r="A79" s="89">
        <v>74</v>
      </c>
      <c r="B79" s="120" t="s">
        <v>1125</v>
      </c>
      <c r="C79" s="120" t="s">
        <v>1126</v>
      </c>
      <c r="D79" s="197"/>
      <c r="E79" s="206">
        <v>32387</v>
      </c>
      <c r="F79" s="89" t="s">
        <v>818</v>
      </c>
      <c r="G79" s="218">
        <v>193.6</v>
      </c>
      <c r="H79" s="41" t="s">
        <v>2078</v>
      </c>
      <c r="I79" s="89">
        <v>300</v>
      </c>
      <c r="J79" s="78">
        <v>8</v>
      </c>
      <c r="K79" s="78">
        <v>384</v>
      </c>
      <c r="L79" s="46"/>
      <c r="M79" s="46"/>
      <c r="N79" s="46"/>
      <c r="O79" s="46">
        <v>62000</v>
      </c>
      <c r="P79" s="198" t="e">
        <f t="shared" si="1"/>
        <v>#DIV/0!</v>
      </c>
      <c r="Q79" s="89" t="s">
        <v>818</v>
      </c>
    </row>
    <row r="80" spans="1:17" ht="27.75" customHeight="1" x14ac:dyDescent="0.2">
      <c r="A80" s="89">
        <v>75</v>
      </c>
      <c r="B80" s="120" t="s">
        <v>1127</v>
      </c>
      <c r="C80" s="120" t="s">
        <v>1128</v>
      </c>
      <c r="D80" s="197"/>
      <c r="E80" s="206">
        <v>33420</v>
      </c>
      <c r="F80" s="89" t="s">
        <v>818</v>
      </c>
      <c r="G80" s="218">
        <v>77</v>
      </c>
      <c r="H80" s="41" t="s">
        <v>2079</v>
      </c>
      <c r="I80" s="89">
        <v>600</v>
      </c>
      <c r="J80" s="78">
        <v>10</v>
      </c>
      <c r="K80" s="78">
        <v>348</v>
      </c>
      <c r="L80" s="46"/>
      <c r="M80" s="46"/>
      <c r="N80" s="46"/>
      <c r="O80" s="46">
        <v>45000</v>
      </c>
      <c r="P80" s="198" t="e">
        <f t="shared" si="1"/>
        <v>#DIV/0!</v>
      </c>
      <c r="Q80" s="89" t="s">
        <v>818</v>
      </c>
    </row>
    <row r="81" spans="1:17" ht="26.25" customHeight="1" x14ac:dyDescent="0.2">
      <c r="A81" s="89">
        <v>76</v>
      </c>
      <c r="B81" s="120" t="s">
        <v>1129</v>
      </c>
      <c r="C81" s="120" t="s">
        <v>1130</v>
      </c>
      <c r="D81" s="197"/>
      <c r="E81" s="206">
        <v>33298</v>
      </c>
      <c r="F81" s="89" t="s">
        <v>818</v>
      </c>
      <c r="G81" s="218">
        <v>53.7</v>
      </c>
      <c r="H81" s="41" t="s">
        <v>2080</v>
      </c>
      <c r="I81" s="89">
        <v>300</v>
      </c>
      <c r="J81" s="78">
        <v>8</v>
      </c>
      <c r="K81" s="78">
        <v>348</v>
      </c>
      <c r="L81" s="46"/>
      <c r="M81" s="46"/>
      <c r="N81" s="46"/>
      <c r="O81" s="46">
        <v>13000</v>
      </c>
      <c r="P81" s="198" t="e">
        <f t="shared" si="1"/>
        <v>#DIV/0!</v>
      </c>
      <c r="Q81" s="89" t="s">
        <v>818</v>
      </c>
    </row>
    <row r="82" spans="1:17" ht="28.5" customHeight="1" x14ac:dyDescent="0.2">
      <c r="A82" s="89">
        <v>77</v>
      </c>
      <c r="B82" s="120" t="s">
        <v>1131</v>
      </c>
      <c r="C82" s="120" t="s">
        <v>1132</v>
      </c>
      <c r="D82" s="197"/>
      <c r="E82" s="206">
        <v>25204</v>
      </c>
      <c r="F82" s="89" t="s">
        <v>818</v>
      </c>
      <c r="G82" s="218">
        <v>60</v>
      </c>
      <c r="H82" s="41" t="s">
        <v>2038</v>
      </c>
      <c r="I82" s="89">
        <v>600</v>
      </c>
      <c r="J82" s="78">
        <v>10</v>
      </c>
      <c r="K82" s="78">
        <v>612</v>
      </c>
      <c r="L82" s="46"/>
      <c r="M82" s="46"/>
      <c r="N82" s="46"/>
      <c r="O82" s="46">
        <v>36000</v>
      </c>
      <c r="P82" s="198" t="e">
        <f t="shared" si="1"/>
        <v>#DIV/0!</v>
      </c>
      <c r="Q82" s="89" t="s">
        <v>818</v>
      </c>
    </row>
    <row r="83" spans="1:17" ht="33" customHeight="1" x14ac:dyDescent="0.2">
      <c r="A83" s="89">
        <v>78</v>
      </c>
      <c r="B83" s="120" t="s">
        <v>1133</v>
      </c>
      <c r="C83" s="120" t="s">
        <v>1134</v>
      </c>
      <c r="D83" s="197"/>
      <c r="E83" s="206">
        <v>26969</v>
      </c>
      <c r="F83" s="89" t="s">
        <v>818</v>
      </c>
      <c r="G83" s="218">
        <v>367</v>
      </c>
      <c r="H83" s="41" t="s">
        <v>2081</v>
      </c>
      <c r="I83" s="89">
        <v>600</v>
      </c>
      <c r="J83" s="78">
        <v>10</v>
      </c>
      <c r="K83" s="78">
        <v>564</v>
      </c>
      <c r="L83" s="46"/>
      <c r="M83" s="46"/>
      <c r="N83" s="46"/>
      <c r="O83" s="46">
        <v>167000</v>
      </c>
      <c r="P83" s="198" t="e">
        <f t="shared" si="1"/>
        <v>#DIV/0!</v>
      </c>
      <c r="Q83" s="89" t="s">
        <v>818</v>
      </c>
    </row>
    <row r="84" spans="1:17" ht="37.5" customHeight="1" x14ac:dyDescent="0.2">
      <c r="A84" s="89">
        <v>79</v>
      </c>
      <c r="B84" s="120" t="s">
        <v>1135</v>
      </c>
      <c r="C84" s="120" t="s">
        <v>1136</v>
      </c>
      <c r="D84" s="197"/>
      <c r="E84" s="206">
        <v>17868</v>
      </c>
      <c r="F84" s="89" t="s">
        <v>818</v>
      </c>
      <c r="G84" s="218">
        <v>2037</v>
      </c>
      <c r="H84" s="41" t="s">
        <v>2083</v>
      </c>
      <c r="I84" s="89">
        <v>480</v>
      </c>
      <c r="J84" s="78">
        <v>10</v>
      </c>
      <c r="K84" s="78">
        <v>864</v>
      </c>
      <c r="L84" s="46"/>
      <c r="M84" s="46"/>
      <c r="N84" s="46"/>
      <c r="O84" s="46">
        <v>625000</v>
      </c>
      <c r="P84" s="198" t="e">
        <f t="shared" si="1"/>
        <v>#DIV/0!</v>
      </c>
      <c r="Q84" s="89" t="s">
        <v>818</v>
      </c>
    </row>
    <row r="85" spans="1:17" ht="30.75" customHeight="1" x14ac:dyDescent="0.2">
      <c r="A85" s="89">
        <v>80</v>
      </c>
      <c r="B85" s="120" t="s">
        <v>1137</v>
      </c>
      <c r="C85" s="120" t="s">
        <v>1138</v>
      </c>
      <c r="D85" s="197"/>
      <c r="E85" s="206">
        <v>18264</v>
      </c>
      <c r="F85" s="89" t="s">
        <v>818</v>
      </c>
      <c r="G85" s="218">
        <v>1304.3</v>
      </c>
      <c r="H85" s="41" t="s">
        <v>198</v>
      </c>
      <c r="I85" s="89">
        <v>600</v>
      </c>
      <c r="J85" s="78">
        <v>10</v>
      </c>
      <c r="K85" s="78">
        <v>840</v>
      </c>
      <c r="L85" s="46"/>
      <c r="M85" s="46"/>
      <c r="N85" s="46"/>
      <c r="O85" s="46">
        <v>330000</v>
      </c>
      <c r="P85" s="198" t="e">
        <f t="shared" si="1"/>
        <v>#DIV/0!</v>
      </c>
      <c r="Q85" s="89" t="s">
        <v>818</v>
      </c>
    </row>
    <row r="86" spans="1:17" ht="25.5" customHeight="1" x14ac:dyDescent="0.2">
      <c r="A86" s="89">
        <v>81</v>
      </c>
      <c r="B86" s="120" t="s">
        <v>1139</v>
      </c>
      <c r="C86" s="120" t="s">
        <v>1140</v>
      </c>
      <c r="D86" s="197"/>
      <c r="E86" s="206">
        <v>19480</v>
      </c>
      <c r="F86" s="89" t="s">
        <v>818</v>
      </c>
      <c r="G86" s="218">
        <v>931</v>
      </c>
      <c r="H86" s="41" t="s">
        <v>198</v>
      </c>
      <c r="I86" s="89">
        <v>600</v>
      </c>
      <c r="J86" s="78">
        <v>10</v>
      </c>
      <c r="K86" s="78">
        <v>804</v>
      </c>
      <c r="L86" s="46"/>
      <c r="M86" s="46"/>
      <c r="N86" s="46"/>
      <c r="O86" s="46">
        <v>235000</v>
      </c>
      <c r="P86" s="198" t="e">
        <f t="shared" si="1"/>
        <v>#DIV/0!</v>
      </c>
      <c r="Q86" s="89" t="s">
        <v>818</v>
      </c>
    </row>
    <row r="87" spans="1:17" ht="27" customHeight="1" x14ac:dyDescent="0.2">
      <c r="A87" s="89">
        <v>82</v>
      </c>
      <c r="B87" s="120" t="s">
        <v>1141</v>
      </c>
      <c r="C87" s="120" t="s">
        <v>1142</v>
      </c>
      <c r="D87" s="197"/>
      <c r="E87" s="206">
        <v>19876</v>
      </c>
      <c r="F87" s="89" t="s">
        <v>818</v>
      </c>
      <c r="G87" s="218">
        <v>572.6</v>
      </c>
      <c r="H87" s="41" t="s">
        <v>198</v>
      </c>
      <c r="I87" s="89">
        <v>600</v>
      </c>
      <c r="J87" s="78">
        <v>10</v>
      </c>
      <c r="K87" s="78">
        <v>912</v>
      </c>
      <c r="L87" s="46"/>
      <c r="M87" s="46"/>
      <c r="N87" s="46"/>
      <c r="O87" s="46">
        <v>145000</v>
      </c>
      <c r="P87" s="198" t="e">
        <f t="shared" si="1"/>
        <v>#DIV/0!</v>
      </c>
      <c r="Q87" s="89" t="s">
        <v>818</v>
      </c>
    </row>
    <row r="88" spans="1:17" ht="27" customHeight="1" x14ac:dyDescent="0.2">
      <c r="A88" s="89">
        <v>83</v>
      </c>
      <c r="B88" s="120" t="s">
        <v>1143</v>
      </c>
      <c r="C88" s="120" t="s">
        <v>1144</v>
      </c>
      <c r="D88" s="197"/>
      <c r="E88" s="206">
        <v>30742</v>
      </c>
      <c r="F88" s="89" t="s">
        <v>818</v>
      </c>
      <c r="G88" s="218">
        <v>16.600000000000001</v>
      </c>
      <c r="H88" s="41" t="s">
        <v>2047</v>
      </c>
      <c r="I88" s="89">
        <v>300</v>
      </c>
      <c r="J88" s="78">
        <v>8</v>
      </c>
      <c r="K88" s="78">
        <v>432</v>
      </c>
      <c r="L88" s="46"/>
      <c r="M88" s="46"/>
      <c r="N88" s="46"/>
      <c r="O88" s="46">
        <v>2000</v>
      </c>
      <c r="P88" s="198" t="e">
        <f t="shared" si="1"/>
        <v>#DIV/0!</v>
      </c>
      <c r="Q88" s="89" t="s">
        <v>818</v>
      </c>
    </row>
    <row r="89" spans="1:17" ht="27.75" customHeight="1" x14ac:dyDescent="0.2">
      <c r="A89" s="89">
        <v>84</v>
      </c>
      <c r="B89" s="120" t="s">
        <v>1145</v>
      </c>
      <c r="C89" s="120" t="s">
        <v>1146</v>
      </c>
      <c r="D89" s="197"/>
      <c r="E89" s="206">
        <v>30742</v>
      </c>
      <c r="F89" s="89" t="s">
        <v>818</v>
      </c>
      <c r="G89" s="218">
        <v>25</v>
      </c>
      <c r="H89" s="41" t="s">
        <v>2043</v>
      </c>
      <c r="I89" s="89">
        <v>600</v>
      </c>
      <c r="J89" s="78">
        <v>10</v>
      </c>
      <c r="K89" s="78">
        <v>432</v>
      </c>
      <c r="L89" s="46"/>
      <c r="M89" s="46"/>
      <c r="N89" s="46"/>
      <c r="O89" s="46">
        <v>14000</v>
      </c>
      <c r="P89" s="198" t="e">
        <f t="shared" si="1"/>
        <v>#DIV/0!</v>
      </c>
      <c r="Q89" s="89" t="s">
        <v>818</v>
      </c>
    </row>
    <row r="90" spans="1:17" ht="24.75" customHeight="1" x14ac:dyDescent="0.2">
      <c r="A90" s="89">
        <v>85</v>
      </c>
      <c r="B90" s="120" t="s">
        <v>1147</v>
      </c>
      <c r="C90" s="120" t="s">
        <v>1148</v>
      </c>
      <c r="D90" s="197"/>
      <c r="E90" s="206">
        <v>32325</v>
      </c>
      <c r="F90" s="89" t="s">
        <v>818</v>
      </c>
      <c r="G90" s="218">
        <v>10</v>
      </c>
      <c r="H90" s="41" t="s">
        <v>2038</v>
      </c>
      <c r="I90" s="89">
        <v>600</v>
      </c>
      <c r="J90" s="78">
        <v>10</v>
      </c>
      <c r="K90" s="78">
        <v>384</v>
      </c>
      <c r="L90" s="46"/>
      <c r="M90" s="46"/>
      <c r="N90" s="46"/>
      <c r="O90" s="46">
        <v>6000</v>
      </c>
      <c r="P90" s="198" t="e">
        <f t="shared" si="1"/>
        <v>#DIV/0!</v>
      </c>
      <c r="Q90" s="89" t="s">
        <v>818</v>
      </c>
    </row>
    <row r="91" spans="1:17" ht="27.75" customHeight="1" x14ac:dyDescent="0.2">
      <c r="A91" s="89">
        <v>86</v>
      </c>
      <c r="B91" s="120" t="s">
        <v>1149</v>
      </c>
      <c r="C91" s="120" t="s">
        <v>1150</v>
      </c>
      <c r="D91" s="197"/>
      <c r="E91" s="206">
        <v>32325</v>
      </c>
      <c r="F91" s="89" t="s">
        <v>818</v>
      </c>
      <c r="G91" s="218">
        <v>35</v>
      </c>
      <c r="H91" s="41" t="s">
        <v>2038</v>
      </c>
      <c r="I91" s="89">
        <v>600</v>
      </c>
      <c r="J91" s="78">
        <v>10</v>
      </c>
      <c r="K91" s="78">
        <v>384</v>
      </c>
      <c r="L91" s="46"/>
      <c r="M91" s="46"/>
      <c r="N91" s="46"/>
      <c r="O91" s="46">
        <v>21000</v>
      </c>
      <c r="P91" s="198" t="e">
        <f t="shared" si="1"/>
        <v>#DIV/0!</v>
      </c>
      <c r="Q91" s="89" t="s">
        <v>818</v>
      </c>
    </row>
    <row r="92" spans="1:17" ht="26.25" customHeight="1" x14ac:dyDescent="0.2">
      <c r="A92" s="89">
        <v>87</v>
      </c>
      <c r="B92" s="120" t="s">
        <v>1151</v>
      </c>
      <c r="C92" s="120" t="s">
        <v>1152</v>
      </c>
      <c r="D92" s="197"/>
      <c r="E92" s="206">
        <v>32325</v>
      </c>
      <c r="F92" s="89" t="s">
        <v>818</v>
      </c>
      <c r="G92" s="218">
        <v>44</v>
      </c>
      <c r="H92" s="41" t="s">
        <v>2047</v>
      </c>
      <c r="I92" s="89">
        <v>300</v>
      </c>
      <c r="J92" s="78">
        <v>8</v>
      </c>
      <c r="K92" s="78">
        <v>384</v>
      </c>
      <c r="L92" s="46"/>
      <c r="M92" s="46"/>
      <c r="N92" s="46"/>
      <c r="O92" s="46">
        <v>6000</v>
      </c>
      <c r="P92" s="198" t="e">
        <f t="shared" si="1"/>
        <v>#DIV/0!</v>
      </c>
      <c r="Q92" s="89" t="s">
        <v>818</v>
      </c>
    </row>
    <row r="93" spans="1:17" ht="42.75" customHeight="1" x14ac:dyDescent="0.2">
      <c r="A93" s="89">
        <v>88</v>
      </c>
      <c r="B93" s="120" t="s">
        <v>1153</v>
      </c>
      <c r="C93" s="120" t="s">
        <v>1154</v>
      </c>
      <c r="D93" s="197"/>
      <c r="E93" s="206">
        <v>32325</v>
      </c>
      <c r="F93" s="89" t="s">
        <v>818</v>
      </c>
      <c r="G93" s="218">
        <v>39</v>
      </c>
      <c r="H93" s="41" t="s">
        <v>2072</v>
      </c>
      <c r="I93" s="89">
        <v>600</v>
      </c>
      <c r="J93" s="78">
        <v>10</v>
      </c>
      <c r="K93" s="78">
        <v>384</v>
      </c>
      <c r="L93" s="46"/>
      <c r="M93" s="46"/>
      <c r="N93" s="46"/>
      <c r="O93" s="46">
        <v>18000</v>
      </c>
      <c r="P93" s="198" t="e">
        <f t="shared" si="1"/>
        <v>#DIV/0!</v>
      </c>
      <c r="Q93" s="89" t="s">
        <v>818</v>
      </c>
    </row>
    <row r="94" spans="1:17" ht="38.25" customHeight="1" x14ac:dyDescent="0.2">
      <c r="A94" s="89">
        <v>89</v>
      </c>
      <c r="B94" s="120" t="s">
        <v>1155</v>
      </c>
      <c r="C94" s="120" t="s">
        <v>1156</v>
      </c>
      <c r="D94" s="197"/>
      <c r="E94" s="206">
        <v>32325</v>
      </c>
      <c r="F94" s="89" t="s">
        <v>818</v>
      </c>
      <c r="G94" s="218">
        <v>36.5</v>
      </c>
      <c r="H94" s="41" t="s">
        <v>2043</v>
      </c>
      <c r="I94" s="89">
        <v>600</v>
      </c>
      <c r="J94" s="78">
        <v>10</v>
      </c>
      <c r="K94" s="78">
        <v>384</v>
      </c>
      <c r="L94" s="46"/>
      <c r="M94" s="46"/>
      <c r="N94" s="46"/>
      <c r="O94" s="46">
        <v>21000</v>
      </c>
      <c r="P94" s="198" t="e">
        <f t="shared" si="1"/>
        <v>#DIV/0!</v>
      </c>
      <c r="Q94" s="89" t="s">
        <v>818</v>
      </c>
    </row>
    <row r="95" spans="1:17" ht="41.25" customHeight="1" x14ac:dyDescent="0.2">
      <c r="A95" s="89">
        <v>90</v>
      </c>
      <c r="B95" s="120" t="s">
        <v>1157</v>
      </c>
      <c r="C95" s="120" t="s">
        <v>1158</v>
      </c>
      <c r="D95" s="197"/>
      <c r="E95" s="206">
        <v>32325</v>
      </c>
      <c r="F95" s="89" t="s">
        <v>818</v>
      </c>
      <c r="G95" s="218">
        <v>17.399999999999999</v>
      </c>
      <c r="H95" s="41" t="s">
        <v>2085</v>
      </c>
      <c r="I95" s="89">
        <v>600</v>
      </c>
      <c r="J95" s="78">
        <v>10</v>
      </c>
      <c r="K95" s="78">
        <v>384</v>
      </c>
      <c r="L95" s="46"/>
      <c r="M95" s="46"/>
      <c r="N95" s="46"/>
      <c r="O95" s="46">
        <v>9000</v>
      </c>
      <c r="P95" s="198" t="e">
        <f t="shared" si="1"/>
        <v>#DIV/0!</v>
      </c>
      <c r="Q95" s="89" t="s">
        <v>818</v>
      </c>
    </row>
    <row r="96" spans="1:17" ht="34.5" customHeight="1" x14ac:dyDescent="0.2">
      <c r="A96" s="89">
        <v>91</v>
      </c>
      <c r="B96" s="120" t="s">
        <v>1159</v>
      </c>
      <c r="C96" s="120" t="s">
        <v>1160</v>
      </c>
      <c r="D96" s="197"/>
      <c r="E96" s="206">
        <v>32325</v>
      </c>
      <c r="F96" s="89" t="s">
        <v>818</v>
      </c>
      <c r="G96" s="218">
        <v>15</v>
      </c>
      <c r="H96" s="41" t="s">
        <v>2086</v>
      </c>
      <c r="I96" s="89">
        <v>600</v>
      </c>
      <c r="J96" s="78">
        <v>10</v>
      </c>
      <c r="K96" s="78">
        <v>384</v>
      </c>
      <c r="L96" s="46"/>
      <c r="M96" s="46"/>
      <c r="N96" s="46"/>
      <c r="O96" s="46">
        <v>3000</v>
      </c>
      <c r="P96" s="198" t="e">
        <f t="shared" si="1"/>
        <v>#DIV/0!</v>
      </c>
      <c r="Q96" s="89" t="s">
        <v>818</v>
      </c>
    </row>
    <row r="97" spans="1:17" ht="27" customHeight="1" x14ac:dyDescent="0.2">
      <c r="A97" s="89">
        <v>92</v>
      </c>
      <c r="B97" s="120" t="s">
        <v>1161</v>
      </c>
      <c r="C97" s="120" t="s">
        <v>1162</v>
      </c>
      <c r="D97" s="197"/>
      <c r="E97" s="206">
        <v>32325</v>
      </c>
      <c r="F97" s="89" t="s">
        <v>818</v>
      </c>
      <c r="G97" s="218">
        <v>40</v>
      </c>
      <c r="H97" s="41" t="s">
        <v>2062</v>
      </c>
      <c r="I97" s="89">
        <v>300</v>
      </c>
      <c r="J97" s="78">
        <v>8</v>
      </c>
      <c r="K97" s="78">
        <v>384</v>
      </c>
      <c r="L97" s="46"/>
      <c r="M97" s="46"/>
      <c r="N97" s="46"/>
      <c r="O97" s="46">
        <v>6000</v>
      </c>
      <c r="P97" s="198" t="e">
        <f t="shared" si="1"/>
        <v>#DIV/0!</v>
      </c>
      <c r="Q97" s="89" t="s">
        <v>818</v>
      </c>
    </row>
    <row r="98" spans="1:17" ht="29.25" customHeight="1" x14ac:dyDescent="0.2">
      <c r="A98" s="89">
        <v>93</v>
      </c>
      <c r="B98" s="120" t="s">
        <v>1163</v>
      </c>
      <c r="C98" s="120" t="s">
        <v>1164</v>
      </c>
      <c r="D98" s="197"/>
      <c r="E98" s="206">
        <v>32325</v>
      </c>
      <c r="F98" s="89" t="s">
        <v>818</v>
      </c>
      <c r="G98" s="218">
        <v>78</v>
      </c>
      <c r="H98" s="41" t="s">
        <v>2043</v>
      </c>
      <c r="I98" s="89">
        <v>600</v>
      </c>
      <c r="J98" s="78">
        <v>10</v>
      </c>
      <c r="K98" s="78">
        <v>384</v>
      </c>
      <c r="L98" s="46"/>
      <c r="M98" s="46"/>
      <c r="N98" s="46"/>
      <c r="O98" s="46">
        <v>45000</v>
      </c>
      <c r="P98" s="198" t="e">
        <f t="shared" si="1"/>
        <v>#DIV/0!</v>
      </c>
      <c r="Q98" s="89" t="s">
        <v>818</v>
      </c>
    </row>
    <row r="99" spans="1:17" ht="26.25" customHeight="1" x14ac:dyDescent="0.2">
      <c r="A99" s="89">
        <v>94</v>
      </c>
      <c r="B99" s="120" t="s">
        <v>1165</v>
      </c>
      <c r="C99" s="120" t="s">
        <v>1166</v>
      </c>
      <c r="D99" s="197"/>
      <c r="E99" s="206">
        <v>32325</v>
      </c>
      <c r="F99" s="89" t="s">
        <v>818</v>
      </c>
      <c r="G99" s="218">
        <v>6.4</v>
      </c>
      <c r="H99" s="41" t="s">
        <v>2047</v>
      </c>
      <c r="I99" s="89">
        <v>300</v>
      </c>
      <c r="J99" s="78">
        <v>8</v>
      </c>
      <c r="K99" s="78">
        <v>384</v>
      </c>
      <c r="L99" s="46"/>
      <c r="M99" s="46"/>
      <c r="N99" s="46"/>
      <c r="O99" s="46">
        <v>1000</v>
      </c>
      <c r="P99" s="198" t="e">
        <f t="shared" si="1"/>
        <v>#DIV/0!</v>
      </c>
      <c r="Q99" s="89" t="s">
        <v>818</v>
      </c>
    </row>
    <row r="100" spans="1:17" ht="29.25" customHeight="1" x14ac:dyDescent="0.2">
      <c r="A100" s="89">
        <v>95</v>
      </c>
      <c r="B100" s="120" t="s">
        <v>1167</v>
      </c>
      <c r="C100" s="120" t="s">
        <v>1168</v>
      </c>
      <c r="D100" s="197"/>
      <c r="E100" s="206">
        <v>32325</v>
      </c>
      <c r="F100" s="89" t="s">
        <v>818</v>
      </c>
      <c r="G100" s="218">
        <v>10.5</v>
      </c>
      <c r="H100" s="41" t="s">
        <v>199</v>
      </c>
      <c r="I100" s="89">
        <v>600</v>
      </c>
      <c r="J100" s="78">
        <v>10</v>
      </c>
      <c r="K100" s="78">
        <v>384</v>
      </c>
      <c r="L100" s="46"/>
      <c r="M100" s="46"/>
      <c r="N100" s="46"/>
      <c r="O100" s="46">
        <v>6000</v>
      </c>
      <c r="P100" s="198" t="e">
        <f t="shared" si="1"/>
        <v>#DIV/0!</v>
      </c>
      <c r="Q100" s="89" t="s">
        <v>818</v>
      </c>
    </row>
    <row r="101" spans="1:17" ht="28.5" customHeight="1" x14ac:dyDescent="0.2">
      <c r="A101" s="89">
        <v>96</v>
      </c>
      <c r="B101" s="120" t="s">
        <v>1169</v>
      </c>
      <c r="C101" s="120" t="s">
        <v>1170</v>
      </c>
      <c r="D101" s="197"/>
      <c r="E101" s="206">
        <v>32629</v>
      </c>
      <c r="F101" s="89" t="s">
        <v>818</v>
      </c>
      <c r="G101" s="218">
        <v>10</v>
      </c>
      <c r="H101" s="41" t="s">
        <v>2047</v>
      </c>
      <c r="I101" s="89">
        <v>300</v>
      </c>
      <c r="J101" s="78">
        <v>8</v>
      </c>
      <c r="K101" s="78">
        <v>372</v>
      </c>
      <c r="L101" s="46"/>
      <c r="M101" s="46"/>
      <c r="N101" s="46"/>
      <c r="O101" s="46">
        <v>1000</v>
      </c>
      <c r="P101" s="198" t="e">
        <f t="shared" si="1"/>
        <v>#DIV/0!</v>
      </c>
      <c r="Q101" s="89" t="s">
        <v>818</v>
      </c>
    </row>
    <row r="102" spans="1:17" ht="26.25" customHeight="1" x14ac:dyDescent="0.2">
      <c r="A102" s="89">
        <v>97</v>
      </c>
      <c r="B102" s="120" t="s">
        <v>1171</v>
      </c>
      <c r="C102" s="120" t="s">
        <v>1172</v>
      </c>
      <c r="D102" s="197"/>
      <c r="E102" s="206">
        <v>32417</v>
      </c>
      <c r="F102" s="89" t="s">
        <v>818</v>
      </c>
      <c r="G102" s="218">
        <v>40</v>
      </c>
      <c r="H102" s="41" t="s">
        <v>2087</v>
      </c>
      <c r="I102" s="89">
        <v>300</v>
      </c>
      <c r="J102" s="78">
        <v>8</v>
      </c>
      <c r="K102" s="78">
        <v>384</v>
      </c>
      <c r="L102" s="46"/>
      <c r="M102" s="46"/>
      <c r="N102" s="46"/>
      <c r="O102" s="46">
        <v>15000</v>
      </c>
      <c r="P102" s="198" t="e">
        <f t="shared" si="1"/>
        <v>#DIV/0!</v>
      </c>
      <c r="Q102" s="89" t="s">
        <v>818</v>
      </c>
    </row>
    <row r="103" spans="1:17" ht="39" customHeight="1" x14ac:dyDescent="0.2">
      <c r="A103" s="89">
        <v>98</v>
      </c>
      <c r="B103" s="120" t="s">
        <v>1173</v>
      </c>
      <c r="C103" s="120" t="s">
        <v>1174</v>
      </c>
      <c r="D103" s="197"/>
      <c r="E103" s="206">
        <v>27150</v>
      </c>
      <c r="F103" s="89" t="s">
        <v>818</v>
      </c>
      <c r="G103" s="218">
        <v>842</v>
      </c>
      <c r="H103" s="41" t="s">
        <v>2088</v>
      </c>
      <c r="I103" s="89">
        <v>480</v>
      </c>
      <c r="J103" s="78">
        <v>10</v>
      </c>
      <c r="K103" s="78">
        <v>552</v>
      </c>
      <c r="L103" s="46"/>
      <c r="M103" s="46"/>
      <c r="N103" s="46"/>
      <c r="O103" s="46">
        <v>162000</v>
      </c>
      <c r="P103" s="198" t="e">
        <f t="shared" si="1"/>
        <v>#DIV/0!</v>
      </c>
      <c r="Q103" s="89" t="s">
        <v>818</v>
      </c>
    </row>
    <row r="104" spans="1:17" ht="30" customHeight="1" x14ac:dyDescent="0.2">
      <c r="A104" s="89">
        <v>99</v>
      </c>
      <c r="B104" s="120" t="s">
        <v>1175</v>
      </c>
      <c r="C104" s="120" t="s">
        <v>1176</v>
      </c>
      <c r="D104" s="197"/>
      <c r="E104" s="206">
        <v>27150</v>
      </c>
      <c r="F104" s="89" t="s">
        <v>818</v>
      </c>
      <c r="G104" s="218">
        <v>23.5</v>
      </c>
      <c r="H104" s="41" t="s">
        <v>2072</v>
      </c>
      <c r="I104" s="89">
        <v>600</v>
      </c>
      <c r="J104" s="78">
        <v>10</v>
      </c>
      <c r="K104" s="78">
        <v>552</v>
      </c>
      <c r="L104" s="46"/>
      <c r="M104" s="46"/>
      <c r="N104" s="46"/>
      <c r="O104" s="46">
        <v>11000</v>
      </c>
      <c r="P104" s="198" t="e">
        <f t="shared" si="1"/>
        <v>#DIV/0!</v>
      </c>
      <c r="Q104" s="89" t="s">
        <v>818</v>
      </c>
    </row>
    <row r="105" spans="1:17" ht="42.75" customHeight="1" x14ac:dyDescent="0.2">
      <c r="A105" s="89">
        <v>100</v>
      </c>
      <c r="B105" s="120" t="s">
        <v>1177</v>
      </c>
      <c r="C105" s="120" t="s">
        <v>1178</v>
      </c>
      <c r="D105" s="197"/>
      <c r="E105" s="206">
        <v>28491</v>
      </c>
      <c r="F105" s="89" t="s">
        <v>818</v>
      </c>
      <c r="G105" s="218">
        <v>258</v>
      </c>
      <c r="H105" s="41" t="s">
        <v>2089</v>
      </c>
      <c r="I105" s="89">
        <v>600</v>
      </c>
      <c r="J105" s="78">
        <v>10</v>
      </c>
      <c r="K105" s="78">
        <v>504</v>
      </c>
      <c r="L105" s="46"/>
      <c r="M105" s="46"/>
      <c r="N105" s="46"/>
      <c r="O105" s="46">
        <v>63000</v>
      </c>
      <c r="P105" s="198" t="e">
        <f t="shared" si="1"/>
        <v>#DIV/0!</v>
      </c>
      <c r="Q105" s="89" t="s">
        <v>818</v>
      </c>
    </row>
    <row r="106" spans="1:17" ht="29.25" customHeight="1" x14ac:dyDescent="0.2">
      <c r="A106" s="89">
        <v>101</v>
      </c>
      <c r="B106" s="120" t="s">
        <v>1179</v>
      </c>
      <c r="C106" s="120" t="s">
        <v>1180</v>
      </c>
      <c r="D106" s="197"/>
      <c r="E106" s="206">
        <v>29952</v>
      </c>
      <c r="F106" s="89" t="s">
        <v>818</v>
      </c>
      <c r="G106" s="218">
        <v>19</v>
      </c>
      <c r="H106" s="41" t="s">
        <v>199</v>
      </c>
      <c r="I106" s="89">
        <v>600</v>
      </c>
      <c r="J106" s="78">
        <v>10</v>
      </c>
      <c r="K106" s="78">
        <v>456</v>
      </c>
      <c r="L106" s="46"/>
      <c r="M106" s="46"/>
      <c r="N106" s="46"/>
      <c r="O106" s="46">
        <v>11000</v>
      </c>
      <c r="P106" s="198" t="e">
        <f t="shared" si="1"/>
        <v>#DIV/0!</v>
      </c>
      <c r="Q106" s="89" t="s">
        <v>818</v>
      </c>
    </row>
    <row r="107" spans="1:17" ht="31.5" customHeight="1" x14ac:dyDescent="0.2">
      <c r="A107" s="89">
        <v>102</v>
      </c>
      <c r="B107" s="120" t="s">
        <v>1181</v>
      </c>
      <c r="C107" s="120" t="s">
        <v>1182</v>
      </c>
      <c r="D107" s="197"/>
      <c r="E107" s="206">
        <v>31048</v>
      </c>
      <c r="F107" s="89" t="s">
        <v>818</v>
      </c>
      <c r="G107" s="218">
        <v>102</v>
      </c>
      <c r="H107" s="41" t="s">
        <v>2090</v>
      </c>
      <c r="I107" s="89">
        <v>600</v>
      </c>
      <c r="J107" s="78">
        <v>10</v>
      </c>
      <c r="K107" s="78">
        <v>420</v>
      </c>
      <c r="L107" s="46"/>
      <c r="M107" s="46"/>
      <c r="N107" s="46"/>
      <c r="O107" s="46">
        <v>112000</v>
      </c>
      <c r="P107" s="198" t="e">
        <f t="shared" si="1"/>
        <v>#DIV/0!</v>
      </c>
      <c r="Q107" s="89" t="s">
        <v>818</v>
      </c>
    </row>
    <row r="108" spans="1:17" ht="36.75" customHeight="1" x14ac:dyDescent="0.2">
      <c r="A108" s="89">
        <v>103</v>
      </c>
      <c r="B108" s="120" t="s">
        <v>1183</v>
      </c>
      <c r="C108" s="120" t="s">
        <v>1184</v>
      </c>
      <c r="D108" s="197"/>
      <c r="E108" s="206">
        <v>30682</v>
      </c>
      <c r="F108" s="89" t="s">
        <v>818</v>
      </c>
      <c r="G108" s="218">
        <v>498.2</v>
      </c>
      <c r="H108" s="41" t="s">
        <v>2091</v>
      </c>
      <c r="I108" s="89">
        <v>600</v>
      </c>
      <c r="J108" s="78">
        <v>10</v>
      </c>
      <c r="K108" s="78">
        <v>432</v>
      </c>
      <c r="L108" s="46"/>
      <c r="M108" s="46"/>
      <c r="N108" s="46"/>
      <c r="O108" s="46">
        <v>529000</v>
      </c>
      <c r="P108" s="198" t="e">
        <f t="shared" si="1"/>
        <v>#DIV/0!</v>
      </c>
      <c r="Q108" s="89" t="s">
        <v>818</v>
      </c>
    </row>
    <row r="109" spans="1:17" ht="27.75" customHeight="1" x14ac:dyDescent="0.2">
      <c r="A109" s="89">
        <v>104</v>
      </c>
      <c r="B109" s="120" t="s">
        <v>1185</v>
      </c>
      <c r="C109" s="120" t="s">
        <v>1186</v>
      </c>
      <c r="D109" s="197"/>
      <c r="E109" s="206">
        <v>33239</v>
      </c>
      <c r="F109" s="89" t="s">
        <v>818</v>
      </c>
      <c r="G109" s="218">
        <v>29</v>
      </c>
      <c r="H109" s="41" t="s">
        <v>2038</v>
      </c>
      <c r="I109" s="89">
        <v>600</v>
      </c>
      <c r="J109" s="78">
        <v>10</v>
      </c>
      <c r="K109" s="78">
        <v>348</v>
      </c>
      <c r="L109" s="46"/>
      <c r="M109" s="46"/>
      <c r="N109" s="46"/>
      <c r="O109" s="46">
        <v>17000</v>
      </c>
      <c r="P109" s="198" t="e">
        <f t="shared" si="1"/>
        <v>#DIV/0!</v>
      </c>
      <c r="Q109" s="89" t="s">
        <v>818</v>
      </c>
    </row>
    <row r="110" spans="1:17" ht="27.75" customHeight="1" x14ac:dyDescent="0.2">
      <c r="A110" s="89">
        <v>105</v>
      </c>
      <c r="B110" s="120" t="s">
        <v>1187</v>
      </c>
      <c r="C110" s="120" t="s">
        <v>1188</v>
      </c>
      <c r="D110" s="197"/>
      <c r="E110" s="206">
        <v>37963</v>
      </c>
      <c r="F110" s="89" t="s">
        <v>818</v>
      </c>
      <c r="G110" s="218">
        <v>22</v>
      </c>
      <c r="H110" s="41" t="s">
        <v>2092</v>
      </c>
      <c r="I110" s="89">
        <v>600</v>
      </c>
      <c r="J110" s="78">
        <v>10</v>
      </c>
      <c r="K110" s="78">
        <v>204</v>
      </c>
      <c r="L110" s="46"/>
      <c r="M110" s="46"/>
      <c r="N110" s="46"/>
      <c r="O110" s="46">
        <v>13000</v>
      </c>
      <c r="P110" s="198" t="e">
        <f t="shared" si="1"/>
        <v>#DIV/0!</v>
      </c>
      <c r="Q110" s="89" t="s">
        <v>818</v>
      </c>
    </row>
    <row r="111" spans="1:17" ht="26.25" customHeight="1" x14ac:dyDescent="0.2">
      <c r="A111" s="89">
        <v>106</v>
      </c>
      <c r="B111" s="120" t="s">
        <v>1189</v>
      </c>
      <c r="C111" s="120" t="s">
        <v>1190</v>
      </c>
      <c r="D111" s="197"/>
      <c r="E111" s="206">
        <v>32874</v>
      </c>
      <c r="F111" s="89" t="s">
        <v>818</v>
      </c>
      <c r="G111" s="218">
        <v>51.5</v>
      </c>
      <c r="H111" s="41" t="s">
        <v>2043</v>
      </c>
      <c r="I111" s="89">
        <v>600</v>
      </c>
      <c r="J111" s="78">
        <v>10</v>
      </c>
      <c r="K111" s="78">
        <v>360</v>
      </c>
      <c r="L111" s="46"/>
      <c r="M111" s="46"/>
      <c r="N111" s="46"/>
      <c r="O111" s="46">
        <v>31000</v>
      </c>
      <c r="P111" s="198" t="e">
        <f t="shared" si="1"/>
        <v>#DIV/0!</v>
      </c>
      <c r="Q111" s="89" t="s">
        <v>818</v>
      </c>
    </row>
    <row r="112" spans="1:17" ht="27" customHeight="1" x14ac:dyDescent="0.2">
      <c r="A112" s="89">
        <v>107</v>
      </c>
      <c r="B112" s="120" t="s">
        <v>1191</v>
      </c>
      <c r="C112" s="120" t="s">
        <v>1192</v>
      </c>
      <c r="D112" s="197"/>
      <c r="E112" s="206">
        <v>32874</v>
      </c>
      <c r="F112" s="89" t="s">
        <v>818</v>
      </c>
      <c r="G112" s="218">
        <v>75</v>
      </c>
      <c r="H112" s="41" t="s">
        <v>2043</v>
      </c>
      <c r="I112" s="89">
        <v>600</v>
      </c>
      <c r="J112" s="78">
        <v>10</v>
      </c>
      <c r="K112" s="78">
        <v>360</v>
      </c>
      <c r="L112" s="46"/>
      <c r="M112" s="46"/>
      <c r="N112" s="46"/>
      <c r="O112" s="46">
        <v>45000</v>
      </c>
      <c r="P112" s="198" t="e">
        <f t="shared" si="1"/>
        <v>#DIV/0!</v>
      </c>
      <c r="Q112" s="89" t="s">
        <v>818</v>
      </c>
    </row>
    <row r="113" spans="1:17" ht="39" customHeight="1" x14ac:dyDescent="0.2">
      <c r="A113" s="89">
        <v>108</v>
      </c>
      <c r="B113" s="120" t="s">
        <v>1193</v>
      </c>
      <c r="C113" s="120" t="s">
        <v>1194</v>
      </c>
      <c r="D113" s="197"/>
      <c r="E113" s="206">
        <v>31778</v>
      </c>
      <c r="F113" s="89" t="s">
        <v>818</v>
      </c>
      <c r="G113" s="218">
        <v>258.60000000000002</v>
      </c>
      <c r="H113" s="41" t="s">
        <v>2093</v>
      </c>
      <c r="I113" s="89">
        <v>300</v>
      </c>
      <c r="J113" s="78">
        <v>8</v>
      </c>
      <c r="K113" s="78">
        <v>396</v>
      </c>
      <c r="L113" s="46"/>
      <c r="M113" s="46"/>
      <c r="N113" s="46"/>
      <c r="O113" s="46">
        <v>163000</v>
      </c>
      <c r="P113" s="198" t="e">
        <f t="shared" si="1"/>
        <v>#DIV/0!</v>
      </c>
      <c r="Q113" s="89" t="s">
        <v>818</v>
      </c>
    </row>
    <row r="114" spans="1:17" ht="29.25" customHeight="1" x14ac:dyDescent="0.2">
      <c r="A114" s="89">
        <v>109</v>
      </c>
      <c r="B114" s="120" t="s">
        <v>1195</v>
      </c>
      <c r="C114" s="120" t="s">
        <v>1196</v>
      </c>
      <c r="D114" s="197"/>
      <c r="E114" s="206">
        <v>31048</v>
      </c>
      <c r="F114" s="89" t="s">
        <v>818</v>
      </c>
      <c r="G114" s="218">
        <v>57</v>
      </c>
      <c r="H114" s="41" t="s">
        <v>2047</v>
      </c>
      <c r="I114" s="89">
        <v>300</v>
      </c>
      <c r="J114" s="78">
        <v>8</v>
      </c>
      <c r="K114" s="78">
        <v>420</v>
      </c>
      <c r="L114" s="46"/>
      <c r="M114" s="46"/>
      <c r="N114" s="46"/>
      <c r="O114" s="46">
        <v>8000</v>
      </c>
      <c r="P114" s="198" t="e">
        <f t="shared" si="1"/>
        <v>#DIV/0!</v>
      </c>
      <c r="Q114" s="89" t="s">
        <v>818</v>
      </c>
    </row>
    <row r="115" spans="1:17" ht="29.25" customHeight="1" x14ac:dyDescent="0.2">
      <c r="A115" s="89">
        <v>110</v>
      </c>
      <c r="B115" s="120" t="s">
        <v>1197</v>
      </c>
      <c r="C115" s="120" t="s">
        <v>1198</v>
      </c>
      <c r="D115" s="197"/>
      <c r="E115" s="206">
        <v>31413</v>
      </c>
      <c r="F115" s="89" t="s">
        <v>818</v>
      </c>
      <c r="G115" s="218">
        <v>226.5</v>
      </c>
      <c r="H115" s="41" t="s">
        <v>2094</v>
      </c>
      <c r="I115" s="89">
        <v>600</v>
      </c>
      <c r="J115" s="78">
        <v>10</v>
      </c>
      <c r="K115" s="78">
        <v>408</v>
      </c>
      <c r="L115" s="46"/>
      <c r="M115" s="46"/>
      <c r="N115" s="46"/>
      <c r="O115" s="46">
        <v>229000</v>
      </c>
      <c r="P115" s="198" t="e">
        <f t="shared" si="1"/>
        <v>#DIV/0!</v>
      </c>
      <c r="Q115" s="89" t="s">
        <v>818</v>
      </c>
    </row>
    <row r="116" spans="1:17" ht="29.25" customHeight="1" x14ac:dyDescent="0.2">
      <c r="A116" s="89">
        <v>111</v>
      </c>
      <c r="B116" s="120" t="s">
        <v>1199</v>
      </c>
      <c r="C116" s="120" t="s">
        <v>1200</v>
      </c>
      <c r="D116" s="197"/>
      <c r="E116" s="206">
        <v>31048</v>
      </c>
      <c r="F116" s="89" t="s">
        <v>818</v>
      </c>
      <c r="G116" s="218">
        <v>12</v>
      </c>
      <c r="H116" s="41" t="s">
        <v>2072</v>
      </c>
      <c r="I116" s="89">
        <v>600</v>
      </c>
      <c r="J116" s="78">
        <v>10</v>
      </c>
      <c r="K116" s="78">
        <v>420</v>
      </c>
      <c r="L116" s="46"/>
      <c r="M116" s="46"/>
      <c r="N116" s="46"/>
      <c r="O116" s="46">
        <v>5000</v>
      </c>
      <c r="P116" s="198" t="e">
        <f t="shared" si="1"/>
        <v>#DIV/0!</v>
      </c>
      <c r="Q116" s="89" t="s">
        <v>818</v>
      </c>
    </row>
    <row r="117" spans="1:17" ht="27" customHeight="1" x14ac:dyDescent="0.2">
      <c r="A117" s="89">
        <v>112</v>
      </c>
      <c r="B117" s="120" t="s">
        <v>1201</v>
      </c>
      <c r="C117" s="120" t="s">
        <v>1202</v>
      </c>
      <c r="D117" s="197"/>
      <c r="E117" s="206">
        <v>20455</v>
      </c>
      <c r="F117" s="89" t="s">
        <v>818</v>
      </c>
      <c r="G117" s="218">
        <v>85</v>
      </c>
      <c r="H117" s="41" t="s">
        <v>2062</v>
      </c>
      <c r="I117" s="89">
        <v>300</v>
      </c>
      <c r="J117" s="78">
        <v>8</v>
      </c>
      <c r="K117" s="78">
        <v>768</v>
      </c>
      <c r="L117" s="46"/>
      <c r="M117" s="46"/>
      <c r="N117" s="46"/>
      <c r="O117" s="46">
        <v>12000</v>
      </c>
      <c r="P117" s="198" t="e">
        <f t="shared" si="1"/>
        <v>#DIV/0!</v>
      </c>
      <c r="Q117" s="89" t="s">
        <v>818</v>
      </c>
    </row>
    <row r="118" spans="1:17" ht="24.75" customHeight="1" x14ac:dyDescent="0.2">
      <c r="A118" s="89">
        <v>113</v>
      </c>
      <c r="B118" s="120" t="s">
        <v>2190</v>
      </c>
      <c r="C118" s="120" t="s">
        <v>1204</v>
      </c>
      <c r="D118" s="197"/>
      <c r="E118" s="206">
        <v>31778</v>
      </c>
      <c r="F118" s="89" t="s">
        <v>818</v>
      </c>
      <c r="G118" s="218">
        <v>7.7</v>
      </c>
      <c r="H118" s="41" t="s">
        <v>199</v>
      </c>
      <c r="I118" s="89">
        <v>600</v>
      </c>
      <c r="J118" s="78">
        <v>10</v>
      </c>
      <c r="K118" s="78">
        <v>396</v>
      </c>
      <c r="L118" s="46"/>
      <c r="M118" s="46"/>
      <c r="N118" s="46"/>
      <c r="O118" s="46">
        <v>7000</v>
      </c>
      <c r="P118" s="198" t="e">
        <f t="shared" si="1"/>
        <v>#DIV/0!</v>
      </c>
      <c r="Q118" s="89" t="s">
        <v>818</v>
      </c>
    </row>
    <row r="119" spans="1:17" ht="36" customHeight="1" x14ac:dyDescent="0.2">
      <c r="A119" s="89">
        <v>114</v>
      </c>
      <c r="B119" s="120" t="s">
        <v>1205</v>
      </c>
      <c r="C119" s="120" t="s">
        <v>1206</v>
      </c>
      <c r="D119" s="197"/>
      <c r="E119" s="206">
        <v>29221</v>
      </c>
      <c r="F119" s="89" t="s">
        <v>818</v>
      </c>
      <c r="G119" s="218">
        <v>441</v>
      </c>
      <c r="H119" s="41" t="s">
        <v>2095</v>
      </c>
      <c r="I119" s="89">
        <v>480</v>
      </c>
      <c r="J119" s="78">
        <v>10</v>
      </c>
      <c r="K119" s="78">
        <v>480</v>
      </c>
      <c r="L119" s="46"/>
      <c r="M119" s="46"/>
      <c r="N119" s="46"/>
      <c r="O119" s="46">
        <v>297000</v>
      </c>
      <c r="P119" s="198" t="e">
        <f t="shared" si="1"/>
        <v>#DIV/0!</v>
      </c>
      <c r="Q119" s="89" t="s">
        <v>818</v>
      </c>
    </row>
    <row r="120" spans="1:17" ht="30" customHeight="1" x14ac:dyDescent="0.2">
      <c r="A120" s="89">
        <v>115</v>
      </c>
      <c r="B120" s="120" t="s">
        <v>1207</v>
      </c>
      <c r="C120" s="120" t="s">
        <v>1208</v>
      </c>
      <c r="D120" s="197"/>
      <c r="E120" s="206">
        <v>33239</v>
      </c>
      <c r="F120" s="89" t="s">
        <v>818</v>
      </c>
      <c r="G120" s="218">
        <v>105.1</v>
      </c>
      <c r="H120" s="41" t="s">
        <v>2096</v>
      </c>
      <c r="I120" s="89">
        <v>300</v>
      </c>
      <c r="J120" s="78">
        <v>8</v>
      </c>
      <c r="K120" s="78">
        <v>348</v>
      </c>
      <c r="L120" s="46"/>
      <c r="M120" s="46"/>
      <c r="N120" s="46"/>
      <c r="O120" s="46">
        <v>23000</v>
      </c>
      <c r="P120" s="198" t="e">
        <f t="shared" si="1"/>
        <v>#DIV/0!</v>
      </c>
      <c r="Q120" s="89" t="s">
        <v>818</v>
      </c>
    </row>
    <row r="121" spans="1:17" ht="27.75" customHeight="1" x14ac:dyDescent="0.2">
      <c r="A121" s="89">
        <v>116</v>
      </c>
      <c r="B121" s="120" t="s">
        <v>1209</v>
      </c>
      <c r="C121" s="120" t="s">
        <v>1210</v>
      </c>
      <c r="D121" s="197"/>
      <c r="E121" s="206">
        <v>32509</v>
      </c>
      <c r="F121" s="89" t="s">
        <v>818</v>
      </c>
      <c r="G121" s="218">
        <v>489</v>
      </c>
      <c r="H121" s="41" t="s">
        <v>2097</v>
      </c>
      <c r="I121" s="89">
        <v>300</v>
      </c>
      <c r="J121" s="78">
        <v>8</v>
      </c>
      <c r="K121" s="78">
        <v>372</v>
      </c>
      <c r="L121" s="46"/>
      <c r="M121" s="46"/>
      <c r="N121" s="46"/>
      <c r="O121" s="46">
        <v>363000</v>
      </c>
      <c r="P121" s="198" t="e">
        <f t="shared" si="1"/>
        <v>#DIV/0!</v>
      </c>
      <c r="Q121" s="89" t="s">
        <v>818</v>
      </c>
    </row>
    <row r="122" spans="1:17" ht="26.25" customHeight="1" x14ac:dyDescent="0.2">
      <c r="A122" s="89">
        <v>117</v>
      </c>
      <c r="B122" s="120" t="s">
        <v>1211</v>
      </c>
      <c r="C122" s="120" t="s">
        <v>1212</v>
      </c>
      <c r="D122" s="197"/>
      <c r="E122" s="206">
        <v>32509</v>
      </c>
      <c r="F122" s="89" t="s">
        <v>818</v>
      </c>
      <c r="G122" s="218">
        <v>136.69999999999999</v>
      </c>
      <c r="H122" s="41" t="s">
        <v>199</v>
      </c>
      <c r="I122" s="89">
        <v>600</v>
      </c>
      <c r="J122" s="78">
        <v>10</v>
      </c>
      <c r="K122" s="78">
        <v>372</v>
      </c>
      <c r="L122" s="46"/>
      <c r="M122" s="46"/>
      <c r="N122" s="46"/>
      <c r="O122" s="46">
        <v>80000</v>
      </c>
      <c r="P122" s="198" t="e">
        <f t="shared" si="1"/>
        <v>#DIV/0!</v>
      </c>
      <c r="Q122" s="89" t="s">
        <v>818</v>
      </c>
    </row>
    <row r="123" spans="1:17" ht="27" customHeight="1" x14ac:dyDescent="0.2">
      <c r="A123" s="89">
        <v>118</v>
      </c>
      <c r="B123" s="120" t="s">
        <v>1213</v>
      </c>
      <c r="C123" s="120" t="s">
        <v>1214</v>
      </c>
      <c r="D123" s="197"/>
      <c r="E123" s="206">
        <v>33970</v>
      </c>
      <c r="F123" s="89" t="s">
        <v>818</v>
      </c>
      <c r="G123" s="218">
        <v>91.8</v>
      </c>
      <c r="H123" s="41" t="s">
        <v>2098</v>
      </c>
      <c r="I123" s="89">
        <v>300</v>
      </c>
      <c r="J123" s="78">
        <v>8</v>
      </c>
      <c r="K123" s="78">
        <v>324</v>
      </c>
      <c r="L123" s="46"/>
      <c r="M123" s="46"/>
      <c r="N123" s="46"/>
      <c r="O123" s="46">
        <v>25000</v>
      </c>
      <c r="P123" s="198" t="e">
        <f t="shared" si="1"/>
        <v>#DIV/0!</v>
      </c>
      <c r="Q123" s="89" t="s">
        <v>818</v>
      </c>
    </row>
    <row r="124" spans="1:17" ht="29.25" customHeight="1" x14ac:dyDescent="0.2">
      <c r="A124" s="89">
        <v>119</v>
      </c>
      <c r="B124" s="120" t="s">
        <v>1215</v>
      </c>
      <c r="C124" s="120" t="s">
        <v>1216</v>
      </c>
      <c r="D124" s="197"/>
      <c r="E124" s="206">
        <v>31778</v>
      </c>
      <c r="F124" s="89" t="s">
        <v>818</v>
      </c>
      <c r="G124" s="218">
        <v>12</v>
      </c>
      <c r="H124" s="41" t="s">
        <v>2099</v>
      </c>
      <c r="I124" s="89">
        <v>600</v>
      </c>
      <c r="J124" s="78">
        <v>10</v>
      </c>
      <c r="K124" s="78">
        <v>396</v>
      </c>
      <c r="L124" s="46"/>
      <c r="M124" s="46"/>
      <c r="N124" s="46"/>
      <c r="O124" s="46">
        <v>5000</v>
      </c>
      <c r="P124" s="198" t="e">
        <f t="shared" si="1"/>
        <v>#DIV/0!</v>
      </c>
      <c r="Q124" s="89" t="s">
        <v>818</v>
      </c>
    </row>
    <row r="125" spans="1:17" ht="29.25" customHeight="1" x14ac:dyDescent="0.2">
      <c r="A125" s="89">
        <v>120</v>
      </c>
      <c r="B125" s="120" t="s">
        <v>1217</v>
      </c>
      <c r="C125" s="120" t="s">
        <v>1218</v>
      </c>
      <c r="D125" s="197"/>
      <c r="E125" s="206">
        <v>31778</v>
      </c>
      <c r="F125" s="89" t="s">
        <v>818</v>
      </c>
      <c r="G125" s="218">
        <v>15</v>
      </c>
      <c r="H125" s="41" t="s">
        <v>2099</v>
      </c>
      <c r="I125" s="89">
        <v>600</v>
      </c>
      <c r="J125" s="78">
        <v>10</v>
      </c>
      <c r="K125" s="78">
        <v>396</v>
      </c>
      <c r="L125" s="46"/>
      <c r="M125" s="46"/>
      <c r="N125" s="46"/>
      <c r="O125" s="46">
        <v>7000</v>
      </c>
      <c r="P125" s="198" t="e">
        <f t="shared" si="1"/>
        <v>#DIV/0!</v>
      </c>
      <c r="Q125" s="89" t="s">
        <v>818</v>
      </c>
    </row>
    <row r="126" spans="1:17" ht="29.25" customHeight="1" x14ac:dyDescent="0.2">
      <c r="A126" s="89">
        <v>121</v>
      </c>
      <c r="B126" s="120" t="s">
        <v>1219</v>
      </c>
      <c r="C126" s="120" t="s">
        <v>1220</v>
      </c>
      <c r="D126" s="197"/>
      <c r="E126" s="206">
        <v>31778</v>
      </c>
      <c r="F126" s="89" t="s">
        <v>818</v>
      </c>
      <c r="G126" s="218">
        <v>12</v>
      </c>
      <c r="H126" s="41" t="s">
        <v>2099</v>
      </c>
      <c r="I126" s="89">
        <v>600</v>
      </c>
      <c r="J126" s="78">
        <v>10</v>
      </c>
      <c r="K126" s="78">
        <v>396</v>
      </c>
      <c r="L126" s="46"/>
      <c r="M126" s="46"/>
      <c r="N126" s="46"/>
      <c r="O126" s="46">
        <v>5000</v>
      </c>
      <c r="P126" s="198" t="e">
        <f t="shared" si="1"/>
        <v>#DIV/0!</v>
      </c>
      <c r="Q126" s="89" t="s">
        <v>818</v>
      </c>
    </row>
    <row r="127" spans="1:17" ht="25.5" customHeight="1" x14ac:dyDescent="0.2">
      <c r="A127" s="89">
        <v>122</v>
      </c>
      <c r="B127" s="120" t="s">
        <v>1221</v>
      </c>
      <c r="C127" s="120" t="s">
        <v>1222</v>
      </c>
      <c r="D127" s="197"/>
      <c r="E127" s="206">
        <v>31778</v>
      </c>
      <c r="F127" s="89" t="s">
        <v>818</v>
      </c>
      <c r="G127" s="218">
        <v>15</v>
      </c>
      <c r="H127" s="41" t="s">
        <v>2099</v>
      </c>
      <c r="I127" s="89">
        <v>600</v>
      </c>
      <c r="J127" s="78">
        <v>10</v>
      </c>
      <c r="K127" s="78">
        <v>396</v>
      </c>
      <c r="L127" s="46"/>
      <c r="M127" s="46"/>
      <c r="N127" s="46"/>
      <c r="O127" s="46">
        <v>7000</v>
      </c>
      <c r="P127" s="198" t="e">
        <f t="shared" si="1"/>
        <v>#DIV/0!</v>
      </c>
      <c r="Q127" s="89" t="s">
        <v>818</v>
      </c>
    </row>
    <row r="128" spans="1:17" ht="27.75" customHeight="1" x14ac:dyDescent="0.2">
      <c r="A128" s="89">
        <v>123</v>
      </c>
      <c r="B128" s="120" t="s">
        <v>1223</v>
      </c>
      <c r="C128" s="120" t="s">
        <v>1224</v>
      </c>
      <c r="D128" s="197"/>
      <c r="E128" s="206">
        <v>32143</v>
      </c>
      <c r="F128" s="89" t="s">
        <v>818</v>
      </c>
      <c r="G128" s="218">
        <v>25</v>
      </c>
      <c r="H128" s="41" t="s">
        <v>2099</v>
      </c>
      <c r="I128" s="89">
        <v>600</v>
      </c>
      <c r="J128" s="78">
        <v>10</v>
      </c>
      <c r="K128" s="78">
        <v>384</v>
      </c>
      <c r="L128" s="46"/>
      <c r="M128" s="46"/>
      <c r="N128" s="46"/>
      <c r="O128" s="46">
        <v>11000</v>
      </c>
      <c r="P128" s="198" t="e">
        <f t="shared" si="1"/>
        <v>#DIV/0!</v>
      </c>
      <c r="Q128" s="89" t="s">
        <v>818</v>
      </c>
    </row>
    <row r="129" spans="1:17" ht="28.5" customHeight="1" x14ac:dyDescent="0.2">
      <c r="A129" s="89">
        <v>124</v>
      </c>
      <c r="B129" s="120" t="s">
        <v>1225</v>
      </c>
      <c r="C129" s="120" t="s">
        <v>1226</v>
      </c>
      <c r="D129" s="197"/>
      <c r="E129" s="206">
        <v>32143</v>
      </c>
      <c r="F129" s="89" t="s">
        <v>818</v>
      </c>
      <c r="G129" s="218">
        <v>27</v>
      </c>
      <c r="H129" s="41" t="s">
        <v>2100</v>
      </c>
      <c r="I129" s="89">
        <v>600</v>
      </c>
      <c r="J129" s="78">
        <v>10</v>
      </c>
      <c r="K129" s="78">
        <v>384</v>
      </c>
      <c r="L129" s="46"/>
      <c r="M129" s="46"/>
      <c r="N129" s="46"/>
      <c r="O129" s="46">
        <v>12000</v>
      </c>
      <c r="P129" s="198" t="e">
        <f t="shared" si="1"/>
        <v>#DIV/0!</v>
      </c>
      <c r="Q129" s="89" t="s">
        <v>818</v>
      </c>
    </row>
    <row r="130" spans="1:17" ht="26.25" customHeight="1" x14ac:dyDescent="0.2">
      <c r="A130" s="89">
        <v>125</v>
      </c>
      <c r="B130" s="120" t="s">
        <v>1227</v>
      </c>
      <c r="C130" s="120" t="s">
        <v>1228</v>
      </c>
      <c r="D130" s="197"/>
      <c r="E130" s="206">
        <v>37963</v>
      </c>
      <c r="F130" s="89" t="s">
        <v>818</v>
      </c>
      <c r="G130" s="218">
        <v>17</v>
      </c>
      <c r="H130" s="41" t="s">
        <v>2101</v>
      </c>
      <c r="I130" s="89">
        <v>600</v>
      </c>
      <c r="J130" s="78">
        <v>10</v>
      </c>
      <c r="K130" s="78">
        <v>204</v>
      </c>
      <c r="L130" s="46"/>
      <c r="M130" s="46"/>
      <c r="N130" s="46"/>
      <c r="O130" s="46">
        <v>8000</v>
      </c>
      <c r="P130" s="198" t="e">
        <f t="shared" si="1"/>
        <v>#DIV/0!</v>
      </c>
      <c r="Q130" s="89" t="s">
        <v>818</v>
      </c>
    </row>
    <row r="131" spans="1:17" ht="28.5" customHeight="1" x14ac:dyDescent="0.2">
      <c r="A131" s="89">
        <v>126</v>
      </c>
      <c r="B131" s="120" t="s">
        <v>1229</v>
      </c>
      <c r="C131" s="120" t="s">
        <v>1230</v>
      </c>
      <c r="D131" s="197"/>
      <c r="E131" s="206">
        <v>31778</v>
      </c>
      <c r="F131" s="89" t="s">
        <v>818</v>
      </c>
      <c r="G131" s="218">
        <v>16</v>
      </c>
      <c r="H131" s="41" t="s">
        <v>2072</v>
      </c>
      <c r="I131" s="89">
        <v>600</v>
      </c>
      <c r="J131" s="78">
        <v>10</v>
      </c>
      <c r="K131" s="78">
        <v>396</v>
      </c>
      <c r="L131" s="46"/>
      <c r="M131" s="46"/>
      <c r="N131" s="46"/>
      <c r="O131" s="46">
        <v>7000</v>
      </c>
      <c r="P131" s="198" t="e">
        <f t="shared" si="1"/>
        <v>#DIV/0!</v>
      </c>
      <c r="Q131" s="89" t="s">
        <v>818</v>
      </c>
    </row>
    <row r="132" spans="1:17" ht="27" customHeight="1" x14ac:dyDescent="0.2">
      <c r="A132" s="89">
        <v>127</v>
      </c>
      <c r="B132" s="120" t="s">
        <v>1231</v>
      </c>
      <c r="C132" s="120" t="s">
        <v>1232</v>
      </c>
      <c r="D132" s="197"/>
      <c r="E132" s="206">
        <v>32509</v>
      </c>
      <c r="F132" s="89" t="s">
        <v>818</v>
      </c>
      <c r="G132" s="218">
        <v>12</v>
      </c>
      <c r="H132" s="41" t="s">
        <v>2072</v>
      </c>
      <c r="I132" s="89">
        <v>600</v>
      </c>
      <c r="J132" s="78">
        <v>10</v>
      </c>
      <c r="K132" s="78">
        <v>372</v>
      </c>
      <c r="L132" s="46"/>
      <c r="M132" s="46"/>
      <c r="N132" s="46"/>
      <c r="O132" s="46">
        <v>5000</v>
      </c>
      <c r="P132" s="198" t="e">
        <f t="shared" si="1"/>
        <v>#DIV/0!</v>
      </c>
      <c r="Q132" s="89" t="s">
        <v>818</v>
      </c>
    </row>
    <row r="133" spans="1:17" ht="27" customHeight="1" x14ac:dyDescent="0.2">
      <c r="A133" s="89">
        <v>128</v>
      </c>
      <c r="B133" s="120" t="s">
        <v>1233</v>
      </c>
      <c r="C133" s="120" t="s">
        <v>1234</v>
      </c>
      <c r="D133" s="197"/>
      <c r="E133" s="206">
        <v>32143</v>
      </c>
      <c r="F133" s="89" t="s">
        <v>818</v>
      </c>
      <c r="G133" s="218">
        <v>16</v>
      </c>
      <c r="H133" s="41" t="s">
        <v>2072</v>
      </c>
      <c r="I133" s="89">
        <v>600</v>
      </c>
      <c r="J133" s="78">
        <v>10</v>
      </c>
      <c r="K133" s="78">
        <v>384</v>
      </c>
      <c r="L133" s="46"/>
      <c r="M133" s="46"/>
      <c r="N133" s="46"/>
      <c r="O133" s="46">
        <v>7000</v>
      </c>
      <c r="P133" s="198" t="e">
        <f t="shared" si="1"/>
        <v>#DIV/0!</v>
      </c>
      <c r="Q133" s="89" t="s">
        <v>818</v>
      </c>
    </row>
    <row r="134" spans="1:17" ht="27.75" customHeight="1" x14ac:dyDescent="0.2">
      <c r="A134" s="89">
        <v>129</v>
      </c>
      <c r="B134" s="120" t="s">
        <v>1235</v>
      </c>
      <c r="C134" s="120" t="s">
        <v>1236</v>
      </c>
      <c r="D134" s="197"/>
      <c r="E134" s="206">
        <v>33604</v>
      </c>
      <c r="F134" s="89" t="s">
        <v>818</v>
      </c>
      <c r="G134" s="218">
        <v>24</v>
      </c>
      <c r="H134" s="41" t="s">
        <v>2072</v>
      </c>
      <c r="I134" s="89">
        <v>600</v>
      </c>
      <c r="J134" s="78">
        <v>10</v>
      </c>
      <c r="K134" s="78">
        <v>336</v>
      </c>
      <c r="L134" s="46"/>
      <c r="M134" s="46"/>
      <c r="N134" s="46"/>
      <c r="O134" s="46">
        <v>11000</v>
      </c>
      <c r="P134" s="198" t="e">
        <f t="shared" si="1"/>
        <v>#DIV/0!</v>
      </c>
      <c r="Q134" s="89" t="s">
        <v>818</v>
      </c>
    </row>
    <row r="135" spans="1:17" ht="27" customHeight="1" x14ac:dyDescent="0.2">
      <c r="A135" s="89">
        <v>130</v>
      </c>
      <c r="B135" s="120" t="s">
        <v>1237</v>
      </c>
      <c r="C135" s="120" t="s">
        <v>1238</v>
      </c>
      <c r="D135" s="197"/>
      <c r="E135" s="206">
        <v>32874</v>
      </c>
      <c r="F135" s="89" t="s">
        <v>818</v>
      </c>
      <c r="G135" s="218">
        <v>40</v>
      </c>
      <c r="H135" s="41" t="s">
        <v>2072</v>
      </c>
      <c r="I135" s="89">
        <v>600</v>
      </c>
      <c r="J135" s="78">
        <v>10</v>
      </c>
      <c r="K135" s="78">
        <v>360</v>
      </c>
      <c r="L135" s="46"/>
      <c r="M135" s="46"/>
      <c r="N135" s="46"/>
      <c r="O135" s="46">
        <v>18000</v>
      </c>
      <c r="P135" s="198" t="e">
        <f t="shared" ref="P135:P198" si="2">M135/L135*100</f>
        <v>#DIV/0!</v>
      </c>
      <c r="Q135" s="89" t="s">
        <v>818</v>
      </c>
    </row>
    <row r="136" spans="1:17" ht="24.75" customHeight="1" x14ac:dyDescent="0.2">
      <c r="A136" s="89">
        <v>131</v>
      </c>
      <c r="B136" s="120" t="s">
        <v>1239</v>
      </c>
      <c r="C136" s="120" t="s">
        <v>1240</v>
      </c>
      <c r="D136" s="197"/>
      <c r="E136" s="206">
        <v>33604</v>
      </c>
      <c r="F136" s="89" t="s">
        <v>818</v>
      </c>
      <c r="G136" s="218">
        <v>12</v>
      </c>
      <c r="H136" s="41" t="s">
        <v>2072</v>
      </c>
      <c r="I136" s="89">
        <v>600</v>
      </c>
      <c r="J136" s="78">
        <v>10</v>
      </c>
      <c r="K136" s="78">
        <v>336</v>
      </c>
      <c r="L136" s="46"/>
      <c r="M136" s="46"/>
      <c r="N136" s="46"/>
      <c r="O136" s="46">
        <v>5000</v>
      </c>
      <c r="P136" s="198" t="e">
        <f t="shared" si="2"/>
        <v>#DIV/0!</v>
      </c>
      <c r="Q136" s="89" t="s">
        <v>818</v>
      </c>
    </row>
    <row r="137" spans="1:17" ht="27" customHeight="1" x14ac:dyDescent="0.2">
      <c r="A137" s="89">
        <v>132</v>
      </c>
      <c r="B137" s="120" t="s">
        <v>1241</v>
      </c>
      <c r="C137" s="120" t="s">
        <v>1242</v>
      </c>
      <c r="D137" s="197"/>
      <c r="E137" s="206">
        <v>33604</v>
      </c>
      <c r="F137" s="89" t="s">
        <v>818</v>
      </c>
      <c r="G137" s="218">
        <v>16</v>
      </c>
      <c r="H137" s="41" t="s">
        <v>2072</v>
      </c>
      <c r="I137" s="89">
        <v>600</v>
      </c>
      <c r="J137" s="78">
        <v>10</v>
      </c>
      <c r="K137" s="78">
        <v>336</v>
      </c>
      <c r="L137" s="46"/>
      <c r="M137" s="46"/>
      <c r="N137" s="46"/>
      <c r="O137" s="46">
        <v>7000</v>
      </c>
      <c r="P137" s="198" t="e">
        <f t="shared" si="2"/>
        <v>#DIV/0!</v>
      </c>
      <c r="Q137" s="89" t="s">
        <v>818</v>
      </c>
    </row>
    <row r="138" spans="1:17" ht="24.75" customHeight="1" x14ac:dyDescent="0.2">
      <c r="A138" s="89">
        <v>133</v>
      </c>
      <c r="B138" s="120" t="s">
        <v>1243</v>
      </c>
      <c r="C138" s="120" t="s">
        <v>1244</v>
      </c>
      <c r="D138" s="197"/>
      <c r="E138" s="206">
        <v>33970</v>
      </c>
      <c r="F138" s="89" t="s">
        <v>818</v>
      </c>
      <c r="G138" s="218">
        <v>13</v>
      </c>
      <c r="H138" s="41" t="s">
        <v>2072</v>
      </c>
      <c r="I138" s="89">
        <v>600</v>
      </c>
      <c r="J138" s="78">
        <v>10</v>
      </c>
      <c r="K138" s="78">
        <v>324</v>
      </c>
      <c r="L138" s="46"/>
      <c r="M138" s="46"/>
      <c r="N138" s="46"/>
      <c r="O138" s="46">
        <v>6000</v>
      </c>
      <c r="P138" s="198" t="e">
        <f t="shared" si="2"/>
        <v>#DIV/0!</v>
      </c>
      <c r="Q138" s="89" t="s">
        <v>818</v>
      </c>
    </row>
    <row r="139" spans="1:17" ht="26.25" customHeight="1" x14ac:dyDescent="0.2">
      <c r="A139" s="89">
        <v>134</v>
      </c>
      <c r="B139" s="120" t="s">
        <v>1245</v>
      </c>
      <c r="C139" s="120" t="s">
        <v>1246</v>
      </c>
      <c r="D139" s="197"/>
      <c r="E139" s="206">
        <v>33970</v>
      </c>
      <c r="F139" s="89" t="s">
        <v>818</v>
      </c>
      <c r="G139" s="218">
        <v>18</v>
      </c>
      <c r="H139" s="41" t="s">
        <v>2072</v>
      </c>
      <c r="I139" s="89">
        <v>600</v>
      </c>
      <c r="J139" s="78">
        <v>10</v>
      </c>
      <c r="K139" s="78">
        <v>324</v>
      </c>
      <c r="L139" s="46"/>
      <c r="M139" s="46"/>
      <c r="N139" s="46"/>
      <c r="O139" s="46">
        <v>8000</v>
      </c>
      <c r="P139" s="198" t="e">
        <f t="shared" si="2"/>
        <v>#DIV/0!</v>
      </c>
      <c r="Q139" s="89" t="s">
        <v>818</v>
      </c>
    </row>
    <row r="140" spans="1:17" ht="27" customHeight="1" x14ac:dyDescent="0.2">
      <c r="A140" s="89">
        <v>135</v>
      </c>
      <c r="B140" s="120" t="s">
        <v>1247</v>
      </c>
      <c r="C140" s="120" t="s">
        <v>1248</v>
      </c>
      <c r="D140" s="197"/>
      <c r="E140" s="206">
        <v>32143</v>
      </c>
      <c r="F140" s="89" t="s">
        <v>818</v>
      </c>
      <c r="G140" s="218">
        <v>10</v>
      </c>
      <c r="H140" s="41" t="s">
        <v>2072</v>
      </c>
      <c r="I140" s="89">
        <v>600</v>
      </c>
      <c r="J140" s="78">
        <v>10</v>
      </c>
      <c r="K140" s="78">
        <v>384</v>
      </c>
      <c r="L140" s="46"/>
      <c r="M140" s="46"/>
      <c r="N140" s="46"/>
      <c r="O140" s="46">
        <v>5000</v>
      </c>
      <c r="P140" s="198" t="e">
        <f t="shared" si="2"/>
        <v>#DIV/0!</v>
      </c>
      <c r="Q140" s="89" t="s">
        <v>818</v>
      </c>
    </row>
    <row r="141" spans="1:17" ht="27.75" customHeight="1" x14ac:dyDescent="0.2">
      <c r="A141" s="89">
        <v>136</v>
      </c>
      <c r="B141" s="120" t="s">
        <v>1249</v>
      </c>
      <c r="C141" s="120" t="s">
        <v>1250</v>
      </c>
      <c r="D141" s="197"/>
      <c r="E141" s="206">
        <v>31413</v>
      </c>
      <c r="F141" s="89" t="s">
        <v>818</v>
      </c>
      <c r="G141" s="218">
        <v>20</v>
      </c>
      <c r="H141" s="41" t="s">
        <v>2072</v>
      </c>
      <c r="I141" s="89">
        <v>600</v>
      </c>
      <c r="J141" s="78">
        <v>10</v>
      </c>
      <c r="K141" s="78">
        <v>408</v>
      </c>
      <c r="L141" s="46"/>
      <c r="M141" s="46"/>
      <c r="N141" s="46"/>
      <c r="O141" s="46">
        <v>9000</v>
      </c>
      <c r="P141" s="198" t="e">
        <f t="shared" si="2"/>
        <v>#DIV/0!</v>
      </c>
      <c r="Q141" s="89" t="s">
        <v>818</v>
      </c>
    </row>
    <row r="142" spans="1:17" ht="27" customHeight="1" x14ac:dyDescent="0.2">
      <c r="A142" s="89">
        <v>137</v>
      </c>
      <c r="B142" s="120" t="s">
        <v>1251</v>
      </c>
      <c r="C142" s="120" t="s">
        <v>1252</v>
      </c>
      <c r="D142" s="197"/>
      <c r="E142" s="206">
        <v>32509</v>
      </c>
      <c r="F142" s="89" t="s">
        <v>818</v>
      </c>
      <c r="G142" s="218">
        <v>12</v>
      </c>
      <c r="H142" s="41" t="s">
        <v>2100</v>
      </c>
      <c r="I142" s="89">
        <v>600</v>
      </c>
      <c r="J142" s="78">
        <v>10</v>
      </c>
      <c r="K142" s="78">
        <v>372</v>
      </c>
      <c r="L142" s="46"/>
      <c r="M142" s="46"/>
      <c r="N142" s="46"/>
      <c r="O142" s="46">
        <v>5000</v>
      </c>
      <c r="P142" s="198" t="e">
        <f t="shared" si="2"/>
        <v>#DIV/0!</v>
      </c>
      <c r="Q142" s="89" t="s">
        <v>818</v>
      </c>
    </row>
    <row r="143" spans="1:17" ht="27" customHeight="1" x14ac:dyDescent="0.2">
      <c r="A143" s="89">
        <v>138</v>
      </c>
      <c r="B143" s="120" t="s">
        <v>1253</v>
      </c>
      <c r="C143" s="120" t="s">
        <v>1254</v>
      </c>
      <c r="D143" s="197"/>
      <c r="E143" s="206">
        <v>31413</v>
      </c>
      <c r="F143" s="89" t="s">
        <v>818</v>
      </c>
      <c r="G143" s="218">
        <v>60</v>
      </c>
      <c r="H143" s="41" t="s">
        <v>2102</v>
      </c>
      <c r="I143" s="89">
        <v>600</v>
      </c>
      <c r="J143" s="78">
        <v>10</v>
      </c>
      <c r="K143" s="78">
        <v>408</v>
      </c>
      <c r="L143" s="46"/>
      <c r="M143" s="46"/>
      <c r="N143" s="46"/>
      <c r="O143" s="46">
        <v>27000</v>
      </c>
      <c r="P143" s="198" t="e">
        <f t="shared" si="2"/>
        <v>#DIV/0!</v>
      </c>
      <c r="Q143" s="89" t="s">
        <v>818</v>
      </c>
    </row>
    <row r="144" spans="1:17" ht="28.5" customHeight="1" x14ac:dyDescent="0.2">
      <c r="A144" s="89">
        <v>139</v>
      </c>
      <c r="B144" s="120" t="s">
        <v>1255</v>
      </c>
      <c r="C144" s="120" t="s">
        <v>1256</v>
      </c>
      <c r="D144" s="197"/>
      <c r="E144" s="206">
        <v>33239</v>
      </c>
      <c r="F144" s="89" t="s">
        <v>818</v>
      </c>
      <c r="G144" s="218">
        <v>14</v>
      </c>
      <c r="H144" s="41" t="s">
        <v>2102</v>
      </c>
      <c r="I144" s="89">
        <v>600</v>
      </c>
      <c r="J144" s="78">
        <v>10</v>
      </c>
      <c r="K144" s="78">
        <v>348</v>
      </c>
      <c r="L144" s="46"/>
      <c r="M144" s="46"/>
      <c r="N144" s="46"/>
      <c r="O144" s="46">
        <v>6000</v>
      </c>
      <c r="P144" s="198" t="e">
        <f t="shared" si="2"/>
        <v>#DIV/0!</v>
      </c>
      <c r="Q144" s="89" t="s">
        <v>818</v>
      </c>
    </row>
    <row r="145" spans="1:17" ht="27" customHeight="1" x14ac:dyDescent="0.2">
      <c r="A145" s="89">
        <v>140</v>
      </c>
      <c r="B145" s="120" t="s">
        <v>1257</v>
      </c>
      <c r="C145" s="120" t="s">
        <v>1258</v>
      </c>
      <c r="D145" s="197"/>
      <c r="E145" s="206">
        <v>37956</v>
      </c>
      <c r="F145" s="89" t="s">
        <v>818</v>
      </c>
      <c r="G145" s="218">
        <v>20</v>
      </c>
      <c r="H145" s="41" t="s">
        <v>2092</v>
      </c>
      <c r="I145" s="89">
        <v>600</v>
      </c>
      <c r="J145" s="78">
        <v>10</v>
      </c>
      <c r="K145" s="78">
        <v>204</v>
      </c>
      <c r="L145" s="46"/>
      <c r="M145" s="46"/>
      <c r="N145" s="46"/>
      <c r="O145" s="46">
        <v>9000</v>
      </c>
      <c r="P145" s="198" t="e">
        <f t="shared" si="2"/>
        <v>#DIV/0!</v>
      </c>
      <c r="Q145" s="89" t="s">
        <v>818</v>
      </c>
    </row>
    <row r="146" spans="1:17" ht="27" customHeight="1" x14ac:dyDescent="0.2">
      <c r="A146" s="89">
        <v>141</v>
      </c>
      <c r="B146" s="120" t="s">
        <v>1259</v>
      </c>
      <c r="C146" s="120" t="s">
        <v>1260</v>
      </c>
      <c r="D146" s="197"/>
      <c r="E146" s="206">
        <v>32143</v>
      </c>
      <c r="F146" s="89" t="s">
        <v>818</v>
      </c>
      <c r="G146" s="218">
        <v>18</v>
      </c>
      <c r="H146" s="41" t="s">
        <v>2100</v>
      </c>
      <c r="I146" s="89">
        <v>600</v>
      </c>
      <c r="J146" s="78">
        <v>10</v>
      </c>
      <c r="K146" s="78">
        <v>384</v>
      </c>
      <c r="L146" s="46"/>
      <c r="M146" s="46"/>
      <c r="N146" s="46"/>
      <c r="O146" s="46">
        <v>8000</v>
      </c>
      <c r="P146" s="198" t="e">
        <f t="shared" si="2"/>
        <v>#DIV/0!</v>
      </c>
      <c r="Q146" s="89" t="s">
        <v>818</v>
      </c>
    </row>
    <row r="147" spans="1:17" ht="27.75" customHeight="1" x14ac:dyDescent="0.2">
      <c r="A147" s="89">
        <v>142</v>
      </c>
      <c r="B147" s="120" t="s">
        <v>1261</v>
      </c>
      <c r="C147" s="120" t="s">
        <v>1262</v>
      </c>
      <c r="D147" s="197"/>
      <c r="E147" s="206">
        <v>32143</v>
      </c>
      <c r="F147" s="89" t="s">
        <v>818</v>
      </c>
      <c r="G147" s="218">
        <v>23</v>
      </c>
      <c r="H147" s="41" t="s">
        <v>2102</v>
      </c>
      <c r="I147" s="89">
        <v>600</v>
      </c>
      <c r="J147" s="78">
        <v>10</v>
      </c>
      <c r="K147" s="78">
        <v>384</v>
      </c>
      <c r="L147" s="46"/>
      <c r="M147" s="46"/>
      <c r="N147" s="46"/>
      <c r="O147" s="46">
        <v>10000</v>
      </c>
      <c r="P147" s="198" t="e">
        <f t="shared" si="2"/>
        <v>#DIV/0!</v>
      </c>
      <c r="Q147" s="89" t="s">
        <v>818</v>
      </c>
    </row>
    <row r="148" spans="1:17" ht="30" customHeight="1" x14ac:dyDescent="0.2">
      <c r="A148" s="89">
        <v>143</v>
      </c>
      <c r="B148" s="120" t="s">
        <v>1263</v>
      </c>
      <c r="C148" s="120" t="s">
        <v>1264</v>
      </c>
      <c r="D148" s="197"/>
      <c r="E148" s="206">
        <v>32874</v>
      </c>
      <c r="F148" s="89" t="s">
        <v>818</v>
      </c>
      <c r="G148" s="218">
        <v>11</v>
      </c>
      <c r="H148" s="41" t="s">
        <v>2102</v>
      </c>
      <c r="I148" s="89">
        <v>600</v>
      </c>
      <c r="J148" s="78">
        <v>10</v>
      </c>
      <c r="K148" s="78">
        <v>360</v>
      </c>
      <c r="L148" s="46"/>
      <c r="M148" s="46"/>
      <c r="N148" s="46"/>
      <c r="O148" s="46">
        <v>5000</v>
      </c>
      <c r="P148" s="198" t="e">
        <f t="shared" si="2"/>
        <v>#DIV/0!</v>
      </c>
      <c r="Q148" s="89" t="s">
        <v>818</v>
      </c>
    </row>
    <row r="149" spans="1:17" ht="28.5" customHeight="1" x14ac:dyDescent="0.2">
      <c r="A149" s="89">
        <v>144</v>
      </c>
      <c r="B149" s="120" t="s">
        <v>1265</v>
      </c>
      <c r="C149" s="120" t="s">
        <v>1266</v>
      </c>
      <c r="D149" s="197"/>
      <c r="E149" s="206">
        <v>33970</v>
      </c>
      <c r="F149" s="89" t="s">
        <v>818</v>
      </c>
      <c r="G149" s="218">
        <v>11</v>
      </c>
      <c r="H149" s="41" t="s">
        <v>2102</v>
      </c>
      <c r="I149" s="89">
        <v>600</v>
      </c>
      <c r="J149" s="78">
        <v>10</v>
      </c>
      <c r="K149" s="78">
        <v>324</v>
      </c>
      <c r="L149" s="46"/>
      <c r="M149" s="46"/>
      <c r="N149" s="46"/>
      <c r="O149" s="46">
        <v>5000</v>
      </c>
      <c r="P149" s="198" t="e">
        <f t="shared" si="2"/>
        <v>#DIV/0!</v>
      </c>
      <c r="Q149" s="89" t="s">
        <v>818</v>
      </c>
    </row>
    <row r="150" spans="1:17" ht="27.75" customHeight="1" x14ac:dyDescent="0.2">
      <c r="A150" s="89">
        <v>145</v>
      </c>
      <c r="B150" s="120" t="s">
        <v>1267</v>
      </c>
      <c r="C150" s="120" t="s">
        <v>1268</v>
      </c>
      <c r="D150" s="197"/>
      <c r="E150" s="206">
        <v>32143</v>
      </c>
      <c r="F150" s="89" t="s">
        <v>818</v>
      </c>
      <c r="G150" s="218">
        <v>12</v>
      </c>
      <c r="H150" s="41" t="s">
        <v>2102</v>
      </c>
      <c r="I150" s="89">
        <v>600</v>
      </c>
      <c r="J150" s="78">
        <v>10</v>
      </c>
      <c r="K150" s="78">
        <v>384</v>
      </c>
      <c r="L150" s="46"/>
      <c r="M150" s="46"/>
      <c r="N150" s="46"/>
      <c r="O150" s="46">
        <v>5000</v>
      </c>
      <c r="P150" s="198" t="e">
        <f t="shared" si="2"/>
        <v>#DIV/0!</v>
      </c>
      <c r="Q150" s="89" t="s">
        <v>818</v>
      </c>
    </row>
    <row r="151" spans="1:17" ht="27.75" customHeight="1" x14ac:dyDescent="0.2">
      <c r="A151" s="89">
        <v>146</v>
      </c>
      <c r="B151" s="120" t="s">
        <v>1269</v>
      </c>
      <c r="C151" s="120" t="s">
        <v>1270</v>
      </c>
      <c r="D151" s="197"/>
      <c r="E151" s="206">
        <v>32143</v>
      </c>
      <c r="F151" s="89" t="s">
        <v>818</v>
      </c>
      <c r="G151" s="218">
        <v>12</v>
      </c>
      <c r="H151" s="41" t="s">
        <v>2102</v>
      </c>
      <c r="I151" s="89">
        <v>600</v>
      </c>
      <c r="J151" s="78">
        <v>10</v>
      </c>
      <c r="K151" s="78">
        <v>384</v>
      </c>
      <c r="L151" s="46"/>
      <c r="M151" s="46"/>
      <c r="N151" s="46"/>
      <c r="O151" s="46">
        <v>5000</v>
      </c>
      <c r="P151" s="198" t="e">
        <f t="shared" si="2"/>
        <v>#DIV/0!</v>
      </c>
      <c r="Q151" s="89" t="s">
        <v>818</v>
      </c>
    </row>
    <row r="152" spans="1:17" ht="27.75" customHeight="1" x14ac:dyDescent="0.2">
      <c r="A152" s="89">
        <v>147</v>
      </c>
      <c r="B152" s="120" t="s">
        <v>1271</v>
      </c>
      <c r="C152" s="120" t="s">
        <v>1272</v>
      </c>
      <c r="D152" s="197"/>
      <c r="E152" s="206">
        <v>32143</v>
      </c>
      <c r="F152" s="89" t="s">
        <v>818</v>
      </c>
      <c r="G152" s="218">
        <v>66</v>
      </c>
      <c r="H152" s="41" t="s">
        <v>2072</v>
      </c>
      <c r="I152" s="89">
        <v>600</v>
      </c>
      <c r="J152" s="78">
        <v>10</v>
      </c>
      <c r="K152" s="78">
        <v>384</v>
      </c>
      <c r="L152" s="46"/>
      <c r="M152" s="46"/>
      <c r="N152" s="46"/>
      <c r="O152" s="46">
        <v>27000</v>
      </c>
      <c r="P152" s="198" t="e">
        <f t="shared" si="2"/>
        <v>#DIV/0!</v>
      </c>
      <c r="Q152" s="89" t="s">
        <v>818</v>
      </c>
    </row>
    <row r="153" spans="1:17" ht="27" customHeight="1" x14ac:dyDescent="0.2">
      <c r="A153" s="89">
        <v>148</v>
      </c>
      <c r="B153" s="120" t="s">
        <v>1273</v>
      </c>
      <c r="C153" s="120" t="s">
        <v>1274</v>
      </c>
      <c r="D153" s="197"/>
      <c r="E153" s="206">
        <v>32143</v>
      </c>
      <c r="F153" s="89" t="s">
        <v>818</v>
      </c>
      <c r="G153" s="218">
        <v>12</v>
      </c>
      <c r="H153" s="41" t="s">
        <v>2102</v>
      </c>
      <c r="I153" s="89">
        <v>600</v>
      </c>
      <c r="J153" s="78">
        <v>10</v>
      </c>
      <c r="K153" s="78"/>
      <c r="L153" s="46"/>
      <c r="M153" s="46"/>
      <c r="N153" s="46"/>
      <c r="O153" s="46">
        <v>5000</v>
      </c>
      <c r="P153" s="198" t="e">
        <f t="shared" si="2"/>
        <v>#DIV/0!</v>
      </c>
      <c r="Q153" s="89" t="s">
        <v>818</v>
      </c>
    </row>
    <row r="154" spans="1:17" ht="29.25" customHeight="1" x14ac:dyDescent="0.2">
      <c r="A154" s="89">
        <v>149</v>
      </c>
      <c r="B154" s="120" t="s">
        <v>1275</v>
      </c>
      <c r="C154" s="120" t="s">
        <v>1276</v>
      </c>
      <c r="D154" s="197"/>
      <c r="E154" s="206">
        <v>32509</v>
      </c>
      <c r="F154" s="89" t="s">
        <v>818</v>
      </c>
      <c r="G154" s="218">
        <v>68</v>
      </c>
      <c r="H154" s="41" t="s">
        <v>2072</v>
      </c>
      <c r="I154" s="89">
        <v>600</v>
      </c>
      <c r="J154" s="78">
        <v>10</v>
      </c>
      <c r="K154" s="78">
        <v>372</v>
      </c>
      <c r="L154" s="46"/>
      <c r="M154" s="46"/>
      <c r="N154" s="46"/>
      <c r="O154" s="46">
        <v>31000</v>
      </c>
      <c r="P154" s="198" t="e">
        <f t="shared" si="2"/>
        <v>#DIV/0!</v>
      </c>
      <c r="Q154" s="89" t="s">
        <v>818</v>
      </c>
    </row>
    <row r="155" spans="1:17" ht="26.25" customHeight="1" x14ac:dyDescent="0.2">
      <c r="A155" s="89">
        <v>150</v>
      </c>
      <c r="B155" s="120" t="s">
        <v>1277</v>
      </c>
      <c r="C155" s="120" t="s">
        <v>1278</v>
      </c>
      <c r="D155" s="197"/>
      <c r="E155" s="206">
        <v>32874</v>
      </c>
      <c r="F155" s="89" t="s">
        <v>818</v>
      </c>
      <c r="G155" s="218">
        <v>18</v>
      </c>
      <c r="H155" s="41" t="s">
        <v>2102</v>
      </c>
      <c r="I155" s="89">
        <v>600</v>
      </c>
      <c r="J155" s="78">
        <v>10</v>
      </c>
      <c r="K155" s="78">
        <v>360</v>
      </c>
      <c r="L155" s="46"/>
      <c r="M155" s="46"/>
      <c r="N155" s="46"/>
      <c r="O155" s="46">
        <v>11000</v>
      </c>
      <c r="P155" s="198" t="e">
        <f t="shared" si="2"/>
        <v>#DIV/0!</v>
      </c>
      <c r="Q155" s="89" t="s">
        <v>818</v>
      </c>
    </row>
    <row r="156" spans="1:17" ht="27.75" customHeight="1" x14ac:dyDescent="0.2">
      <c r="A156" s="89">
        <v>151</v>
      </c>
      <c r="B156" s="120" t="s">
        <v>1279</v>
      </c>
      <c r="C156" s="120" t="s">
        <v>1280</v>
      </c>
      <c r="D156" s="197"/>
      <c r="E156" s="206">
        <v>32509</v>
      </c>
      <c r="F156" s="89" t="s">
        <v>818</v>
      </c>
      <c r="G156" s="218">
        <v>25</v>
      </c>
      <c r="H156" s="41" t="s">
        <v>2103</v>
      </c>
      <c r="I156" s="89">
        <v>600</v>
      </c>
      <c r="J156" s="78">
        <v>10</v>
      </c>
      <c r="K156" s="78">
        <v>372</v>
      </c>
      <c r="L156" s="46"/>
      <c r="M156" s="46"/>
      <c r="N156" s="46"/>
      <c r="O156" s="46">
        <v>4000</v>
      </c>
      <c r="P156" s="198" t="e">
        <f t="shared" si="2"/>
        <v>#DIV/0!</v>
      </c>
      <c r="Q156" s="89" t="s">
        <v>818</v>
      </c>
    </row>
    <row r="157" spans="1:17" ht="29.25" customHeight="1" x14ac:dyDescent="0.2">
      <c r="A157" s="89">
        <v>152</v>
      </c>
      <c r="B157" s="120" t="s">
        <v>1281</v>
      </c>
      <c r="C157" s="120" t="s">
        <v>1282</v>
      </c>
      <c r="D157" s="197"/>
      <c r="E157" s="206">
        <v>32509</v>
      </c>
      <c r="F157" s="89" t="s">
        <v>818</v>
      </c>
      <c r="G157" s="218">
        <v>25</v>
      </c>
      <c r="H157" s="41" t="s">
        <v>2102</v>
      </c>
      <c r="I157" s="89">
        <v>600</v>
      </c>
      <c r="J157" s="78">
        <v>10</v>
      </c>
      <c r="K157" s="78">
        <v>372</v>
      </c>
      <c r="L157" s="46"/>
      <c r="M157" s="46"/>
      <c r="N157" s="46"/>
      <c r="O157" s="46">
        <v>11000</v>
      </c>
      <c r="P157" s="198" t="e">
        <f t="shared" si="2"/>
        <v>#DIV/0!</v>
      </c>
      <c r="Q157" s="89" t="s">
        <v>818</v>
      </c>
    </row>
    <row r="158" spans="1:17" ht="27.75" customHeight="1" x14ac:dyDescent="0.2">
      <c r="A158" s="89">
        <v>153</v>
      </c>
      <c r="B158" s="120" t="s">
        <v>1283</v>
      </c>
      <c r="C158" s="120" t="s">
        <v>1284</v>
      </c>
      <c r="D158" s="197"/>
      <c r="E158" s="206">
        <v>32143</v>
      </c>
      <c r="F158" s="89" t="s">
        <v>818</v>
      </c>
      <c r="G158" s="218">
        <v>26</v>
      </c>
      <c r="H158" s="41" t="s">
        <v>2072</v>
      </c>
      <c r="I158" s="89">
        <v>600</v>
      </c>
      <c r="J158" s="78">
        <v>10</v>
      </c>
      <c r="K158" s="78">
        <v>384</v>
      </c>
      <c r="L158" s="46"/>
      <c r="M158" s="46"/>
      <c r="N158" s="46"/>
      <c r="O158" s="46">
        <v>12000</v>
      </c>
      <c r="P158" s="198" t="e">
        <f t="shared" si="2"/>
        <v>#DIV/0!</v>
      </c>
      <c r="Q158" s="89" t="s">
        <v>818</v>
      </c>
    </row>
    <row r="159" spans="1:17" ht="27.75" customHeight="1" x14ac:dyDescent="0.2">
      <c r="A159" s="89">
        <v>154</v>
      </c>
      <c r="B159" s="120" t="s">
        <v>1285</v>
      </c>
      <c r="C159" s="120" t="s">
        <v>1286</v>
      </c>
      <c r="D159" s="197"/>
      <c r="E159" s="206">
        <v>32143</v>
      </c>
      <c r="F159" s="89" t="s">
        <v>818</v>
      </c>
      <c r="G159" s="218">
        <v>28</v>
      </c>
      <c r="H159" s="41" t="s">
        <v>2101</v>
      </c>
      <c r="I159" s="89">
        <v>600</v>
      </c>
      <c r="J159" s="78">
        <v>10</v>
      </c>
      <c r="K159" s="78">
        <v>384</v>
      </c>
      <c r="L159" s="46"/>
      <c r="M159" s="46"/>
      <c r="N159" s="46"/>
      <c r="O159" s="46">
        <v>4000</v>
      </c>
      <c r="P159" s="198" t="e">
        <f t="shared" si="2"/>
        <v>#DIV/0!</v>
      </c>
      <c r="Q159" s="89" t="s">
        <v>818</v>
      </c>
    </row>
    <row r="160" spans="1:17" ht="27" customHeight="1" x14ac:dyDescent="0.2">
      <c r="A160" s="89">
        <v>155</v>
      </c>
      <c r="B160" s="120" t="s">
        <v>1287</v>
      </c>
      <c r="C160" s="120" t="s">
        <v>1288</v>
      </c>
      <c r="D160" s="197"/>
      <c r="E160" s="206">
        <v>32143</v>
      </c>
      <c r="F160" s="89" t="s">
        <v>818</v>
      </c>
      <c r="G160" s="218">
        <v>40</v>
      </c>
      <c r="H160" s="41" t="s">
        <v>2101</v>
      </c>
      <c r="I160" s="89">
        <v>600</v>
      </c>
      <c r="J160" s="78">
        <v>10</v>
      </c>
      <c r="K160" s="78">
        <v>384</v>
      </c>
      <c r="L160" s="46"/>
      <c r="M160" s="46"/>
      <c r="N160" s="46"/>
      <c r="O160" s="46">
        <v>6000</v>
      </c>
      <c r="P160" s="198" t="e">
        <f t="shared" si="2"/>
        <v>#DIV/0!</v>
      </c>
      <c r="Q160" s="89" t="s">
        <v>818</v>
      </c>
    </row>
    <row r="161" spans="1:17" ht="27" customHeight="1" x14ac:dyDescent="0.2">
      <c r="A161" s="89">
        <v>156</v>
      </c>
      <c r="B161" s="120" t="s">
        <v>1289</v>
      </c>
      <c r="C161" s="120" t="s">
        <v>1290</v>
      </c>
      <c r="D161" s="197"/>
      <c r="E161" s="206">
        <v>32509</v>
      </c>
      <c r="F161" s="89" t="s">
        <v>818</v>
      </c>
      <c r="G161" s="218">
        <v>29</v>
      </c>
      <c r="H161" s="41" t="s">
        <v>2105</v>
      </c>
      <c r="I161" s="89">
        <v>600</v>
      </c>
      <c r="J161" s="78">
        <v>10</v>
      </c>
      <c r="K161" s="78">
        <v>372</v>
      </c>
      <c r="L161" s="46"/>
      <c r="M161" s="46"/>
      <c r="N161" s="46"/>
      <c r="O161" s="46">
        <v>4000</v>
      </c>
      <c r="P161" s="198" t="e">
        <f t="shared" si="2"/>
        <v>#DIV/0!</v>
      </c>
      <c r="Q161" s="89" t="s">
        <v>818</v>
      </c>
    </row>
    <row r="162" spans="1:17" ht="26.25" customHeight="1" x14ac:dyDescent="0.2">
      <c r="A162" s="89">
        <v>157</v>
      </c>
      <c r="B162" s="120" t="s">
        <v>1291</v>
      </c>
      <c r="C162" s="120" t="s">
        <v>1292</v>
      </c>
      <c r="D162" s="197"/>
      <c r="E162" s="206">
        <v>32874</v>
      </c>
      <c r="F162" s="89" t="s">
        <v>818</v>
      </c>
      <c r="G162" s="218">
        <v>35</v>
      </c>
      <c r="H162" s="41" t="s">
        <v>2103</v>
      </c>
      <c r="I162" s="89">
        <v>600</v>
      </c>
      <c r="J162" s="78">
        <v>10</v>
      </c>
      <c r="K162" s="78">
        <v>360</v>
      </c>
      <c r="L162" s="46"/>
      <c r="M162" s="46"/>
      <c r="N162" s="46"/>
      <c r="O162" s="46">
        <v>5000</v>
      </c>
      <c r="P162" s="198" t="e">
        <f t="shared" si="2"/>
        <v>#DIV/0!</v>
      </c>
      <c r="Q162" s="89" t="s">
        <v>818</v>
      </c>
    </row>
    <row r="163" spans="1:17" ht="29.25" customHeight="1" x14ac:dyDescent="0.2">
      <c r="A163" s="89">
        <v>158</v>
      </c>
      <c r="B163" s="120" t="s">
        <v>1293</v>
      </c>
      <c r="C163" s="120" t="s">
        <v>1294</v>
      </c>
      <c r="D163" s="197"/>
      <c r="E163" s="206">
        <v>32874</v>
      </c>
      <c r="F163" s="89" t="s">
        <v>818</v>
      </c>
      <c r="G163" s="218">
        <v>10</v>
      </c>
      <c r="H163" s="41" t="s">
        <v>2102</v>
      </c>
      <c r="I163" s="89">
        <v>600</v>
      </c>
      <c r="J163" s="78">
        <v>10</v>
      </c>
      <c r="K163" s="78">
        <v>360</v>
      </c>
      <c r="L163" s="46"/>
      <c r="M163" s="46"/>
      <c r="N163" s="46"/>
      <c r="O163" s="46">
        <v>5000</v>
      </c>
      <c r="P163" s="198" t="e">
        <f t="shared" si="2"/>
        <v>#DIV/0!</v>
      </c>
      <c r="Q163" s="89" t="s">
        <v>818</v>
      </c>
    </row>
    <row r="164" spans="1:17" ht="27" customHeight="1" x14ac:dyDescent="0.2">
      <c r="A164" s="89">
        <v>159</v>
      </c>
      <c r="B164" s="120" t="s">
        <v>1295</v>
      </c>
      <c r="C164" s="120" t="s">
        <v>1296</v>
      </c>
      <c r="D164" s="197"/>
      <c r="E164" s="206">
        <v>32143</v>
      </c>
      <c r="F164" s="89" t="s">
        <v>818</v>
      </c>
      <c r="G164" s="218">
        <v>40</v>
      </c>
      <c r="H164" s="41" t="s">
        <v>2072</v>
      </c>
      <c r="I164" s="89">
        <v>600</v>
      </c>
      <c r="J164" s="78">
        <v>10</v>
      </c>
      <c r="K164" s="78">
        <v>384</v>
      </c>
      <c r="L164" s="46"/>
      <c r="M164" s="46"/>
      <c r="N164" s="46"/>
      <c r="O164" s="46">
        <v>18000</v>
      </c>
      <c r="P164" s="198" t="e">
        <f t="shared" si="2"/>
        <v>#DIV/0!</v>
      </c>
      <c r="Q164" s="89" t="s">
        <v>818</v>
      </c>
    </row>
    <row r="165" spans="1:17" ht="28.5" customHeight="1" x14ac:dyDescent="0.2">
      <c r="A165" s="89">
        <v>160</v>
      </c>
      <c r="B165" s="120" t="s">
        <v>1297</v>
      </c>
      <c r="C165" s="120" t="s">
        <v>1298</v>
      </c>
      <c r="D165" s="197"/>
      <c r="E165" s="206">
        <v>32143</v>
      </c>
      <c r="F165" s="89" t="s">
        <v>818</v>
      </c>
      <c r="G165" s="218">
        <v>40</v>
      </c>
      <c r="H165" s="41" t="s">
        <v>2072</v>
      </c>
      <c r="I165" s="89">
        <v>600</v>
      </c>
      <c r="J165" s="78">
        <v>10</v>
      </c>
      <c r="K165" s="78">
        <v>384</v>
      </c>
      <c r="L165" s="46"/>
      <c r="M165" s="46"/>
      <c r="N165" s="46"/>
      <c r="O165" s="46">
        <v>18000</v>
      </c>
      <c r="P165" s="198" t="e">
        <f t="shared" si="2"/>
        <v>#DIV/0!</v>
      </c>
      <c r="Q165" s="89" t="s">
        <v>818</v>
      </c>
    </row>
    <row r="166" spans="1:17" ht="28.5" customHeight="1" x14ac:dyDescent="0.2">
      <c r="A166" s="89">
        <v>161</v>
      </c>
      <c r="B166" s="120" t="s">
        <v>1299</v>
      </c>
      <c r="C166" s="120" t="s">
        <v>1300</v>
      </c>
      <c r="D166" s="197"/>
      <c r="E166" s="206">
        <v>32143</v>
      </c>
      <c r="F166" s="89" t="s">
        <v>818</v>
      </c>
      <c r="G166" s="218">
        <v>40</v>
      </c>
      <c r="H166" s="41" t="s">
        <v>2106</v>
      </c>
      <c r="I166" s="89">
        <v>600</v>
      </c>
      <c r="J166" s="78">
        <v>10</v>
      </c>
      <c r="K166" s="78">
        <v>384</v>
      </c>
      <c r="L166" s="46"/>
      <c r="M166" s="46"/>
      <c r="N166" s="46"/>
      <c r="O166" s="46">
        <v>6000</v>
      </c>
      <c r="P166" s="198" t="e">
        <f t="shared" si="2"/>
        <v>#DIV/0!</v>
      </c>
      <c r="Q166" s="89" t="s">
        <v>818</v>
      </c>
    </row>
    <row r="167" spans="1:17" ht="27" customHeight="1" x14ac:dyDescent="0.2">
      <c r="A167" s="89">
        <v>162</v>
      </c>
      <c r="B167" s="120" t="s">
        <v>1301</v>
      </c>
      <c r="C167" s="120" t="s">
        <v>1302</v>
      </c>
      <c r="D167" s="197"/>
      <c r="E167" s="206">
        <v>32143</v>
      </c>
      <c r="F167" s="89" t="s">
        <v>818</v>
      </c>
      <c r="G167" s="218">
        <v>10</v>
      </c>
      <c r="H167" s="41" t="s">
        <v>2107</v>
      </c>
      <c r="I167" s="89">
        <v>600</v>
      </c>
      <c r="J167" s="78">
        <v>10</v>
      </c>
      <c r="K167" s="78">
        <v>384</v>
      </c>
      <c r="L167" s="46"/>
      <c r="M167" s="46"/>
      <c r="N167" s="46"/>
      <c r="O167" s="46">
        <v>5000</v>
      </c>
      <c r="P167" s="198" t="e">
        <f t="shared" si="2"/>
        <v>#DIV/0!</v>
      </c>
      <c r="Q167" s="89" t="s">
        <v>818</v>
      </c>
    </row>
    <row r="168" spans="1:17" ht="26.25" customHeight="1" x14ac:dyDescent="0.2">
      <c r="A168" s="89">
        <v>163</v>
      </c>
      <c r="B168" s="120" t="s">
        <v>1303</v>
      </c>
      <c r="C168" s="120" t="s">
        <v>1304</v>
      </c>
      <c r="D168" s="197"/>
      <c r="E168" s="206">
        <v>32509</v>
      </c>
      <c r="F168" s="89" t="s">
        <v>818</v>
      </c>
      <c r="G168" s="218">
        <v>20</v>
      </c>
      <c r="H168" s="41" t="s">
        <v>2108</v>
      </c>
      <c r="I168" s="89">
        <v>600</v>
      </c>
      <c r="J168" s="78">
        <v>10</v>
      </c>
      <c r="K168" s="78">
        <v>372</v>
      </c>
      <c r="L168" s="46"/>
      <c r="M168" s="46"/>
      <c r="N168" s="46"/>
      <c r="O168" s="46">
        <v>3000</v>
      </c>
      <c r="P168" s="198" t="e">
        <f t="shared" si="2"/>
        <v>#DIV/0!</v>
      </c>
      <c r="Q168" s="89" t="s">
        <v>818</v>
      </c>
    </row>
    <row r="169" spans="1:17" ht="24.75" customHeight="1" x14ac:dyDescent="0.2">
      <c r="A169" s="89">
        <v>164</v>
      </c>
      <c r="B169" s="120" t="s">
        <v>1305</v>
      </c>
      <c r="C169" s="120" t="s">
        <v>1306</v>
      </c>
      <c r="D169" s="197"/>
      <c r="E169" s="206">
        <v>32509</v>
      </c>
      <c r="F169" s="89" t="s">
        <v>818</v>
      </c>
      <c r="G169" s="218">
        <v>20</v>
      </c>
      <c r="H169" s="41" t="s">
        <v>2109</v>
      </c>
      <c r="I169" s="89">
        <v>600</v>
      </c>
      <c r="J169" s="78">
        <v>10</v>
      </c>
      <c r="K169" s="78">
        <v>372</v>
      </c>
      <c r="L169" s="46"/>
      <c r="M169" s="46"/>
      <c r="N169" s="46"/>
      <c r="O169" s="46">
        <v>3000</v>
      </c>
      <c r="P169" s="198" t="e">
        <f t="shared" si="2"/>
        <v>#DIV/0!</v>
      </c>
      <c r="Q169" s="89" t="s">
        <v>818</v>
      </c>
    </row>
    <row r="170" spans="1:17" ht="24.75" customHeight="1" x14ac:dyDescent="0.2">
      <c r="A170" s="89">
        <v>165</v>
      </c>
      <c r="B170" s="120" t="s">
        <v>1307</v>
      </c>
      <c r="C170" s="120" t="s">
        <v>1308</v>
      </c>
      <c r="D170" s="197"/>
      <c r="E170" s="206">
        <v>32874</v>
      </c>
      <c r="F170" s="89" t="s">
        <v>818</v>
      </c>
      <c r="G170" s="218">
        <v>42</v>
      </c>
      <c r="H170" s="41" t="s">
        <v>2072</v>
      </c>
      <c r="I170" s="89">
        <v>600</v>
      </c>
      <c r="J170" s="78">
        <v>10</v>
      </c>
      <c r="K170" s="78">
        <v>360</v>
      </c>
      <c r="L170" s="46"/>
      <c r="M170" s="46"/>
      <c r="N170" s="46"/>
      <c r="O170" s="46">
        <v>19000</v>
      </c>
      <c r="P170" s="198" t="e">
        <f t="shared" si="2"/>
        <v>#DIV/0!</v>
      </c>
      <c r="Q170" s="89" t="s">
        <v>818</v>
      </c>
    </row>
    <row r="171" spans="1:17" ht="25.5" customHeight="1" x14ac:dyDescent="0.2">
      <c r="A171" s="89">
        <v>166</v>
      </c>
      <c r="B171" s="120" t="s">
        <v>1309</v>
      </c>
      <c r="C171" s="120" t="s">
        <v>1310</v>
      </c>
      <c r="D171" s="197"/>
      <c r="E171" s="206">
        <v>31413</v>
      </c>
      <c r="F171" s="89" t="s">
        <v>818</v>
      </c>
      <c r="G171" s="218">
        <v>41</v>
      </c>
      <c r="H171" s="41" t="s">
        <v>2102</v>
      </c>
      <c r="I171" s="89">
        <v>600</v>
      </c>
      <c r="J171" s="78">
        <v>10</v>
      </c>
      <c r="K171" s="78">
        <v>408</v>
      </c>
      <c r="L171" s="46"/>
      <c r="M171" s="46"/>
      <c r="N171" s="46"/>
      <c r="O171" s="46">
        <v>19000</v>
      </c>
      <c r="P171" s="198" t="e">
        <f t="shared" si="2"/>
        <v>#DIV/0!</v>
      </c>
      <c r="Q171" s="89" t="s">
        <v>818</v>
      </c>
    </row>
    <row r="172" spans="1:17" ht="27.75" customHeight="1" x14ac:dyDescent="0.2">
      <c r="A172" s="89">
        <v>167</v>
      </c>
      <c r="B172" s="120" t="s">
        <v>1311</v>
      </c>
      <c r="C172" s="120" t="s">
        <v>1312</v>
      </c>
      <c r="D172" s="197"/>
      <c r="E172" s="206">
        <v>31413</v>
      </c>
      <c r="F172" s="89" t="s">
        <v>818</v>
      </c>
      <c r="G172" s="218">
        <v>24</v>
      </c>
      <c r="H172" s="41" t="s">
        <v>2102</v>
      </c>
      <c r="I172" s="89">
        <v>600</v>
      </c>
      <c r="J172" s="78">
        <v>10</v>
      </c>
      <c r="K172" s="78">
        <v>408</v>
      </c>
      <c r="L172" s="46"/>
      <c r="M172" s="46"/>
      <c r="N172" s="46"/>
      <c r="O172" s="46">
        <v>11000</v>
      </c>
      <c r="P172" s="198" t="e">
        <f t="shared" si="2"/>
        <v>#DIV/0!</v>
      </c>
      <c r="Q172" s="89" t="s">
        <v>818</v>
      </c>
    </row>
    <row r="173" spans="1:17" ht="27.75" customHeight="1" x14ac:dyDescent="0.2">
      <c r="A173" s="89">
        <v>168</v>
      </c>
      <c r="B173" s="120" t="s">
        <v>1313</v>
      </c>
      <c r="C173" s="120" t="s">
        <v>1314</v>
      </c>
      <c r="D173" s="197"/>
      <c r="E173" s="206">
        <v>31413</v>
      </c>
      <c r="F173" s="89" t="s">
        <v>818</v>
      </c>
      <c r="G173" s="218">
        <v>58.4</v>
      </c>
      <c r="H173" s="41" t="s">
        <v>2105</v>
      </c>
      <c r="I173" s="89">
        <v>600</v>
      </c>
      <c r="J173" s="78">
        <v>10</v>
      </c>
      <c r="K173" s="78">
        <v>408</v>
      </c>
      <c r="L173" s="46"/>
      <c r="M173" s="46"/>
      <c r="N173" s="46"/>
      <c r="O173" s="46">
        <v>9000</v>
      </c>
      <c r="P173" s="198" t="e">
        <f t="shared" si="2"/>
        <v>#DIV/0!</v>
      </c>
      <c r="Q173" s="89" t="s">
        <v>818</v>
      </c>
    </row>
    <row r="174" spans="1:17" ht="26.25" customHeight="1" x14ac:dyDescent="0.2">
      <c r="A174" s="89">
        <v>169</v>
      </c>
      <c r="B174" s="120" t="s">
        <v>1315</v>
      </c>
      <c r="C174" s="120" t="s">
        <v>1316</v>
      </c>
      <c r="D174" s="197"/>
      <c r="E174" s="206">
        <v>34335</v>
      </c>
      <c r="F174" s="89" t="s">
        <v>818</v>
      </c>
      <c r="G174" s="218">
        <v>35</v>
      </c>
      <c r="H174" s="41" t="s">
        <v>2043</v>
      </c>
      <c r="I174" s="89">
        <v>600</v>
      </c>
      <c r="J174" s="78">
        <v>10</v>
      </c>
      <c r="K174" s="78">
        <v>312</v>
      </c>
      <c r="L174" s="46"/>
      <c r="M174" s="46"/>
      <c r="N174" s="46"/>
      <c r="O174" s="46">
        <v>16000</v>
      </c>
      <c r="P174" s="198" t="e">
        <f t="shared" si="2"/>
        <v>#DIV/0!</v>
      </c>
      <c r="Q174" s="89" t="s">
        <v>818</v>
      </c>
    </row>
    <row r="175" spans="1:17" ht="27.75" customHeight="1" x14ac:dyDescent="0.2">
      <c r="A175" s="89">
        <v>170</v>
      </c>
      <c r="B175" s="120" t="s">
        <v>1317</v>
      </c>
      <c r="C175" s="120" t="s">
        <v>1318</v>
      </c>
      <c r="D175" s="197"/>
      <c r="E175" s="206">
        <v>33239</v>
      </c>
      <c r="F175" s="89" t="s">
        <v>818</v>
      </c>
      <c r="G175" s="218">
        <v>66.3</v>
      </c>
      <c r="H175" s="41" t="s">
        <v>2043</v>
      </c>
      <c r="I175" s="89">
        <v>600</v>
      </c>
      <c r="J175" s="78">
        <v>10</v>
      </c>
      <c r="K175" s="78">
        <v>348</v>
      </c>
      <c r="L175" s="46"/>
      <c r="M175" s="46"/>
      <c r="N175" s="46"/>
      <c r="O175" s="46">
        <v>38000</v>
      </c>
      <c r="P175" s="198" t="e">
        <f t="shared" si="2"/>
        <v>#DIV/0!</v>
      </c>
      <c r="Q175" s="89" t="s">
        <v>818</v>
      </c>
    </row>
    <row r="176" spans="1:17" ht="27" customHeight="1" x14ac:dyDescent="0.2">
      <c r="A176" s="89">
        <v>171</v>
      </c>
      <c r="B176" s="120" t="s">
        <v>1319</v>
      </c>
      <c r="C176" s="120" t="s">
        <v>1320</v>
      </c>
      <c r="D176" s="197"/>
      <c r="E176" s="206">
        <v>31413</v>
      </c>
      <c r="F176" s="89" t="s">
        <v>818</v>
      </c>
      <c r="G176" s="218">
        <v>78.3</v>
      </c>
      <c r="H176" s="41" t="s">
        <v>2105</v>
      </c>
      <c r="I176" s="89">
        <v>600</v>
      </c>
      <c r="J176" s="78">
        <v>10</v>
      </c>
      <c r="K176" s="78">
        <v>408</v>
      </c>
      <c r="L176" s="46"/>
      <c r="M176" s="46"/>
      <c r="N176" s="46"/>
      <c r="O176" s="46">
        <v>11000</v>
      </c>
      <c r="P176" s="198" t="e">
        <f t="shared" si="2"/>
        <v>#DIV/0!</v>
      </c>
      <c r="Q176" s="89" t="s">
        <v>818</v>
      </c>
    </row>
    <row r="177" spans="1:17" ht="26.25" customHeight="1" x14ac:dyDescent="0.2">
      <c r="A177" s="89">
        <v>172</v>
      </c>
      <c r="B177" s="120" t="s">
        <v>1321</v>
      </c>
      <c r="C177" s="120" t="s">
        <v>1322</v>
      </c>
      <c r="D177" s="197"/>
      <c r="E177" s="206">
        <v>30682</v>
      </c>
      <c r="F177" s="89" t="s">
        <v>818</v>
      </c>
      <c r="G177" s="218">
        <v>5</v>
      </c>
      <c r="H177" s="41" t="s">
        <v>2105</v>
      </c>
      <c r="I177" s="89">
        <v>600</v>
      </c>
      <c r="J177" s="78">
        <v>10</v>
      </c>
      <c r="K177" s="78">
        <v>432</v>
      </c>
      <c r="L177" s="46"/>
      <c r="M177" s="46"/>
      <c r="N177" s="46"/>
      <c r="O177" s="46">
        <v>1000</v>
      </c>
      <c r="P177" s="198" t="e">
        <f t="shared" si="2"/>
        <v>#DIV/0!</v>
      </c>
      <c r="Q177" s="89" t="s">
        <v>818</v>
      </c>
    </row>
    <row r="178" spans="1:17" ht="27" customHeight="1" x14ac:dyDescent="0.2">
      <c r="A178" s="89">
        <v>173</v>
      </c>
      <c r="B178" s="120" t="s">
        <v>1323</v>
      </c>
      <c r="C178" s="120" t="s">
        <v>1324</v>
      </c>
      <c r="D178" s="197"/>
      <c r="E178" s="206">
        <v>29221</v>
      </c>
      <c r="F178" s="89" t="s">
        <v>818</v>
      </c>
      <c r="G178" s="218">
        <v>20</v>
      </c>
      <c r="H178" s="41" t="s">
        <v>2062</v>
      </c>
      <c r="I178" s="89">
        <v>600</v>
      </c>
      <c r="J178" s="78">
        <v>10</v>
      </c>
      <c r="K178" s="78">
        <v>480</v>
      </c>
      <c r="L178" s="46"/>
      <c r="M178" s="46"/>
      <c r="N178" s="46"/>
      <c r="O178" s="46">
        <v>3000</v>
      </c>
      <c r="P178" s="198" t="e">
        <f t="shared" si="2"/>
        <v>#DIV/0!</v>
      </c>
      <c r="Q178" s="89" t="s">
        <v>818</v>
      </c>
    </row>
    <row r="179" spans="1:17" ht="26.25" customHeight="1" x14ac:dyDescent="0.2">
      <c r="A179" s="89">
        <v>174</v>
      </c>
      <c r="B179" s="120" t="s">
        <v>1325</v>
      </c>
      <c r="C179" s="120" t="s">
        <v>1326</v>
      </c>
      <c r="D179" s="197"/>
      <c r="E179" s="206">
        <v>34335</v>
      </c>
      <c r="F179" s="89" t="s">
        <v>818</v>
      </c>
      <c r="G179" s="218">
        <v>42</v>
      </c>
      <c r="H179" s="41" t="s">
        <v>2072</v>
      </c>
      <c r="I179" s="89">
        <v>600</v>
      </c>
      <c r="J179" s="78">
        <v>10</v>
      </c>
      <c r="K179" s="78">
        <v>312</v>
      </c>
      <c r="L179" s="46"/>
      <c r="M179" s="46"/>
      <c r="N179" s="46"/>
      <c r="O179" s="46">
        <v>19000</v>
      </c>
      <c r="P179" s="198" t="e">
        <f t="shared" si="2"/>
        <v>#DIV/0!</v>
      </c>
      <c r="Q179" s="89" t="s">
        <v>818</v>
      </c>
    </row>
    <row r="180" spans="1:17" ht="29.25" customHeight="1" x14ac:dyDescent="0.2">
      <c r="A180" s="89">
        <v>175</v>
      </c>
      <c r="B180" s="120" t="s">
        <v>1327</v>
      </c>
      <c r="C180" s="120" t="s">
        <v>1328</v>
      </c>
      <c r="D180" s="197"/>
      <c r="E180" s="206">
        <v>35065</v>
      </c>
      <c r="F180" s="89" t="s">
        <v>818</v>
      </c>
      <c r="G180" s="218">
        <v>10</v>
      </c>
      <c r="H180" s="41" t="s">
        <v>2072</v>
      </c>
      <c r="I180" s="89">
        <v>600</v>
      </c>
      <c r="J180" s="78">
        <v>10</v>
      </c>
      <c r="K180" s="78">
        <v>288</v>
      </c>
      <c r="L180" s="46"/>
      <c r="M180" s="46"/>
      <c r="N180" s="46"/>
      <c r="O180" s="46">
        <v>5000</v>
      </c>
      <c r="P180" s="198" t="e">
        <f t="shared" si="2"/>
        <v>#DIV/0!</v>
      </c>
      <c r="Q180" s="89" t="s">
        <v>818</v>
      </c>
    </row>
    <row r="181" spans="1:17" ht="26.25" customHeight="1" x14ac:dyDescent="0.2">
      <c r="A181" s="89">
        <v>176</v>
      </c>
      <c r="B181" s="120" t="s">
        <v>1329</v>
      </c>
      <c r="C181" s="120" t="s">
        <v>1330</v>
      </c>
      <c r="D181" s="197"/>
      <c r="E181" s="206">
        <v>33604</v>
      </c>
      <c r="F181" s="89" t="s">
        <v>818</v>
      </c>
      <c r="G181" s="218">
        <v>25</v>
      </c>
      <c r="H181" s="41" t="s">
        <v>2043</v>
      </c>
      <c r="I181" s="89">
        <v>600</v>
      </c>
      <c r="J181" s="78">
        <v>10</v>
      </c>
      <c r="K181" s="78">
        <v>336</v>
      </c>
      <c r="L181" s="46"/>
      <c r="M181" s="46"/>
      <c r="N181" s="46"/>
      <c r="O181" s="46">
        <v>14000</v>
      </c>
      <c r="P181" s="198" t="e">
        <f t="shared" si="2"/>
        <v>#DIV/0!</v>
      </c>
      <c r="Q181" s="89" t="s">
        <v>818</v>
      </c>
    </row>
    <row r="182" spans="1:17" ht="27" customHeight="1" x14ac:dyDescent="0.2">
      <c r="A182" s="89">
        <v>177</v>
      </c>
      <c r="B182" s="120" t="s">
        <v>1331</v>
      </c>
      <c r="C182" s="120" t="s">
        <v>1332</v>
      </c>
      <c r="D182" s="197"/>
      <c r="E182" s="206">
        <v>32509</v>
      </c>
      <c r="F182" s="89" t="s">
        <v>818</v>
      </c>
      <c r="G182" s="218">
        <v>10</v>
      </c>
      <c r="H182" s="41" t="s">
        <v>2047</v>
      </c>
      <c r="I182" s="89">
        <v>600</v>
      </c>
      <c r="J182" s="78">
        <v>10</v>
      </c>
      <c r="K182" s="78">
        <v>372</v>
      </c>
      <c r="L182" s="46"/>
      <c r="M182" s="46"/>
      <c r="N182" s="46"/>
      <c r="O182" s="46">
        <v>1000</v>
      </c>
      <c r="P182" s="198" t="e">
        <f t="shared" si="2"/>
        <v>#DIV/0!</v>
      </c>
      <c r="Q182" s="89" t="s">
        <v>818</v>
      </c>
    </row>
    <row r="183" spans="1:17" ht="26.25" customHeight="1" x14ac:dyDescent="0.2">
      <c r="A183" s="89">
        <v>178</v>
      </c>
      <c r="B183" s="120" t="s">
        <v>1333</v>
      </c>
      <c r="C183" s="120" t="s">
        <v>1334</v>
      </c>
      <c r="D183" s="197"/>
      <c r="E183" s="206">
        <v>33604</v>
      </c>
      <c r="F183" s="89" t="s">
        <v>818</v>
      </c>
      <c r="G183" s="218">
        <v>36.4</v>
      </c>
      <c r="H183" s="41" t="s">
        <v>2047</v>
      </c>
      <c r="I183" s="89">
        <v>600</v>
      </c>
      <c r="J183" s="78">
        <v>10</v>
      </c>
      <c r="K183" s="78">
        <v>336</v>
      </c>
      <c r="L183" s="46"/>
      <c r="M183" s="46"/>
      <c r="N183" s="46"/>
      <c r="O183" s="46">
        <v>5000</v>
      </c>
      <c r="P183" s="198" t="e">
        <f t="shared" si="2"/>
        <v>#DIV/0!</v>
      </c>
      <c r="Q183" s="89" t="s">
        <v>818</v>
      </c>
    </row>
    <row r="184" spans="1:17" ht="27" customHeight="1" x14ac:dyDescent="0.2">
      <c r="A184" s="89">
        <v>179</v>
      </c>
      <c r="B184" s="120" t="s">
        <v>1335</v>
      </c>
      <c r="C184" s="120" t="s">
        <v>1336</v>
      </c>
      <c r="D184" s="197"/>
      <c r="E184" s="206">
        <v>34700</v>
      </c>
      <c r="F184" s="89" t="s">
        <v>818</v>
      </c>
      <c r="G184" s="218">
        <v>73</v>
      </c>
      <c r="H184" s="41" t="s">
        <v>2043</v>
      </c>
      <c r="I184" s="89">
        <v>600</v>
      </c>
      <c r="J184" s="78">
        <v>10</v>
      </c>
      <c r="K184" s="78">
        <v>300</v>
      </c>
      <c r="L184" s="46"/>
      <c r="M184" s="46"/>
      <c r="N184" s="46"/>
      <c r="O184" s="46">
        <v>42000</v>
      </c>
      <c r="P184" s="198" t="e">
        <f t="shared" si="2"/>
        <v>#DIV/0!</v>
      </c>
      <c r="Q184" s="89" t="s">
        <v>818</v>
      </c>
    </row>
    <row r="185" spans="1:17" ht="25.5" customHeight="1" x14ac:dyDescent="0.2">
      <c r="A185" s="89">
        <v>180</v>
      </c>
      <c r="B185" s="120" t="s">
        <v>1337</v>
      </c>
      <c r="C185" s="120" t="s">
        <v>1338</v>
      </c>
      <c r="D185" s="197"/>
      <c r="E185" s="206">
        <v>34700</v>
      </c>
      <c r="F185" s="89" t="s">
        <v>818</v>
      </c>
      <c r="G185" s="218">
        <v>80</v>
      </c>
      <c r="H185" s="41" t="s">
        <v>2038</v>
      </c>
      <c r="I185" s="89">
        <v>600</v>
      </c>
      <c r="J185" s="78">
        <v>10</v>
      </c>
      <c r="K185" s="78">
        <v>300</v>
      </c>
      <c r="L185" s="46"/>
      <c r="M185" s="46"/>
      <c r="N185" s="46"/>
      <c r="O185" s="46">
        <v>48000</v>
      </c>
      <c r="P185" s="198" t="e">
        <f t="shared" si="2"/>
        <v>#DIV/0!</v>
      </c>
      <c r="Q185" s="89" t="s">
        <v>818</v>
      </c>
    </row>
    <row r="186" spans="1:17" ht="25.5" customHeight="1" x14ac:dyDescent="0.2">
      <c r="A186" s="89">
        <v>181</v>
      </c>
      <c r="B186" s="120" t="s">
        <v>1339</v>
      </c>
      <c r="C186" s="120" t="s">
        <v>1340</v>
      </c>
      <c r="D186" s="197"/>
      <c r="E186" s="206">
        <v>33604</v>
      </c>
      <c r="F186" s="89" t="s">
        <v>818</v>
      </c>
      <c r="G186" s="218">
        <v>28</v>
      </c>
      <c r="H186" s="41" t="s">
        <v>2072</v>
      </c>
      <c r="I186" s="89">
        <v>600</v>
      </c>
      <c r="J186" s="78">
        <v>10</v>
      </c>
      <c r="K186" s="78">
        <v>336</v>
      </c>
      <c r="L186" s="46"/>
      <c r="M186" s="46"/>
      <c r="N186" s="46"/>
      <c r="O186" s="46">
        <v>13000</v>
      </c>
      <c r="P186" s="198" t="e">
        <f t="shared" si="2"/>
        <v>#DIV/0!</v>
      </c>
      <c r="Q186" s="89" t="s">
        <v>818</v>
      </c>
    </row>
    <row r="187" spans="1:17" ht="24.75" customHeight="1" x14ac:dyDescent="0.2">
      <c r="A187" s="89">
        <v>182</v>
      </c>
      <c r="B187" s="120" t="s">
        <v>1341</v>
      </c>
      <c r="C187" s="120" t="s">
        <v>1342</v>
      </c>
      <c r="D187" s="197"/>
      <c r="E187" s="206">
        <v>35796</v>
      </c>
      <c r="F187" s="89" t="s">
        <v>818</v>
      </c>
      <c r="G187" s="218">
        <v>66</v>
      </c>
      <c r="H187" s="41" t="s">
        <v>2072</v>
      </c>
      <c r="I187" s="89">
        <v>600</v>
      </c>
      <c r="J187" s="78">
        <v>10</v>
      </c>
      <c r="K187" s="78">
        <v>264</v>
      </c>
      <c r="L187" s="46"/>
      <c r="M187" s="46"/>
      <c r="N187" s="46"/>
      <c r="O187" s="46">
        <v>30000</v>
      </c>
      <c r="P187" s="198" t="e">
        <f t="shared" si="2"/>
        <v>#DIV/0!</v>
      </c>
      <c r="Q187" s="89" t="s">
        <v>818</v>
      </c>
    </row>
    <row r="188" spans="1:17" ht="27.75" customHeight="1" x14ac:dyDescent="0.2">
      <c r="A188" s="89">
        <v>183</v>
      </c>
      <c r="B188" s="120" t="s">
        <v>1343</v>
      </c>
      <c r="C188" s="120" t="s">
        <v>1344</v>
      </c>
      <c r="D188" s="197"/>
      <c r="E188" s="206">
        <v>28856</v>
      </c>
      <c r="F188" s="89" t="s">
        <v>818</v>
      </c>
      <c r="G188" s="218">
        <v>155.5</v>
      </c>
      <c r="H188" s="41" t="s">
        <v>2062</v>
      </c>
      <c r="I188" s="89">
        <v>600</v>
      </c>
      <c r="J188" s="78">
        <v>10</v>
      </c>
      <c r="K188" s="78">
        <v>492</v>
      </c>
      <c r="L188" s="46"/>
      <c r="M188" s="46"/>
      <c r="N188" s="46"/>
      <c r="O188" s="46">
        <v>23000</v>
      </c>
      <c r="P188" s="198" t="e">
        <f t="shared" si="2"/>
        <v>#DIV/0!</v>
      </c>
      <c r="Q188" s="89" t="s">
        <v>818</v>
      </c>
    </row>
    <row r="189" spans="1:17" ht="27.75" customHeight="1" x14ac:dyDescent="0.2">
      <c r="A189" s="89">
        <v>184</v>
      </c>
      <c r="B189" s="120" t="s">
        <v>1343</v>
      </c>
      <c r="C189" s="120" t="s">
        <v>1344</v>
      </c>
      <c r="D189" s="197"/>
      <c r="E189" s="206">
        <v>36161</v>
      </c>
      <c r="F189" s="89" t="s">
        <v>818</v>
      </c>
      <c r="G189" s="218">
        <v>13.1</v>
      </c>
      <c r="H189" s="41" t="s">
        <v>199</v>
      </c>
      <c r="I189" s="89">
        <v>600</v>
      </c>
      <c r="J189" s="78">
        <v>10</v>
      </c>
      <c r="K189" s="78">
        <v>252</v>
      </c>
      <c r="L189" s="46"/>
      <c r="M189" s="46"/>
      <c r="N189" s="46"/>
      <c r="O189" s="46">
        <v>8000</v>
      </c>
      <c r="P189" s="198" t="e">
        <f t="shared" si="2"/>
        <v>#DIV/0!</v>
      </c>
      <c r="Q189" s="89" t="s">
        <v>818</v>
      </c>
    </row>
    <row r="190" spans="1:17" ht="26.25" customHeight="1" x14ac:dyDescent="0.2">
      <c r="A190" s="89">
        <v>185</v>
      </c>
      <c r="B190" s="120" t="s">
        <v>1345</v>
      </c>
      <c r="C190" s="120" t="s">
        <v>1346</v>
      </c>
      <c r="D190" s="197"/>
      <c r="E190" s="206">
        <v>31048</v>
      </c>
      <c r="F190" s="89" t="s">
        <v>818</v>
      </c>
      <c r="G190" s="218">
        <v>99</v>
      </c>
      <c r="H190" s="41" t="s">
        <v>2110</v>
      </c>
      <c r="I190" s="89">
        <v>600</v>
      </c>
      <c r="J190" s="78">
        <v>10</v>
      </c>
      <c r="K190" s="78">
        <v>420</v>
      </c>
      <c r="L190" s="46"/>
      <c r="M190" s="46"/>
      <c r="N190" s="46"/>
      <c r="O190" s="46">
        <v>55000</v>
      </c>
      <c r="P190" s="198" t="e">
        <f t="shared" si="2"/>
        <v>#DIV/0!</v>
      </c>
      <c r="Q190" s="89" t="s">
        <v>818</v>
      </c>
    </row>
    <row r="191" spans="1:17" ht="30" customHeight="1" x14ac:dyDescent="0.2">
      <c r="A191" s="89">
        <v>186</v>
      </c>
      <c r="B191" s="120" t="s">
        <v>1347</v>
      </c>
      <c r="C191" s="120" t="s">
        <v>1348</v>
      </c>
      <c r="D191" s="197"/>
      <c r="E191" s="206">
        <v>32509</v>
      </c>
      <c r="F191" s="89" t="s">
        <v>818</v>
      </c>
      <c r="G191" s="218">
        <v>1182</v>
      </c>
      <c r="H191" s="41" t="s">
        <v>2112</v>
      </c>
      <c r="I191" s="89">
        <v>600</v>
      </c>
      <c r="J191" s="78">
        <v>10</v>
      </c>
      <c r="K191" s="78">
        <v>372</v>
      </c>
      <c r="L191" s="46"/>
      <c r="M191" s="46"/>
      <c r="N191" s="46"/>
      <c r="O191" s="46">
        <v>656000</v>
      </c>
      <c r="P191" s="198" t="e">
        <f t="shared" si="2"/>
        <v>#DIV/0!</v>
      </c>
      <c r="Q191" s="89" t="s">
        <v>818</v>
      </c>
    </row>
    <row r="192" spans="1:17" ht="28.5" customHeight="1" x14ac:dyDescent="0.2">
      <c r="A192" s="89">
        <v>187</v>
      </c>
      <c r="B192" s="120" t="s">
        <v>1349</v>
      </c>
      <c r="C192" s="120" t="s">
        <v>1350</v>
      </c>
      <c r="D192" s="197"/>
      <c r="E192" s="206">
        <v>35796</v>
      </c>
      <c r="F192" s="89" t="s">
        <v>818</v>
      </c>
      <c r="G192" s="218">
        <v>31.4</v>
      </c>
      <c r="H192" s="41" t="s">
        <v>2038</v>
      </c>
      <c r="I192" s="89">
        <v>600</v>
      </c>
      <c r="J192" s="78">
        <v>10</v>
      </c>
      <c r="K192" s="78">
        <v>264</v>
      </c>
      <c r="L192" s="46"/>
      <c r="M192" s="46"/>
      <c r="N192" s="46"/>
      <c r="O192" s="46">
        <v>19000</v>
      </c>
      <c r="P192" s="198" t="e">
        <f t="shared" si="2"/>
        <v>#DIV/0!</v>
      </c>
      <c r="Q192" s="89" t="s">
        <v>818</v>
      </c>
    </row>
    <row r="193" spans="1:17" ht="28.5" customHeight="1" x14ac:dyDescent="0.2">
      <c r="A193" s="89">
        <v>188</v>
      </c>
      <c r="B193" s="120" t="s">
        <v>1351</v>
      </c>
      <c r="C193" s="120" t="s">
        <v>1352</v>
      </c>
      <c r="D193" s="197"/>
      <c r="E193" s="206">
        <v>33573</v>
      </c>
      <c r="F193" s="89" t="s">
        <v>818</v>
      </c>
      <c r="G193" s="218">
        <v>70.7</v>
      </c>
      <c r="H193" s="41" t="s">
        <v>2113</v>
      </c>
      <c r="I193" s="89">
        <v>600</v>
      </c>
      <c r="J193" s="78">
        <v>10</v>
      </c>
      <c r="K193" s="78">
        <v>348</v>
      </c>
      <c r="L193" s="46"/>
      <c r="M193" s="46"/>
      <c r="N193" s="46"/>
      <c r="O193" s="46">
        <v>41000</v>
      </c>
      <c r="P193" s="198" t="e">
        <f t="shared" si="2"/>
        <v>#DIV/0!</v>
      </c>
      <c r="Q193" s="89" t="s">
        <v>818</v>
      </c>
    </row>
    <row r="194" spans="1:17" ht="39" customHeight="1" x14ac:dyDescent="0.2">
      <c r="A194" s="89">
        <v>189</v>
      </c>
      <c r="B194" s="120" t="s">
        <v>1353</v>
      </c>
      <c r="C194" s="120" t="s">
        <v>1354</v>
      </c>
      <c r="D194" s="197"/>
      <c r="E194" s="206">
        <v>25903</v>
      </c>
      <c r="F194" s="89" t="s">
        <v>818</v>
      </c>
      <c r="G194" s="218">
        <v>250</v>
      </c>
      <c r="H194" s="41" t="s">
        <v>2114</v>
      </c>
      <c r="I194" s="89">
        <v>600</v>
      </c>
      <c r="J194" s="78">
        <v>10</v>
      </c>
      <c r="K194" s="78">
        <v>600</v>
      </c>
      <c r="L194" s="46"/>
      <c r="M194" s="46"/>
      <c r="N194" s="46"/>
      <c r="O194" s="46">
        <v>44000</v>
      </c>
      <c r="P194" s="198" t="e">
        <f t="shared" si="2"/>
        <v>#DIV/0!</v>
      </c>
      <c r="Q194" s="89" t="s">
        <v>818</v>
      </c>
    </row>
    <row r="195" spans="1:17" ht="39.75" customHeight="1" x14ac:dyDescent="0.2">
      <c r="A195" s="89">
        <v>190</v>
      </c>
      <c r="B195" s="120" t="s">
        <v>1355</v>
      </c>
      <c r="C195" s="120" t="s">
        <v>1356</v>
      </c>
      <c r="D195" s="197"/>
      <c r="E195" s="206">
        <v>25903</v>
      </c>
      <c r="F195" s="89" t="s">
        <v>818</v>
      </c>
      <c r="G195" s="218">
        <v>10</v>
      </c>
      <c r="H195" s="41" t="s">
        <v>2114</v>
      </c>
      <c r="I195" s="89">
        <v>600</v>
      </c>
      <c r="J195" s="78">
        <v>10</v>
      </c>
      <c r="K195" s="78">
        <v>600</v>
      </c>
      <c r="L195" s="46"/>
      <c r="M195" s="46"/>
      <c r="N195" s="46"/>
      <c r="O195" s="46">
        <v>2000</v>
      </c>
      <c r="P195" s="198" t="e">
        <f t="shared" si="2"/>
        <v>#DIV/0!</v>
      </c>
      <c r="Q195" s="89" t="s">
        <v>818</v>
      </c>
    </row>
    <row r="196" spans="1:17" ht="40.5" customHeight="1" x14ac:dyDescent="0.2">
      <c r="A196" s="89">
        <v>191</v>
      </c>
      <c r="B196" s="120" t="s">
        <v>1357</v>
      </c>
      <c r="C196" s="120" t="s">
        <v>1358</v>
      </c>
      <c r="D196" s="197"/>
      <c r="E196" s="206">
        <v>37226</v>
      </c>
      <c r="F196" s="89" t="s">
        <v>818</v>
      </c>
      <c r="G196" s="218">
        <v>34.5</v>
      </c>
      <c r="H196" s="41" t="s">
        <v>2115</v>
      </c>
      <c r="I196" s="89">
        <v>600</v>
      </c>
      <c r="J196" s="78">
        <v>10</v>
      </c>
      <c r="K196" s="78">
        <v>228</v>
      </c>
      <c r="L196" s="46"/>
      <c r="M196" s="46"/>
      <c r="N196" s="46"/>
      <c r="O196" s="46">
        <v>16000</v>
      </c>
      <c r="P196" s="198" t="e">
        <f t="shared" si="2"/>
        <v>#DIV/0!</v>
      </c>
      <c r="Q196" s="89" t="s">
        <v>818</v>
      </c>
    </row>
    <row r="197" spans="1:17" ht="35.25" customHeight="1" x14ac:dyDescent="0.2">
      <c r="A197" s="89">
        <v>192</v>
      </c>
      <c r="B197" s="120" t="s">
        <v>1359</v>
      </c>
      <c r="C197" s="120" t="s">
        <v>1360</v>
      </c>
      <c r="D197" s="197"/>
      <c r="E197" s="206">
        <v>22616</v>
      </c>
      <c r="F197" s="89" t="s">
        <v>818</v>
      </c>
      <c r="G197" s="218">
        <v>55.9</v>
      </c>
      <c r="H197" s="41" t="s">
        <v>2114</v>
      </c>
      <c r="I197" s="89">
        <v>600</v>
      </c>
      <c r="J197" s="78">
        <v>10</v>
      </c>
      <c r="K197" s="78">
        <v>708</v>
      </c>
      <c r="L197" s="46"/>
      <c r="M197" s="46"/>
      <c r="N197" s="46"/>
      <c r="O197" s="46">
        <v>10000</v>
      </c>
      <c r="P197" s="198" t="e">
        <f t="shared" si="2"/>
        <v>#DIV/0!</v>
      </c>
      <c r="Q197" s="89" t="s">
        <v>818</v>
      </c>
    </row>
    <row r="198" spans="1:17" ht="30" customHeight="1" x14ac:dyDescent="0.2">
      <c r="A198" s="89">
        <v>193</v>
      </c>
      <c r="B198" s="120" t="s">
        <v>1361</v>
      </c>
      <c r="C198" s="120" t="s">
        <v>1362</v>
      </c>
      <c r="D198" s="197"/>
      <c r="E198" s="206">
        <v>26634</v>
      </c>
      <c r="F198" s="89" t="s">
        <v>818</v>
      </c>
      <c r="G198" s="218">
        <v>87.5</v>
      </c>
      <c r="H198" s="41" t="s">
        <v>2047</v>
      </c>
      <c r="I198" s="89">
        <v>300</v>
      </c>
      <c r="J198" s="78">
        <v>8</v>
      </c>
      <c r="K198" s="78">
        <v>576</v>
      </c>
      <c r="L198" s="46"/>
      <c r="M198" s="46"/>
      <c r="N198" s="46"/>
      <c r="O198" s="46">
        <v>13000</v>
      </c>
      <c r="P198" s="198" t="e">
        <f t="shared" si="2"/>
        <v>#DIV/0!</v>
      </c>
      <c r="Q198" s="89" t="s">
        <v>818</v>
      </c>
    </row>
    <row r="199" spans="1:17" ht="28.5" customHeight="1" x14ac:dyDescent="0.2">
      <c r="A199" s="89">
        <v>194</v>
      </c>
      <c r="B199" s="120" t="s">
        <v>1363</v>
      </c>
      <c r="C199" s="120" t="s">
        <v>1364</v>
      </c>
      <c r="D199" s="197"/>
      <c r="E199" s="206">
        <v>24077</v>
      </c>
      <c r="F199" s="89" t="s">
        <v>818</v>
      </c>
      <c r="G199" s="218">
        <v>100</v>
      </c>
      <c r="H199" s="41" t="s">
        <v>2047</v>
      </c>
      <c r="I199" s="89">
        <v>300</v>
      </c>
      <c r="J199" s="78">
        <v>8</v>
      </c>
      <c r="K199" s="78">
        <v>660</v>
      </c>
      <c r="L199" s="46"/>
      <c r="M199" s="46"/>
      <c r="N199" s="46"/>
      <c r="O199" s="46">
        <v>15000</v>
      </c>
      <c r="P199" s="198" t="e">
        <f t="shared" ref="P199:P262" si="3">M199/L199*100</f>
        <v>#DIV/0!</v>
      </c>
      <c r="Q199" s="89" t="s">
        <v>818</v>
      </c>
    </row>
    <row r="200" spans="1:17" ht="39" customHeight="1" x14ac:dyDescent="0.2">
      <c r="A200" s="89">
        <v>195</v>
      </c>
      <c r="B200" s="120" t="s">
        <v>1365</v>
      </c>
      <c r="C200" s="120" t="s">
        <v>1366</v>
      </c>
      <c r="D200" s="197"/>
      <c r="E200" s="206">
        <v>22616</v>
      </c>
      <c r="F200" s="89" t="s">
        <v>818</v>
      </c>
      <c r="G200" s="218">
        <v>35</v>
      </c>
      <c r="H200" s="41" t="s">
        <v>2102</v>
      </c>
      <c r="I200" s="89">
        <v>600</v>
      </c>
      <c r="J200" s="78">
        <v>10</v>
      </c>
      <c r="K200" s="78">
        <v>708</v>
      </c>
      <c r="L200" s="46"/>
      <c r="M200" s="46"/>
      <c r="N200" s="46"/>
      <c r="O200" s="46">
        <v>16000</v>
      </c>
      <c r="P200" s="198" t="e">
        <f t="shared" si="3"/>
        <v>#DIV/0!</v>
      </c>
      <c r="Q200" s="89" t="s">
        <v>818</v>
      </c>
    </row>
    <row r="201" spans="1:17" ht="37.5" customHeight="1" x14ac:dyDescent="0.2">
      <c r="A201" s="89">
        <v>196</v>
      </c>
      <c r="B201" s="120" t="s">
        <v>1367</v>
      </c>
      <c r="C201" s="120" t="s">
        <v>1368</v>
      </c>
      <c r="D201" s="197"/>
      <c r="E201" s="206">
        <v>20790</v>
      </c>
      <c r="F201" s="89" t="s">
        <v>818</v>
      </c>
      <c r="G201" s="218">
        <v>32</v>
      </c>
      <c r="H201" s="41" t="s">
        <v>2062</v>
      </c>
      <c r="I201" s="89">
        <v>300</v>
      </c>
      <c r="J201" s="78">
        <v>8</v>
      </c>
      <c r="K201" s="78">
        <v>768</v>
      </c>
      <c r="L201" s="46"/>
      <c r="M201" s="46"/>
      <c r="N201" s="46"/>
      <c r="O201" s="46">
        <v>5000</v>
      </c>
      <c r="P201" s="198" t="e">
        <f t="shared" si="3"/>
        <v>#DIV/0!</v>
      </c>
      <c r="Q201" s="89" t="s">
        <v>818</v>
      </c>
    </row>
    <row r="202" spans="1:17" ht="43.5" customHeight="1" x14ac:dyDescent="0.2">
      <c r="A202" s="89">
        <v>197</v>
      </c>
      <c r="B202" s="120" t="s">
        <v>1369</v>
      </c>
      <c r="C202" s="120" t="s">
        <v>1370</v>
      </c>
      <c r="D202" s="197"/>
      <c r="E202" s="206">
        <v>34669</v>
      </c>
      <c r="F202" s="89" t="s">
        <v>818</v>
      </c>
      <c r="G202" s="218">
        <v>144</v>
      </c>
      <c r="H202" s="41" t="s">
        <v>200</v>
      </c>
      <c r="I202" s="89">
        <v>600</v>
      </c>
      <c r="J202" s="78">
        <v>8</v>
      </c>
      <c r="K202" s="78">
        <v>312</v>
      </c>
      <c r="L202" s="46"/>
      <c r="M202" s="46"/>
      <c r="N202" s="46"/>
      <c r="O202" s="46">
        <v>125000</v>
      </c>
      <c r="P202" s="198" t="e">
        <f t="shared" si="3"/>
        <v>#DIV/0!</v>
      </c>
      <c r="Q202" s="89" t="s">
        <v>818</v>
      </c>
    </row>
    <row r="203" spans="1:17" ht="42" customHeight="1" x14ac:dyDescent="0.2">
      <c r="A203" s="89">
        <v>198</v>
      </c>
      <c r="B203" s="120" t="s">
        <v>1371</v>
      </c>
      <c r="C203" s="120" t="s">
        <v>1372</v>
      </c>
      <c r="D203" s="197"/>
      <c r="E203" s="206">
        <v>32112</v>
      </c>
      <c r="F203" s="89" t="s">
        <v>818</v>
      </c>
      <c r="G203" s="218">
        <v>35</v>
      </c>
      <c r="H203" s="41" t="s">
        <v>2116</v>
      </c>
      <c r="I203" s="89">
        <v>600</v>
      </c>
      <c r="J203" s="78">
        <v>10</v>
      </c>
      <c r="K203" s="78">
        <v>396</v>
      </c>
      <c r="L203" s="46"/>
      <c r="M203" s="46"/>
      <c r="N203" s="46"/>
      <c r="O203" s="46">
        <v>16000</v>
      </c>
      <c r="P203" s="198" t="e">
        <f t="shared" si="3"/>
        <v>#DIV/0!</v>
      </c>
      <c r="Q203" s="89" t="s">
        <v>818</v>
      </c>
    </row>
    <row r="204" spans="1:17" ht="39.75" customHeight="1" x14ac:dyDescent="0.2">
      <c r="A204" s="89">
        <v>199</v>
      </c>
      <c r="B204" s="120" t="s">
        <v>1373</v>
      </c>
      <c r="C204" s="120" t="s">
        <v>1374</v>
      </c>
      <c r="D204" s="197"/>
      <c r="E204" s="206">
        <v>33939</v>
      </c>
      <c r="F204" s="89" t="s">
        <v>818</v>
      </c>
      <c r="G204" s="218">
        <v>24.8</v>
      </c>
      <c r="H204" s="41" t="s">
        <v>2072</v>
      </c>
      <c r="I204" s="89">
        <v>600</v>
      </c>
      <c r="J204" s="78">
        <v>10</v>
      </c>
      <c r="K204" s="78">
        <v>336</v>
      </c>
      <c r="L204" s="46"/>
      <c r="M204" s="46"/>
      <c r="N204" s="46"/>
      <c r="O204" s="46">
        <v>11000</v>
      </c>
      <c r="P204" s="198" t="e">
        <f t="shared" si="3"/>
        <v>#DIV/0!</v>
      </c>
      <c r="Q204" s="89" t="s">
        <v>818</v>
      </c>
    </row>
    <row r="205" spans="1:17" ht="41.25" customHeight="1" x14ac:dyDescent="0.2">
      <c r="A205" s="89">
        <v>200</v>
      </c>
      <c r="B205" s="120" t="s">
        <v>1375</v>
      </c>
      <c r="C205" s="120" t="s">
        <v>1376</v>
      </c>
      <c r="D205" s="197"/>
      <c r="E205" s="206">
        <v>23712</v>
      </c>
      <c r="F205" s="89" t="s">
        <v>818</v>
      </c>
      <c r="G205" s="218">
        <v>177.6</v>
      </c>
      <c r="H205" s="41" t="s">
        <v>197</v>
      </c>
      <c r="I205" s="89">
        <v>600</v>
      </c>
      <c r="J205" s="78">
        <v>10</v>
      </c>
      <c r="K205" s="78">
        <v>672</v>
      </c>
      <c r="L205" s="46"/>
      <c r="M205" s="46"/>
      <c r="N205" s="46"/>
      <c r="O205" s="46">
        <v>31000</v>
      </c>
      <c r="P205" s="198" t="e">
        <f t="shared" si="3"/>
        <v>#DIV/0!</v>
      </c>
      <c r="Q205" s="89" t="s">
        <v>818</v>
      </c>
    </row>
    <row r="206" spans="1:17" ht="36.75" customHeight="1" x14ac:dyDescent="0.2">
      <c r="A206" s="89">
        <v>201</v>
      </c>
      <c r="B206" s="120" t="s">
        <v>1377</v>
      </c>
      <c r="C206" s="120" t="s">
        <v>1378</v>
      </c>
      <c r="D206" s="197"/>
      <c r="E206" s="206">
        <v>34669</v>
      </c>
      <c r="F206" s="89" t="s">
        <v>818</v>
      </c>
      <c r="G206" s="218">
        <v>161</v>
      </c>
      <c r="H206" s="41" t="s">
        <v>2038</v>
      </c>
      <c r="I206" s="89">
        <v>600</v>
      </c>
      <c r="J206" s="78">
        <v>10</v>
      </c>
      <c r="K206" s="78">
        <v>312</v>
      </c>
      <c r="L206" s="46"/>
      <c r="M206" s="46"/>
      <c r="N206" s="46"/>
      <c r="O206" s="46">
        <v>96000</v>
      </c>
      <c r="P206" s="198" t="e">
        <f t="shared" si="3"/>
        <v>#DIV/0!</v>
      </c>
      <c r="Q206" s="89" t="s">
        <v>818</v>
      </c>
    </row>
    <row r="207" spans="1:17" ht="27.75" customHeight="1" x14ac:dyDescent="0.2">
      <c r="A207" s="89">
        <v>202</v>
      </c>
      <c r="B207" s="120" t="s">
        <v>1379</v>
      </c>
      <c r="C207" s="120" t="s">
        <v>1380</v>
      </c>
      <c r="D207" s="197"/>
      <c r="E207" s="206">
        <v>34669</v>
      </c>
      <c r="F207" s="89" t="s">
        <v>818</v>
      </c>
      <c r="G207" s="218">
        <v>15</v>
      </c>
      <c r="H207" s="41" t="s">
        <v>2047</v>
      </c>
      <c r="I207" s="89">
        <v>300</v>
      </c>
      <c r="J207" s="78">
        <v>8</v>
      </c>
      <c r="K207" s="78">
        <v>312</v>
      </c>
      <c r="L207" s="46"/>
      <c r="M207" s="46"/>
      <c r="N207" s="46"/>
      <c r="O207" s="46">
        <v>2000</v>
      </c>
      <c r="P207" s="198" t="e">
        <f t="shared" si="3"/>
        <v>#DIV/0!</v>
      </c>
      <c r="Q207" s="89" t="s">
        <v>818</v>
      </c>
    </row>
    <row r="208" spans="1:17" ht="39" customHeight="1" x14ac:dyDescent="0.2">
      <c r="A208" s="89">
        <v>203</v>
      </c>
      <c r="B208" s="120" t="s">
        <v>1381</v>
      </c>
      <c r="C208" s="120" t="s">
        <v>1382</v>
      </c>
      <c r="D208" s="197"/>
      <c r="E208" s="206">
        <v>32478</v>
      </c>
      <c r="F208" s="89" t="s">
        <v>818</v>
      </c>
      <c r="G208" s="218">
        <v>90</v>
      </c>
      <c r="H208" s="41" t="s">
        <v>2117</v>
      </c>
      <c r="I208" s="89">
        <v>480</v>
      </c>
      <c r="J208" s="78">
        <v>10</v>
      </c>
      <c r="K208" s="78">
        <v>384</v>
      </c>
      <c r="L208" s="46"/>
      <c r="M208" s="46"/>
      <c r="N208" s="46"/>
      <c r="O208" s="46">
        <v>35000</v>
      </c>
      <c r="P208" s="198" t="e">
        <f t="shared" si="3"/>
        <v>#DIV/0!</v>
      </c>
      <c r="Q208" s="89" t="s">
        <v>818</v>
      </c>
    </row>
    <row r="209" spans="1:17" ht="40.5" customHeight="1" x14ac:dyDescent="0.2">
      <c r="A209" s="89">
        <v>204</v>
      </c>
      <c r="B209" s="120" t="s">
        <v>1383</v>
      </c>
      <c r="C209" s="120" t="s">
        <v>1384</v>
      </c>
      <c r="D209" s="197"/>
      <c r="E209" s="206">
        <v>35034</v>
      </c>
      <c r="F209" s="89" t="s">
        <v>818</v>
      </c>
      <c r="G209" s="218">
        <v>38</v>
      </c>
      <c r="H209" s="41" t="s">
        <v>2038</v>
      </c>
      <c r="I209" s="89">
        <v>600</v>
      </c>
      <c r="J209" s="78">
        <v>10</v>
      </c>
      <c r="K209" s="78">
        <v>300</v>
      </c>
      <c r="L209" s="46"/>
      <c r="M209" s="46"/>
      <c r="N209" s="46"/>
      <c r="O209" s="46">
        <v>23000</v>
      </c>
      <c r="P209" s="198" t="e">
        <f t="shared" si="3"/>
        <v>#DIV/0!</v>
      </c>
      <c r="Q209" s="89" t="s">
        <v>818</v>
      </c>
    </row>
    <row r="210" spans="1:17" ht="40.5" customHeight="1" x14ac:dyDescent="0.2">
      <c r="A210" s="89">
        <v>205</v>
      </c>
      <c r="B210" s="120" t="s">
        <v>1385</v>
      </c>
      <c r="C210" s="120" t="s">
        <v>1386</v>
      </c>
      <c r="D210" s="197"/>
      <c r="E210" s="206">
        <v>15311</v>
      </c>
      <c r="F210" s="89" t="s">
        <v>818</v>
      </c>
      <c r="G210" s="218">
        <v>1128</v>
      </c>
      <c r="H210" s="41" t="s">
        <v>2118</v>
      </c>
      <c r="I210" s="89">
        <v>600</v>
      </c>
      <c r="J210" s="78">
        <v>10</v>
      </c>
      <c r="K210" s="78">
        <v>948</v>
      </c>
      <c r="L210" s="46"/>
      <c r="M210" s="46"/>
      <c r="N210" s="46"/>
      <c r="O210" s="46">
        <v>261000</v>
      </c>
      <c r="P210" s="198" t="e">
        <f t="shared" si="3"/>
        <v>#DIV/0!</v>
      </c>
      <c r="Q210" s="89" t="s">
        <v>818</v>
      </c>
    </row>
    <row r="211" spans="1:17" ht="41.25" customHeight="1" x14ac:dyDescent="0.2">
      <c r="A211" s="89">
        <v>206</v>
      </c>
      <c r="B211" s="120" t="s">
        <v>1387</v>
      </c>
      <c r="C211" s="120" t="s">
        <v>1388</v>
      </c>
      <c r="D211" s="197"/>
      <c r="E211" s="206">
        <v>31625</v>
      </c>
      <c r="F211" s="89" t="s">
        <v>818</v>
      </c>
      <c r="G211" s="218">
        <v>8</v>
      </c>
      <c r="H211" s="41" t="s">
        <v>2105</v>
      </c>
      <c r="I211" s="89">
        <v>300</v>
      </c>
      <c r="J211" s="78">
        <v>8</v>
      </c>
      <c r="K211" s="78">
        <v>408</v>
      </c>
      <c r="L211" s="46"/>
      <c r="M211" s="46"/>
      <c r="N211" s="46"/>
      <c r="O211" s="46">
        <v>1000</v>
      </c>
      <c r="P211" s="198" t="e">
        <f t="shared" si="3"/>
        <v>#DIV/0!</v>
      </c>
      <c r="Q211" s="89" t="s">
        <v>818</v>
      </c>
    </row>
    <row r="212" spans="1:17" ht="25.5" customHeight="1" x14ac:dyDescent="0.2">
      <c r="A212" s="89">
        <v>207</v>
      </c>
      <c r="B212" s="120" t="s">
        <v>1389</v>
      </c>
      <c r="C212" s="120" t="s">
        <v>1390</v>
      </c>
      <c r="D212" s="197"/>
      <c r="E212" s="206">
        <v>35827</v>
      </c>
      <c r="F212" s="89" t="s">
        <v>818</v>
      </c>
      <c r="G212" s="218">
        <v>53</v>
      </c>
      <c r="H212" s="41" t="s">
        <v>2040</v>
      </c>
      <c r="I212" s="89">
        <v>300</v>
      </c>
      <c r="J212" s="78">
        <v>8</v>
      </c>
      <c r="K212" s="78">
        <v>264</v>
      </c>
      <c r="L212" s="46"/>
      <c r="M212" s="46"/>
      <c r="N212" s="46"/>
      <c r="O212" s="46">
        <v>8000</v>
      </c>
      <c r="P212" s="198" t="e">
        <f t="shared" si="3"/>
        <v>#DIV/0!</v>
      </c>
      <c r="Q212" s="89" t="s">
        <v>818</v>
      </c>
    </row>
    <row r="213" spans="1:17" ht="26.25" customHeight="1" x14ac:dyDescent="0.2">
      <c r="A213" s="89">
        <v>208</v>
      </c>
      <c r="B213" s="120" t="s">
        <v>1391</v>
      </c>
      <c r="C213" s="120" t="s">
        <v>1392</v>
      </c>
      <c r="D213" s="197"/>
      <c r="E213" s="206">
        <v>32143</v>
      </c>
      <c r="F213" s="89" t="s">
        <v>818</v>
      </c>
      <c r="G213" s="218">
        <v>68</v>
      </c>
      <c r="H213" s="41" t="s">
        <v>2072</v>
      </c>
      <c r="I213" s="89">
        <v>600</v>
      </c>
      <c r="J213" s="78">
        <v>10</v>
      </c>
      <c r="K213" s="78">
        <v>384</v>
      </c>
      <c r="L213" s="46"/>
      <c r="M213" s="46"/>
      <c r="N213" s="46"/>
      <c r="O213" s="46">
        <v>31000</v>
      </c>
      <c r="P213" s="198" t="e">
        <f t="shared" si="3"/>
        <v>#DIV/0!</v>
      </c>
      <c r="Q213" s="89" t="s">
        <v>818</v>
      </c>
    </row>
    <row r="214" spans="1:17" ht="31.5" customHeight="1" x14ac:dyDescent="0.2">
      <c r="A214" s="89">
        <v>209</v>
      </c>
      <c r="B214" s="120" t="s">
        <v>1393</v>
      </c>
      <c r="C214" s="120" t="s">
        <v>1394</v>
      </c>
      <c r="D214" s="197"/>
      <c r="E214" s="206">
        <v>35886</v>
      </c>
      <c r="F214" s="89" t="s">
        <v>818</v>
      </c>
      <c r="G214" s="218">
        <v>159.69999999999999</v>
      </c>
      <c r="H214" s="41" t="s">
        <v>2120</v>
      </c>
      <c r="I214" s="89">
        <v>600</v>
      </c>
      <c r="J214" s="78">
        <v>10</v>
      </c>
      <c r="K214" s="78">
        <v>264</v>
      </c>
      <c r="L214" s="46"/>
      <c r="M214" s="46"/>
      <c r="N214" s="46"/>
      <c r="O214" s="46">
        <v>64000</v>
      </c>
      <c r="P214" s="198" t="e">
        <f t="shared" si="3"/>
        <v>#DIV/0!</v>
      </c>
      <c r="Q214" s="89" t="s">
        <v>818</v>
      </c>
    </row>
    <row r="215" spans="1:17" ht="27.75" customHeight="1" x14ac:dyDescent="0.2">
      <c r="A215" s="89">
        <v>210</v>
      </c>
      <c r="B215" s="120" t="s">
        <v>1395</v>
      </c>
      <c r="C215" s="120" t="s">
        <v>1396</v>
      </c>
      <c r="D215" s="197"/>
      <c r="E215" s="206">
        <v>29556</v>
      </c>
      <c r="F215" s="89" t="s">
        <v>818</v>
      </c>
      <c r="G215" s="218">
        <v>7.7</v>
      </c>
      <c r="H215" s="41" t="s">
        <v>2038</v>
      </c>
      <c r="I215" s="89">
        <v>600</v>
      </c>
      <c r="J215" s="78">
        <v>10</v>
      </c>
      <c r="K215" s="78">
        <v>480</v>
      </c>
      <c r="L215" s="46"/>
      <c r="M215" s="46"/>
      <c r="N215" s="46"/>
      <c r="O215" s="46">
        <v>5000</v>
      </c>
      <c r="P215" s="198" t="e">
        <f t="shared" si="3"/>
        <v>#DIV/0!</v>
      </c>
      <c r="Q215" s="89" t="s">
        <v>818</v>
      </c>
    </row>
    <row r="216" spans="1:17" ht="30.75" customHeight="1" x14ac:dyDescent="0.2">
      <c r="A216" s="89">
        <v>211</v>
      </c>
      <c r="B216" s="120" t="s">
        <v>1397</v>
      </c>
      <c r="C216" s="120" t="s">
        <v>1398</v>
      </c>
      <c r="D216" s="197"/>
      <c r="E216" s="206">
        <v>28095</v>
      </c>
      <c r="F216" s="89" t="s">
        <v>818</v>
      </c>
      <c r="G216" s="218">
        <v>78</v>
      </c>
      <c r="H216" s="41" t="s">
        <v>2121</v>
      </c>
      <c r="I216" s="89">
        <v>600</v>
      </c>
      <c r="J216" s="78">
        <v>10</v>
      </c>
      <c r="K216" s="78">
        <v>528</v>
      </c>
      <c r="L216" s="46"/>
      <c r="M216" s="46"/>
      <c r="N216" s="46"/>
      <c r="O216" s="46">
        <v>46000</v>
      </c>
      <c r="P216" s="198" t="e">
        <f t="shared" si="3"/>
        <v>#DIV/0!</v>
      </c>
      <c r="Q216" s="89" t="s">
        <v>818</v>
      </c>
    </row>
    <row r="217" spans="1:17" ht="27" customHeight="1" x14ac:dyDescent="0.2">
      <c r="A217" s="89">
        <v>212</v>
      </c>
      <c r="B217" s="120" t="s">
        <v>1399</v>
      </c>
      <c r="C217" s="120" t="s">
        <v>1400</v>
      </c>
      <c r="D217" s="197"/>
      <c r="E217" s="206">
        <v>30286</v>
      </c>
      <c r="F217" s="89" t="s">
        <v>818</v>
      </c>
      <c r="G217" s="218">
        <v>15.1</v>
      </c>
      <c r="H217" s="41" t="s">
        <v>2047</v>
      </c>
      <c r="I217" s="89">
        <v>300</v>
      </c>
      <c r="J217" s="78">
        <v>8</v>
      </c>
      <c r="K217" s="78">
        <v>456</v>
      </c>
      <c r="L217" s="46"/>
      <c r="M217" s="46"/>
      <c r="N217" s="46"/>
      <c r="O217" s="46">
        <v>2000</v>
      </c>
      <c r="P217" s="198" t="e">
        <f t="shared" si="3"/>
        <v>#DIV/0!</v>
      </c>
      <c r="Q217" s="89" t="s">
        <v>818</v>
      </c>
    </row>
    <row r="218" spans="1:17" ht="25.5" customHeight="1" x14ac:dyDescent="0.2">
      <c r="A218" s="89">
        <v>213</v>
      </c>
      <c r="B218" s="120" t="s">
        <v>1401</v>
      </c>
      <c r="C218" s="120" t="s">
        <v>1402</v>
      </c>
      <c r="D218" s="197"/>
      <c r="E218" s="206">
        <v>37963</v>
      </c>
      <c r="F218" s="89" t="s">
        <v>818</v>
      </c>
      <c r="G218" s="218">
        <v>30</v>
      </c>
      <c r="H218" s="41" t="s">
        <v>2043</v>
      </c>
      <c r="I218" s="89">
        <v>600</v>
      </c>
      <c r="J218" s="78">
        <v>10</v>
      </c>
      <c r="K218" s="78">
        <v>204</v>
      </c>
      <c r="L218" s="46"/>
      <c r="M218" s="46"/>
      <c r="N218" s="46"/>
      <c r="O218" s="46">
        <v>17000</v>
      </c>
      <c r="P218" s="198" t="e">
        <f t="shared" si="3"/>
        <v>#DIV/0!</v>
      </c>
      <c r="Q218" s="89" t="s">
        <v>818</v>
      </c>
    </row>
    <row r="219" spans="1:17" ht="29.25" customHeight="1" x14ac:dyDescent="0.2">
      <c r="A219" s="89">
        <v>214</v>
      </c>
      <c r="B219" s="120" t="s">
        <v>1403</v>
      </c>
      <c r="C219" s="120" t="s">
        <v>1404</v>
      </c>
      <c r="D219" s="197"/>
      <c r="E219" s="206">
        <v>29403</v>
      </c>
      <c r="F219" s="89" t="s">
        <v>818</v>
      </c>
      <c r="G219" s="218">
        <v>29.5</v>
      </c>
      <c r="H219" s="41" t="s">
        <v>2047</v>
      </c>
      <c r="I219" s="89">
        <v>300</v>
      </c>
      <c r="J219" s="78">
        <v>8</v>
      </c>
      <c r="K219" s="78">
        <v>480</v>
      </c>
      <c r="L219" s="46"/>
      <c r="M219" s="46"/>
      <c r="N219" s="46"/>
      <c r="O219" s="46">
        <v>4000</v>
      </c>
      <c r="P219" s="198" t="e">
        <f t="shared" si="3"/>
        <v>#DIV/0!</v>
      </c>
      <c r="Q219" s="89" t="s">
        <v>818</v>
      </c>
    </row>
    <row r="220" spans="1:17" ht="27" customHeight="1" x14ac:dyDescent="0.2">
      <c r="A220" s="89">
        <v>215</v>
      </c>
      <c r="B220" s="120" t="s">
        <v>1405</v>
      </c>
      <c r="C220" s="120" t="s">
        <v>1406</v>
      </c>
      <c r="D220" s="197"/>
      <c r="E220" s="206">
        <v>29403</v>
      </c>
      <c r="F220" s="89" t="s">
        <v>818</v>
      </c>
      <c r="G220" s="218">
        <v>62</v>
      </c>
      <c r="H220" s="41" t="s">
        <v>199</v>
      </c>
      <c r="I220" s="89">
        <v>600</v>
      </c>
      <c r="J220" s="78">
        <v>10</v>
      </c>
      <c r="K220" s="78">
        <v>480</v>
      </c>
      <c r="L220" s="46"/>
      <c r="M220" s="46"/>
      <c r="N220" s="46"/>
      <c r="O220" s="46">
        <v>36000</v>
      </c>
      <c r="P220" s="198" t="e">
        <f t="shared" si="3"/>
        <v>#DIV/0!</v>
      </c>
      <c r="Q220" s="89" t="s">
        <v>818</v>
      </c>
    </row>
    <row r="221" spans="1:17" ht="28.5" customHeight="1" x14ac:dyDescent="0.2">
      <c r="A221" s="89">
        <v>216</v>
      </c>
      <c r="B221" s="120" t="s">
        <v>1407</v>
      </c>
      <c r="C221" s="120" t="s">
        <v>1408</v>
      </c>
      <c r="D221" s="197"/>
      <c r="E221" s="206">
        <v>25750</v>
      </c>
      <c r="F221" s="89" t="s">
        <v>818</v>
      </c>
      <c r="G221" s="218">
        <v>23.4</v>
      </c>
      <c r="H221" s="41" t="s">
        <v>2100</v>
      </c>
      <c r="I221" s="89">
        <v>600</v>
      </c>
      <c r="J221" s="78">
        <v>10</v>
      </c>
      <c r="K221" s="78">
        <v>600</v>
      </c>
      <c r="L221" s="46"/>
      <c r="M221" s="46"/>
      <c r="N221" s="46"/>
      <c r="O221" s="46">
        <v>11000</v>
      </c>
      <c r="P221" s="198" t="e">
        <f t="shared" si="3"/>
        <v>#DIV/0!</v>
      </c>
      <c r="Q221" s="89" t="s">
        <v>818</v>
      </c>
    </row>
    <row r="222" spans="1:17" ht="27.75" customHeight="1" x14ac:dyDescent="0.2">
      <c r="A222" s="89">
        <v>217</v>
      </c>
      <c r="B222" s="120" t="s">
        <v>1409</v>
      </c>
      <c r="C222" s="120" t="s">
        <v>1410</v>
      </c>
      <c r="D222" s="197"/>
      <c r="E222" s="206">
        <v>31229</v>
      </c>
      <c r="F222" s="89" t="s">
        <v>818</v>
      </c>
      <c r="G222" s="218">
        <v>26.3</v>
      </c>
      <c r="H222" s="41" t="s">
        <v>2047</v>
      </c>
      <c r="I222" s="89">
        <v>300</v>
      </c>
      <c r="J222" s="78">
        <v>8</v>
      </c>
      <c r="K222" s="78">
        <v>420</v>
      </c>
      <c r="L222" s="46"/>
      <c r="M222" s="46"/>
      <c r="N222" s="46"/>
      <c r="O222" s="46">
        <v>4000</v>
      </c>
      <c r="P222" s="198" t="e">
        <f t="shared" si="3"/>
        <v>#DIV/0!</v>
      </c>
      <c r="Q222" s="89" t="s">
        <v>818</v>
      </c>
    </row>
    <row r="223" spans="1:17" ht="28.5" customHeight="1" x14ac:dyDescent="0.2">
      <c r="A223" s="89">
        <v>218</v>
      </c>
      <c r="B223" s="120" t="s">
        <v>1411</v>
      </c>
      <c r="C223" s="120" t="s">
        <v>1412</v>
      </c>
      <c r="D223" s="197"/>
      <c r="E223" s="206">
        <v>29403</v>
      </c>
      <c r="F223" s="89" t="s">
        <v>818</v>
      </c>
      <c r="G223" s="218">
        <v>22</v>
      </c>
      <c r="H223" s="41" t="s">
        <v>2038</v>
      </c>
      <c r="I223" s="89">
        <v>600</v>
      </c>
      <c r="J223" s="78">
        <v>10</v>
      </c>
      <c r="K223" s="78">
        <v>480</v>
      </c>
      <c r="L223" s="46"/>
      <c r="M223" s="46"/>
      <c r="N223" s="46"/>
      <c r="O223" s="46">
        <v>13000</v>
      </c>
      <c r="P223" s="198" t="e">
        <f t="shared" si="3"/>
        <v>#DIV/0!</v>
      </c>
      <c r="Q223" s="89" t="s">
        <v>818</v>
      </c>
    </row>
    <row r="224" spans="1:17" ht="27" customHeight="1" x14ac:dyDescent="0.2">
      <c r="A224" s="89">
        <v>219</v>
      </c>
      <c r="B224" s="120" t="s">
        <v>1413</v>
      </c>
      <c r="C224" s="120" t="s">
        <v>1414</v>
      </c>
      <c r="D224" s="197"/>
      <c r="E224" s="206">
        <v>23924</v>
      </c>
      <c r="F224" s="89" t="s">
        <v>818</v>
      </c>
      <c r="G224" s="218">
        <v>19.5</v>
      </c>
      <c r="H224" s="41" t="s">
        <v>2072</v>
      </c>
      <c r="I224" s="89">
        <v>600</v>
      </c>
      <c r="J224" s="78">
        <v>10</v>
      </c>
      <c r="K224" s="78">
        <v>660</v>
      </c>
      <c r="L224" s="46"/>
      <c r="M224" s="46"/>
      <c r="N224" s="46"/>
      <c r="O224" s="46">
        <v>9000</v>
      </c>
      <c r="P224" s="198" t="e">
        <f t="shared" si="3"/>
        <v>#DIV/0!</v>
      </c>
      <c r="Q224" s="89" t="s">
        <v>818</v>
      </c>
    </row>
    <row r="225" spans="1:17" ht="26.25" customHeight="1" x14ac:dyDescent="0.2">
      <c r="A225" s="89">
        <v>220</v>
      </c>
      <c r="B225" s="120" t="s">
        <v>1415</v>
      </c>
      <c r="C225" s="120" t="s">
        <v>1416</v>
      </c>
      <c r="D225" s="197"/>
      <c r="E225" s="206">
        <v>37963</v>
      </c>
      <c r="F225" s="89" t="s">
        <v>818</v>
      </c>
      <c r="G225" s="218">
        <v>24</v>
      </c>
      <c r="H225" s="41" t="s">
        <v>2122</v>
      </c>
      <c r="I225" s="89">
        <v>300</v>
      </c>
      <c r="J225" s="78">
        <v>8</v>
      </c>
      <c r="K225" s="78">
        <v>204</v>
      </c>
      <c r="L225" s="46"/>
      <c r="M225" s="46"/>
      <c r="N225" s="46"/>
      <c r="O225" s="46">
        <v>4000</v>
      </c>
      <c r="P225" s="198" t="e">
        <f t="shared" si="3"/>
        <v>#DIV/0!</v>
      </c>
      <c r="Q225" s="89" t="s">
        <v>818</v>
      </c>
    </row>
    <row r="226" spans="1:17" ht="25.5" customHeight="1" x14ac:dyDescent="0.2">
      <c r="A226" s="89">
        <v>221</v>
      </c>
      <c r="B226" s="120" t="s">
        <v>1417</v>
      </c>
      <c r="C226" s="120" t="s">
        <v>1418</v>
      </c>
      <c r="D226" s="197"/>
      <c r="E226" s="206">
        <v>30895</v>
      </c>
      <c r="F226" s="89" t="s">
        <v>818</v>
      </c>
      <c r="G226" s="218">
        <v>11.6</v>
      </c>
      <c r="H226" s="41" t="s">
        <v>199</v>
      </c>
      <c r="I226" s="89">
        <v>600</v>
      </c>
      <c r="J226" s="78">
        <v>10</v>
      </c>
      <c r="K226" s="78">
        <v>432</v>
      </c>
      <c r="L226" s="46"/>
      <c r="M226" s="46"/>
      <c r="N226" s="46"/>
      <c r="O226" s="46">
        <v>7000</v>
      </c>
      <c r="P226" s="198" t="e">
        <f t="shared" si="3"/>
        <v>#DIV/0!</v>
      </c>
      <c r="Q226" s="89" t="s">
        <v>818</v>
      </c>
    </row>
    <row r="227" spans="1:17" ht="26.25" customHeight="1" x14ac:dyDescent="0.2">
      <c r="A227" s="89">
        <v>222</v>
      </c>
      <c r="B227" s="120" t="s">
        <v>1419</v>
      </c>
      <c r="C227" s="120" t="s">
        <v>1420</v>
      </c>
      <c r="D227" s="197"/>
      <c r="E227" s="206">
        <v>28703</v>
      </c>
      <c r="F227" s="89" t="s">
        <v>818</v>
      </c>
      <c r="G227" s="218">
        <v>175</v>
      </c>
      <c r="H227" s="41" t="s">
        <v>2038</v>
      </c>
      <c r="I227" s="89">
        <v>600</v>
      </c>
      <c r="J227" s="78">
        <v>10</v>
      </c>
      <c r="K227" s="78">
        <v>504</v>
      </c>
      <c r="L227" s="46"/>
      <c r="M227" s="46"/>
      <c r="N227" s="46"/>
      <c r="O227" s="46">
        <v>104000</v>
      </c>
      <c r="P227" s="198" t="e">
        <f t="shared" si="3"/>
        <v>#DIV/0!</v>
      </c>
      <c r="Q227" s="89" t="s">
        <v>818</v>
      </c>
    </row>
    <row r="228" spans="1:17" ht="24.75" customHeight="1" x14ac:dyDescent="0.2">
      <c r="A228" s="89">
        <v>223</v>
      </c>
      <c r="B228" s="120" t="s">
        <v>1421</v>
      </c>
      <c r="C228" s="120" t="s">
        <v>1422</v>
      </c>
      <c r="D228" s="197"/>
      <c r="E228" s="206">
        <v>28338</v>
      </c>
      <c r="F228" s="89" t="s">
        <v>818</v>
      </c>
      <c r="G228" s="218">
        <v>15.4</v>
      </c>
      <c r="H228" s="41" t="s">
        <v>2047</v>
      </c>
      <c r="I228" s="89">
        <v>300</v>
      </c>
      <c r="J228" s="78">
        <v>8</v>
      </c>
      <c r="K228" s="78">
        <v>516</v>
      </c>
      <c r="L228" s="46"/>
      <c r="M228" s="46"/>
      <c r="N228" s="46"/>
      <c r="O228" s="46">
        <v>2000</v>
      </c>
      <c r="P228" s="198" t="e">
        <f t="shared" si="3"/>
        <v>#DIV/0!</v>
      </c>
      <c r="Q228" s="89" t="s">
        <v>818</v>
      </c>
    </row>
    <row r="229" spans="1:17" ht="27" customHeight="1" x14ac:dyDescent="0.2">
      <c r="A229" s="89">
        <v>224</v>
      </c>
      <c r="B229" s="120" t="s">
        <v>1423</v>
      </c>
      <c r="C229" s="120" t="s">
        <v>1424</v>
      </c>
      <c r="D229" s="197"/>
      <c r="E229" s="206">
        <v>28703</v>
      </c>
      <c r="F229" s="89" t="s">
        <v>818</v>
      </c>
      <c r="G229" s="218">
        <v>102</v>
      </c>
      <c r="H229" s="41" t="s">
        <v>2123</v>
      </c>
      <c r="I229" s="89">
        <v>300</v>
      </c>
      <c r="J229" s="78">
        <v>8</v>
      </c>
      <c r="K229" s="78">
        <v>504</v>
      </c>
      <c r="L229" s="46"/>
      <c r="M229" s="46"/>
      <c r="N229" s="46"/>
      <c r="O229" s="46">
        <v>23000</v>
      </c>
      <c r="P229" s="198" t="e">
        <f t="shared" si="3"/>
        <v>#DIV/0!</v>
      </c>
      <c r="Q229" s="89" t="s">
        <v>818</v>
      </c>
    </row>
    <row r="230" spans="1:17" ht="24.75" customHeight="1" x14ac:dyDescent="0.2">
      <c r="A230" s="89">
        <v>225</v>
      </c>
      <c r="B230" s="120" t="s">
        <v>1425</v>
      </c>
      <c r="C230" s="120" t="s">
        <v>1426</v>
      </c>
      <c r="D230" s="197"/>
      <c r="E230" s="206">
        <v>27973</v>
      </c>
      <c r="F230" s="89" t="s">
        <v>818</v>
      </c>
      <c r="G230" s="218">
        <v>22</v>
      </c>
      <c r="H230" s="41" t="s">
        <v>2038</v>
      </c>
      <c r="I230" s="89">
        <v>600</v>
      </c>
      <c r="J230" s="78">
        <v>10</v>
      </c>
      <c r="K230" s="78">
        <v>528</v>
      </c>
      <c r="L230" s="46"/>
      <c r="M230" s="46"/>
      <c r="N230" s="46"/>
      <c r="O230" s="46">
        <v>13000</v>
      </c>
      <c r="P230" s="198" t="e">
        <f t="shared" si="3"/>
        <v>#DIV/0!</v>
      </c>
      <c r="Q230" s="89" t="s">
        <v>818</v>
      </c>
    </row>
    <row r="231" spans="1:17" ht="27.75" customHeight="1" x14ac:dyDescent="0.2">
      <c r="A231" s="89">
        <v>226</v>
      </c>
      <c r="B231" s="120" t="s">
        <v>1427</v>
      </c>
      <c r="C231" s="120" t="s">
        <v>1428</v>
      </c>
      <c r="D231" s="197"/>
      <c r="E231" s="206">
        <v>27973</v>
      </c>
      <c r="F231" s="89" t="s">
        <v>818</v>
      </c>
      <c r="G231" s="218">
        <v>15.8</v>
      </c>
      <c r="H231" s="41" t="s">
        <v>2038</v>
      </c>
      <c r="I231" s="89">
        <v>600</v>
      </c>
      <c r="J231" s="78">
        <v>10</v>
      </c>
      <c r="K231" s="78">
        <v>528</v>
      </c>
      <c r="L231" s="46"/>
      <c r="M231" s="46"/>
      <c r="N231" s="46"/>
      <c r="O231" s="46">
        <v>9000</v>
      </c>
      <c r="P231" s="198" t="e">
        <f t="shared" si="3"/>
        <v>#DIV/0!</v>
      </c>
      <c r="Q231" s="89" t="s">
        <v>818</v>
      </c>
    </row>
    <row r="232" spans="1:17" ht="27" customHeight="1" x14ac:dyDescent="0.2">
      <c r="A232" s="89">
        <v>227</v>
      </c>
      <c r="B232" s="120" t="s">
        <v>1429</v>
      </c>
      <c r="C232" s="120" t="s">
        <v>1430</v>
      </c>
      <c r="D232" s="197"/>
      <c r="E232" s="206">
        <v>29434</v>
      </c>
      <c r="F232" s="89" t="s">
        <v>818</v>
      </c>
      <c r="G232" s="218">
        <v>63</v>
      </c>
      <c r="H232" s="41" t="s">
        <v>2038</v>
      </c>
      <c r="I232" s="89">
        <v>600</v>
      </c>
      <c r="J232" s="78">
        <v>10</v>
      </c>
      <c r="K232" s="78">
        <v>480</v>
      </c>
      <c r="L232" s="46"/>
      <c r="M232" s="46"/>
      <c r="N232" s="46"/>
      <c r="O232" s="46">
        <v>38000</v>
      </c>
      <c r="P232" s="198" t="e">
        <f t="shared" si="3"/>
        <v>#DIV/0!</v>
      </c>
      <c r="Q232" s="89" t="s">
        <v>818</v>
      </c>
    </row>
    <row r="233" spans="1:17" ht="27" customHeight="1" x14ac:dyDescent="0.2">
      <c r="A233" s="89">
        <v>228</v>
      </c>
      <c r="B233" s="120" t="s">
        <v>1431</v>
      </c>
      <c r="C233" s="120" t="s">
        <v>1432</v>
      </c>
      <c r="D233" s="197"/>
      <c r="E233" s="206">
        <v>27242</v>
      </c>
      <c r="F233" s="89" t="s">
        <v>818</v>
      </c>
      <c r="G233" s="218">
        <v>28</v>
      </c>
      <c r="H233" s="41" t="s">
        <v>2038</v>
      </c>
      <c r="I233" s="89">
        <v>600</v>
      </c>
      <c r="J233" s="78">
        <v>10</v>
      </c>
      <c r="K233" s="78">
        <v>552</v>
      </c>
      <c r="L233" s="46"/>
      <c r="M233" s="46"/>
      <c r="N233" s="46"/>
      <c r="O233" s="46">
        <v>17000</v>
      </c>
      <c r="P233" s="198" t="e">
        <f t="shared" si="3"/>
        <v>#DIV/0!</v>
      </c>
      <c r="Q233" s="89" t="s">
        <v>818</v>
      </c>
    </row>
    <row r="234" spans="1:17" ht="27" customHeight="1" x14ac:dyDescent="0.2">
      <c r="A234" s="89">
        <v>229</v>
      </c>
      <c r="B234" s="120" t="s">
        <v>1433</v>
      </c>
      <c r="C234" s="120" t="s">
        <v>1434</v>
      </c>
      <c r="D234" s="197"/>
      <c r="E234" s="206">
        <v>27607</v>
      </c>
      <c r="F234" s="89" t="s">
        <v>818</v>
      </c>
      <c r="G234" s="218">
        <v>65.900000000000006</v>
      </c>
      <c r="H234" s="41" t="s">
        <v>2047</v>
      </c>
      <c r="I234" s="89">
        <v>300</v>
      </c>
      <c r="J234" s="78">
        <v>8</v>
      </c>
      <c r="K234" s="78">
        <v>540</v>
      </c>
      <c r="L234" s="46"/>
      <c r="M234" s="46"/>
      <c r="N234" s="46"/>
      <c r="O234" s="46">
        <v>10000</v>
      </c>
      <c r="P234" s="198" t="e">
        <f t="shared" si="3"/>
        <v>#DIV/0!</v>
      </c>
      <c r="Q234" s="89" t="s">
        <v>818</v>
      </c>
    </row>
    <row r="235" spans="1:17" ht="25.5" customHeight="1" x14ac:dyDescent="0.2">
      <c r="A235" s="89">
        <v>230</v>
      </c>
      <c r="B235" s="120" t="s">
        <v>1435</v>
      </c>
      <c r="C235" s="120" t="s">
        <v>1436</v>
      </c>
      <c r="D235" s="197"/>
      <c r="E235" s="206">
        <v>37963</v>
      </c>
      <c r="F235" s="89" t="s">
        <v>818</v>
      </c>
      <c r="G235" s="218">
        <v>20</v>
      </c>
      <c r="H235" s="41" t="s">
        <v>2067</v>
      </c>
      <c r="I235" s="89">
        <v>300</v>
      </c>
      <c r="J235" s="78">
        <v>8</v>
      </c>
      <c r="K235" s="78">
        <v>204</v>
      </c>
      <c r="L235" s="46"/>
      <c r="M235" s="46"/>
      <c r="N235" s="46"/>
      <c r="O235" s="46">
        <v>5000</v>
      </c>
      <c r="P235" s="198" t="e">
        <f t="shared" si="3"/>
        <v>#DIV/0!</v>
      </c>
      <c r="Q235" s="89" t="s">
        <v>818</v>
      </c>
    </row>
    <row r="236" spans="1:17" ht="27.75" customHeight="1" x14ac:dyDescent="0.2">
      <c r="A236" s="89">
        <v>231</v>
      </c>
      <c r="B236" s="120" t="s">
        <v>1437</v>
      </c>
      <c r="C236" s="120" t="s">
        <v>1438</v>
      </c>
      <c r="D236" s="197"/>
      <c r="E236" s="206">
        <v>37963</v>
      </c>
      <c r="F236" s="89" t="s">
        <v>818</v>
      </c>
      <c r="G236" s="218">
        <v>23</v>
      </c>
      <c r="H236" s="41" t="s">
        <v>2043</v>
      </c>
      <c r="I236" s="89">
        <v>600</v>
      </c>
      <c r="J236" s="78">
        <v>10</v>
      </c>
      <c r="K236" s="78">
        <v>204</v>
      </c>
      <c r="L236" s="46"/>
      <c r="M236" s="46"/>
      <c r="N236" s="46"/>
      <c r="O236" s="46">
        <v>13000</v>
      </c>
      <c r="P236" s="198" t="e">
        <f t="shared" si="3"/>
        <v>#DIV/0!</v>
      </c>
      <c r="Q236" s="89" t="s">
        <v>818</v>
      </c>
    </row>
    <row r="237" spans="1:17" ht="24.75" customHeight="1" x14ac:dyDescent="0.2">
      <c r="A237" s="89">
        <v>232</v>
      </c>
      <c r="B237" s="120" t="s">
        <v>1439</v>
      </c>
      <c r="C237" s="120" t="s">
        <v>1440</v>
      </c>
      <c r="D237" s="197"/>
      <c r="E237" s="206">
        <v>38352</v>
      </c>
      <c r="F237" s="89" t="s">
        <v>818</v>
      </c>
      <c r="G237" s="218">
        <v>8</v>
      </c>
      <c r="H237" s="41" t="s">
        <v>2072</v>
      </c>
      <c r="I237" s="89">
        <v>600</v>
      </c>
      <c r="J237" s="78">
        <v>10</v>
      </c>
      <c r="K237" s="78">
        <v>312</v>
      </c>
      <c r="L237" s="46"/>
      <c r="M237" s="46"/>
      <c r="N237" s="46"/>
      <c r="O237" s="46">
        <v>4000</v>
      </c>
      <c r="P237" s="198" t="e">
        <f t="shared" si="3"/>
        <v>#DIV/0!</v>
      </c>
      <c r="Q237" s="89" t="s">
        <v>818</v>
      </c>
    </row>
    <row r="238" spans="1:17" ht="27" customHeight="1" x14ac:dyDescent="0.2">
      <c r="A238" s="89">
        <v>233</v>
      </c>
      <c r="B238" s="120" t="s">
        <v>1441</v>
      </c>
      <c r="C238" s="120" t="s">
        <v>1442</v>
      </c>
      <c r="D238" s="197"/>
      <c r="E238" s="206">
        <v>30529</v>
      </c>
      <c r="F238" s="89" t="s">
        <v>818</v>
      </c>
      <c r="G238" s="218">
        <v>48</v>
      </c>
      <c r="H238" s="41" t="s">
        <v>2124</v>
      </c>
      <c r="I238" s="89">
        <v>600</v>
      </c>
      <c r="J238" s="78">
        <v>10</v>
      </c>
      <c r="K238" s="78">
        <v>444</v>
      </c>
      <c r="L238" s="46"/>
      <c r="M238" s="46"/>
      <c r="N238" s="46"/>
      <c r="O238" s="46">
        <v>26000</v>
      </c>
      <c r="P238" s="198" t="e">
        <f t="shared" si="3"/>
        <v>#DIV/0!</v>
      </c>
      <c r="Q238" s="89" t="s">
        <v>818</v>
      </c>
    </row>
    <row r="239" spans="1:17" ht="24.75" customHeight="1" x14ac:dyDescent="0.2">
      <c r="A239" s="89">
        <v>234</v>
      </c>
      <c r="B239" s="120" t="s">
        <v>1443</v>
      </c>
      <c r="C239" s="120" t="s">
        <v>1444</v>
      </c>
      <c r="D239" s="197"/>
      <c r="E239" s="206">
        <v>30529</v>
      </c>
      <c r="F239" s="89" t="s">
        <v>818</v>
      </c>
      <c r="G239" s="218">
        <v>85.4</v>
      </c>
      <c r="H239" s="41" t="s">
        <v>2126</v>
      </c>
      <c r="I239" s="89">
        <v>600</v>
      </c>
      <c r="J239" s="78">
        <v>10</v>
      </c>
      <c r="K239" s="78">
        <v>444</v>
      </c>
      <c r="L239" s="46"/>
      <c r="M239" s="46"/>
      <c r="N239" s="46"/>
      <c r="O239" s="46">
        <v>85000</v>
      </c>
      <c r="P239" s="198" t="e">
        <f t="shared" si="3"/>
        <v>#DIV/0!</v>
      </c>
      <c r="Q239" s="89" t="s">
        <v>818</v>
      </c>
    </row>
    <row r="240" spans="1:17" ht="29.25" customHeight="1" x14ac:dyDescent="0.2">
      <c r="A240" s="89">
        <v>235</v>
      </c>
      <c r="B240" s="120" t="s">
        <v>1443</v>
      </c>
      <c r="C240" s="120" t="s">
        <v>1444</v>
      </c>
      <c r="D240" s="197"/>
      <c r="E240" s="206">
        <v>30529</v>
      </c>
      <c r="F240" s="89" t="s">
        <v>818</v>
      </c>
      <c r="G240" s="218">
        <v>101.3</v>
      </c>
      <c r="H240" s="41" t="s">
        <v>2037</v>
      </c>
      <c r="I240" s="89">
        <v>300</v>
      </c>
      <c r="J240" s="78">
        <v>8</v>
      </c>
      <c r="K240" s="78">
        <v>444</v>
      </c>
      <c r="L240" s="46"/>
      <c r="M240" s="46"/>
      <c r="N240" s="46"/>
      <c r="O240" s="46">
        <v>78000</v>
      </c>
      <c r="P240" s="198" t="e">
        <f t="shared" si="3"/>
        <v>#DIV/0!</v>
      </c>
      <c r="Q240" s="89" t="s">
        <v>818</v>
      </c>
    </row>
    <row r="241" spans="1:17" ht="25.5" customHeight="1" x14ac:dyDescent="0.2">
      <c r="A241" s="89">
        <v>236</v>
      </c>
      <c r="B241" s="120" t="s">
        <v>1445</v>
      </c>
      <c r="C241" s="120" t="s">
        <v>1446</v>
      </c>
      <c r="D241" s="197"/>
      <c r="E241" s="206">
        <v>30529</v>
      </c>
      <c r="F241" s="89" t="s">
        <v>818</v>
      </c>
      <c r="G241" s="218">
        <v>20</v>
      </c>
      <c r="H241" s="41" t="s">
        <v>2047</v>
      </c>
      <c r="I241" s="89">
        <v>300</v>
      </c>
      <c r="J241" s="78">
        <v>8</v>
      </c>
      <c r="K241" s="78">
        <v>444</v>
      </c>
      <c r="L241" s="46"/>
      <c r="M241" s="46"/>
      <c r="N241" s="46"/>
      <c r="O241" s="46">
        <v>3000</v>
      </c>
      <c r="P241" s="198" t="e">
        <f t="shared" si="3"/>
        <v>#DIV/0!</v>
      </c>
      <c r="Q241" s="89" t="s">
        <v>818</v>
      </c>
    </row>
    <row r="242" spans="1:17" ht="26.25" customHeight="1" x14ac:dyDescent="0.2">
      <c r="A242" s="89">
        <v>237</v>
      </c>
      <c r="B242" s="120" t="s">
        <v>1447</v>
      </c>
      <c r="C242" s="120" t="s">
        <v>1448</v>
      </c>
      <c r="D242" s="197"/>
      <c r="E242" s="206">
        <v>31625</v>
      </c>
      <c r="F242" s="89" t="s">
        <v>818</v>
      </c>
      <c r="G242" s="218">
        <v>32.299999999999997</v>
      </c>
      <c r="H242" s="41" t="s">
        <v>2047</v>
      </c>
      <c r="I242" s="89">
        <v>600</v>
      </c>
      <c r="J242" s="78">
        <v>10</v>
      </c>
      <c r="K242" s="78">
        <v>408</v>
      </c>
      <c r="L242" s="46"/>
      <c r="M242" s="46"/>
      <c r="N242" s="46"/>
      <c r="O242" s="46">
        <v>5000</v>
      </c>
      <c r="P242" s="198" t="e">
        <f t="shared" si="3"/>
        <v>#DIV/0!</v>
      </c>
      <c r="Q242" s="89" t="s">
        <v>818</v>
      </c>
    </row>
    <row r="243" spans="1:17" ht="27" customHeight="1" x14ac:dyDescent="0.2">
      <c r="A243" s="89">
        <v>238</v>
      </c>
      <c r="B243" s="120" t="s">
        <v>1449</v>
      </c>
      <c r="C243" s="120" t="s">
        <v>1450</v>
      </c>
      <c r="D243" s="197"/>
      <c r="E243" s="206">
        <v>31260</v>
      </c>
      <c r="F243" s="89" t="s">
        <v>818</v>
      </c>
      <c r="G243" s="218">
        <v>21.7</v>
      </c>
      <c r="H243" s="41" t="s">
        <v>2128</v>
      </c>
      <c r="I243" s="89">
        <v>600</v>
      </c>
      <c r="J243" s="78">
        <v>10</v>
      </c>
      <c r="K243" s="78">
        <v>420</v>
      </c>
      <c r="L243" s="46"/>
      <c r="M243" s="46"/>
      <c r="N243" s="46"/>
      <c r="O243" s="46">
        <v>10000</v>
      </c>
      <c r="P243" s="198" t="e">
        <f t="shared" si="3"/>
        <v>#DIV/0!</v>
      </c>
      <c r="Q243" s="89" t="s">
        <v>818</v>
      </c>
    </row>
    <row r="244" spans="1:17" ht="28.5" customHeight="1" x14ac:dyDescent="0.2">
      <c r="A244" s="89">
        <v>239</v>
      </c>
      <c r="B244" s="120" t="s">
        <v>1451</v>
      </c>
      <c r="C244" s="120" t="s">
        <v>1452</v>
      </c>
      <c r="D244" s="197"/>
      <c r="E244" s="206">
        <v>30164</v>
      </c>
      <c r="F244" s="89" t="s">
        <v>818</v>
      </c>
      <c r="G244" s="218">
        <v>29.3</v>
      </c>
      <c r="H244" s="41" t="s">
        <v>2129</v>
      </c>
      <c r="I244" s="89">
        <v>600</v>
      </c>
      <c r="J244" s="78">
        <v>10</v>
      </c>
      <c r="K244" s="78">
        <v>456</v>
      </c>
      <c r="L244" s="46"/>
      <c r="M244" s="46"/>
      <c r="N244" s="46"/>
      <c r="O244" s="46">
        <v>13000</v>
      </c>
      <c r="P244" s="198" t="e">
        <f t="shared" si="3"/>
        <v>#DIV/0!</v>
      </c>
      <c r="Q244" s="89" t="s">
        <v>818</v>
      </c>
    </row>
    <row r="245" spans="1:17" ht="27" customHeight="1" x14ac:dyDescent="0.2">
      <c r="A245" s="89">
        <v>240</v>
      </c>
      <c r="B245" s="120" t="s">
        <v>1453</v>
      </c>
      <c r="C245" s="120" t="s">
        <v>1454</v>
      </c>
      <c r="D245" s="197"/>
      <c r="E245" s="206">
        <v>30529</v>
      </c>
      <c r="F245" s="89" t="s">
        <v>818</v>
      </c>
      <c r="G245" s="218">
        <v>7.3</v>
      </c>
      <c r="H245" s="41" t="s">
        <v>199</v>
      </c>
      <c r="I245" s="89">
        <v>600</v>
      </c>
      <c r="J245" s="78">
        <v>10</v>
      </c>
      <c r="K245" s="78">
        <v>444</v>
      </c>
      <c r="L245" s="46"/>
      <c r="M245" s="46"/>
      <c r="N245" s="46"/>
      <c r="O245" s="46">
        <v>4000</v>
      </c>
      <c r="P245" s="198" t="e">
        <f t="shared" si="3"/>
        <v>#DIV/0!</v>
      </c>
      <c r="Q245" s="89" t="s">
        <v>818</v>
      </c>
    </row>
    <row r="246" spans="1:17" ht="27.75" customHeight="1" x14ac:dyDescent="0.2">
      <c r="A246" s="89">
        <v>241</v>
      </c>
      <c r="B246" s="120" t="s">
        <v>1455</v>
      </c>
      <c r="C246" s="120" t="s">
        <v>1456</v>
      </c>
      <c r="D246" s="197"/>
      <c r="E246" s="206">
        <v>33451</v>
      </c>
      <c r="F246" s="89" t="s">
        <v>818</v>
      </c>
      <c r="G246" s="218">
        <v>49</v>
      </c>
      <c r="H246" s="41" t="s">
        <v>2130</v>
      </c>
      <c r="I246" s="89">
        <v>300</v>
      </c>
      <c r="J246" s="78">
        <v>8</v>
      </c>
      <c r="K246" s="78">
        <v>348</v>
      </c>
      <c r="L246" s="46"/>
      <c r="M246" s="46"/>
      <c r="N246" s="46"/>
      <c r="O246" s="46">
        <v>11000</v>
      </c>
      <c r="P246" s="198" t="e">
        <f t="shared" si="3"/>
        <v>#DIV/0!</v>
      </c>
      <c r="Q246" s="89" t="s">
        <v>818</v>
      </c>
    </row>
    <row r="247" spans="1:17" ht="25.5" customHeight="1" x14ac:dyDescent="0.2">
      <c r="A247" s="89">
        <v>242</v>
      </c>
      <c r="B247" s="120" t="s">
        <v>1457</v>
      </c>
      <c r="C247" s="120" t="s">
        <v>1458</v>
      </c>
      <c r="D247" s="197"/>
      <c r="E247" s="206">
        <v>31625</v>
      </c>
      <c r="F247" s="89" t="s">
        <v>818</v>
      </c>
      <c r="G247" s="218">
        <v>133.6</v>
      </c>
      <c r="H247" s="41" t="s">
        <v>201</v>
      </c>
      <c r="I247" s="89">
        <v>600</v>
      </c>
      <c r="J247" s="78">
        <v>10</v>
      </c>
      <c r="K247" s="78">
        <v>408</v>
      </c>
      <c r="L247" s="46"/>
      <c r="M247" s="46"/>
      <c r="N247" s="46"/>
      <c r="O247" s="46">
        <v>12000</v>
      </c>
      <c r="P247" s="198" t="e">
        <f t="shared" si="3"/>
        <v>#DIV/0!</v>
      </c>
      <c r="Q247" s="89" t="s">
        <v>818</v>
      </c>
    </row>
    <row r="248" spans="1:17" ht="27.75" customHeight="1" x14ac:dyDescent="0.2">
      <c r="A248" s="89">
        <v>243</v>
      </c>
      <c r="B248" s="120" t="s">
        <v>1459</v>
      </c>
      <c r="C248" s="120" t="s">
        <v>1460</v>
      </c>
      <c r="D248" s="197"/>
      <c r="E248" s="206">
        <v>31625</v>
      </c>
      <c r="F248" s="89" t="s">
        <v>818</v>
      </c>
      <c r="G248" s="218">
        <v>69.7</v>
      </c>
      <c r="H248" s="41" t="s">
        <v>2038</v>
      </c>
      <c r="I248" s="89">
        <v>600</v>
      </c>
      <c r="J248" s="78">
        <v>10</v>
      </c>
      <c r="K248" s="78">
        <v>408</v>
      </c>
      <c r="L248" s="46"/>
      <c r="M248" s="46"/>
      <c r="N248" s="46"/>
      <c r="O248" s="46">
        <v>42000</v>
      </c>
      <c r="P248" s="198" t="e">
        <f t="shared" si="3"/>
        <v>#DIV/0!</v>
      </c>
      <c r="Q248" s="89" t="s">
        <v>818</v>
      </c>
    </row>
    <row r="249" spans="1:17" ht="29.25" customHeight="1" x14ac:dyDescent="0.2">
      <c r="A249" s="89">
        <v>244</v>
      </c>
      <c r="B249" s="120" t="s">
        <v>1461</v>
      </c>
      <c r="C249" s="120" t="s">
        <v>1462</v>
      </c>
      <c r="D249" s="197"/>
      <c r="E249" s="206">
        <v>37963</v>
      </c>
      <c r="F249" s="89" t="s">
        <v>818</v>
      </c>
      <c r="G249" s="218">
        <v>69.400000000000006</v>
      </c>
      <c r="H249" s="41" t="s">
        <v>2038</v>
      </c>
      <c r="I249" s="89">
        <v>600</v>
      </c>
      <c r="J249" s="78">
        <v>10</v>
      </c>
      <c r="K249" s="78">
        <v>204</v>
      </c>
      <c r="L249" s="46"/>
      <c r="M249" s="46"/>
      <c r="N249" s="46"/>
      <c r="O249" s="46">
        <v>41000</v>
      </c>
      <c r="P249" s="198" t="e">
        <f t="shared" si="3"/>
        <v>#DIV/0!</v>
      </c>
      <c r="Q249" s="89" t="s">
        <v>818</v>
      </c>
    </row>
    <row r="250" spans="1:17" ht="27" customHeight="1" x14ac:dyDescent="0.2">
      <c r="A250" s="89">
        <v>245</v>
      </c>
      <c r="B250" s="120" t="s">
        <v>1463</v>
      </c>
      <c r="C250" s="120" t="s">
        <v>1464</v>
      </c>
      <c r="D250" s="197"/>
      <c r="E250" s="206">
        <v>27242</v>
      </c>
      <c r="F250" s="89" t="s">
        <v>818</v>
      </c>
      <c r="G250" s="218">
        <v>125</v>
      </c>
      <c r="H250" s="41" t="s">
        <v>2130</v>
      </c>
      <c r="I250" s="89">
        <v>300</v>
      </c>
      <c r="J250" s="78">
        <v>8</v>
      </c>
      <c r="K250" s="78">
        <v>552</v>
      </c>
      <c r="L250" s="46"/>
      <c r="M250" s="46"/>
      <c r="N250" s="46"/>
      <c r="O250" s="46">
        <v>29000</v>
      </c>
      <c r="P250" s="198" t="e">
        <f t="shared" si="3"/>
        <v>#DIV/0!</v>
      </c>
      <c r="Q250" s="89" t="s">
        <v>818</v>
      </c>
    </row>
    <row r="251" spans="1:17" ht="26.25" customHeight="1" x14ac:dyDescent="0.2">
      <c r="A251" s="89">
        <v>246</v>
      </c>
      <c r="B251" s="120" t="s">
        <v>1465</v>
      </c>
      <c r="C251" s="120" t="s">
        <v>1466</v>
      </c>
      <c r="D251" s="197"/>
      <c r="E251" s="206">
        <v>28338</v>
      </c>
      <c r="F251" s="89" t="s">
        <v>818</v>
      </c>
      <c r="G251" s="218">
        <v>39</v>
      </c>
      <c r="H251" s="41" t="s">
        <v>2072</v>
      </c>
      <c r="I251" s="89">
        <v>600</v>
      </c>
      <c r="J251" s="78">
        <v>10</v>
      </c>
      <c r="K251" s="78">
        <v>516</v>
      </c>
      <c r="L251" s="46"/>
      <c r="M251" s="46"/>
      <c r="N251" s="46"/>
      <c r="O251" s="46">
        <v>18000</v>
      </c>
      <c r="P251" s="198" t="e">
        <f t="shared" si="3"/>
        <v>#DIV/0!</v>
      </c>
      <c r="Q251" s="89" t="s">
        <v>818</v>
      </c>
    </row>
    <row r="252" spans="1:17" ht="24.75" customHeight="1" x14ac:dyDescent="0.2">
      <c r="A252" s="89">
        <v>247</v>
      </c>
      <c r="B252" s="120" t="s">
        <v>1467</v>
      </c>
      <c r="C252" s="120" t="s">
        <v>1468</v>
      </c>
      <c r="D252" s="197"/>
      <c r="E252" s="206">
        <v>29799</v>
      </c>
      <c r="F252" s="89" t="s">
        <v>818</v>
      </c>
      <c r="G252" s="218">
        <v>52.3</v>
      </c>
      <c r="H252" s="41" t="s">
        <v>2068</v>
      </c>
      <c r="I252" s="89">
        <v>600</v>
      </c>
      <c r="J252" s="78">
        <v>10</v>
      </c>
      <c r="K252" s="78">
        <v>468</v>
      </c>
      <c r="L252" s="46"/>
      <c r="M252" s="46"/>
      <c r="N252" s="46"/>
      <c r="O252" s="46">
        <v>30000</v>
      </c>
      <c r="P252" s="198" t="e">
        <f t="shared" si="3"/>
        <v>#DIV/0!</v>
      </c>
      <c r="Q252" s="89" t="s">
        <v>818</v>
      </c>
    </row>
    <row r="253" spans="1:17" ht="27" customHeight="1" x14ac:dyDescent="0.2">
      <c r="A253" s="89">
        <v>248</v>
      </c>
      <c r="B253" s="120" t="s">
        <v>1469</v>
      </c>
      <c r="C253" s="120" t="s">
        <v>1470</v>
      </c>
      <c r="D253" s="197"/>
      <c r="E253" s="206">
        <v>30164</v>
      </c>
      <c r="F253" s="89" t="s">
        <v>818</v>
      </c>
      <c r="G253" s="218">
        <v>222</v>
      </c>
      <c r="H253" s="41" t="s">
        <v>201</v>
      </c>
      <c r="I253" s="89">
        <v>600</v>
      </c>
      <c r="J253" s="78">
        <v>10</v>
      </c>
      <c r="K253" s="78">
        <v>456</v>
      </c>
      <c r="L253" s="46"/>
      <c r="M253" s="46"/>
      <c r="N253" s="46"/>
      <c r="O253" s="46">
        <v>56000</v>
      </c>
      <c r="P253" s="198" t="e">
        <f t="shared" si="3"/>
        <v>#DIV/0!</v>
      </c>
      <c r="Q253" s="89" t="s">
        <v>818</v>
      </c>
    </row>
    <row r="254" spans="1:17" ht="27.75" customHeight="1" x14ac:dyDescent="0.2">
      <c r="A254" s="89">
        <v>249</v>
      </c>
      <c r="B254" s="120" t="s">
        <v>1471</v>
      </c>
      <c r="C254" s="120" t="s">
        <v>1472</v>
      </c>
      <c r="D254" s="197"/>
      <c r="E254" s="206">
        <v>27242</v>
      </c>
      <c r="F254" s="89" t="s">
        <v>818</v>
      </c>
      <c r="G254" s="218">
        <v>78</v>
      </c>
      <c r="H254" s="41" t="s">
        <v>2132</v>
      </c>
      <c r="I254" s="89">
        <v>600</v>
      </c>
      <c r="J254" s="78">
        <v>10</v>
      </c>
      <c r="K254" s="78">
        <v>552</v>
      </c>
      <c r="L254" s="46"/>
      <c r="M254" s="46"/>
      <c r="N254" s="46"/>
      <c r="O254" s="46">
        <v>55000</v>
      </c>
      <c r="P254" s="198" t="e">
        <f t="shared" si="3"/>
        <v>#DIV/0!</v>
      </c>
      <c r="Q254" s="89" t="s">
        <v>818</v>
      </c>
    </row>
    <row r="255" spans="1:17" ht="24.75" customHeight="1" x14ac:dyDescent="0.2">
      <c r="A255" s="89">
        <v>250</v>
      </c>
      <c r="B255" s="120" t="s">
        <v>1473</v>
      </c>
      <c r="C255" s="120" t="s">
        <v>1474</v>
      </c>
      <c r="D255" s="197"/>
      <c r="E255" s="206">
        <v>23955</v>
      </c>
      <c r="F255" s="89" t="s">
        <v>818</v>
      </c>
      <c r="G255" s="218">
        <v>16.5</v>
      </c>
      <c r="H255" s="41" t="s">
        <v>2047</v>
      </c>
      <c r="I255" s="89">
        <v>300</v>
      </c>
      <c r="J255" s="78">
        <v>8</v>
      </c>
      <c r="K255" s="78">
        <v>660</v>
      </c>
      <c r="L255" s="46"/>
      <c r="M255" s="46"/>
      <c r="N255" s="46"/>
      <c r="O255" s="46">
        <v>2000</v>
      </c>
      <c r="P255" s="198" t="e">
        <f t="shared" si="3"/>
        <v>#DIV/0!</v>
      </c>
      <c r="Q255" s="89" t="s">
        <v>818</v>
      </c>
    </row>
    <row r="256" spans="1:17" ht="27.75" customHeight="1" x14ac:dyDescent="0.2">
      <c r="A256" s="89">
        <v>251</v>
      </c>
      <c r="B256" s="120" t="s">
        <v>1475</v>
      </c>
      <c r="C256" s="120" t="s">
        <v>1476</v>
      </c>
      <c r="D256" s="197"/>
      <c r="E256" s="206">
        <v>23224</v>
      </c>
      <c r="F256" s="89" t="s">
        <v>818</v>
      </c>
      <c r="G256" s="218">
        <v>24</v>
      </c>
      <c r="H256" s="41" t="s">
        <v>2102</v>
      </c>
      <c r="I256" s="89">
        <v>600</v>
      </c>
      <c r="J256" s="78">
        <v>10</v>
      </c>
      <c r="K256" s="78">
        <v>684</v>
      </c>
      <c r="L256" s="46"/>
      <c r="M256" s="46"/>
      <c r="N256" s="46"/>
      <c r="O256" s="46">
        <v>11000</v>
      </c>
      <c r="P256" s="198" t="e">
        <f t="shared" si="3"/>
        <v>#DIV/0!</v>
      </c>
      <c r="Q256" s="89" t="s">
        <v>818</v>
      </c>
    </row>
    <row r="257" spans="1:17" ht="27" customHeight="1" x14ac:dyDescent="0.2">
      <c r="A257" s="89">
        <v>252</v>
      </c>
      <c r="B257" s="120" t="s">
        <v>1477</v>
      </c>
      <c r="C257" s="120" t="s">
        <v>1478</v>
      </c>
      <c r="D257" s="197"/>
      <c r="E257" s="206">
        <v>23224</v>
      </c>
      <c r="F257" s="89" t="s">
        <v>818</v>
      </c>
      <c r="G257" s="218">
        <v>28.6</v>
      </c>
      <c r="H257" s="41" t="s">
        <v>2072</v>
      </c>
      <c r="I257" s="89">
        <v>600</v>
      </c>
      <c r="J257" s="78">
        <v>10</v>
      </c>
      <c r="K257" s="78">
        <v>684</v>
      </c>
      <c r="L257" s="46"/>
      <c r="M257" s="46"/>
      <c r="N257" s="46"/>
      <c r="O257" s="46">
        <v>13000</v>
      </c>
      <c r="P257" s="198" t="e">
        <f t="shared" si="3"/>
        <v>#DIV/0!</v>
      </c>
      <c r="Q257" s="89" t="s">
        <v>818</v>
      </c>
    </row>
    <row r="258" spans="1:17" ht="28.5" customHeight="1" x14ac:dyDescent="0.2">
      <c r="A258" s="89">
        <v>253</v>
      </c>
      <c r="B258" s="120" t="s">
        <v>1479</v>
      </c>
      <c r="C258" s="120" t="s">
        <v>1480</v>
      </c>
      <c r="D258" s="197"/>
      <c r="E258" s="206">
        <v>25051</v>
      </c>
      <c r="F258" s="89" t="s">
        <v>818</v>
      </c>
      <c r="G258" s="218">
        <v>37.5</v>
      </c>
      <c r="H258" s="41" t="s">
        <v>2038</v>
      </c>
      <c r="I258" s="89">
        <v>600</v>
      </c>
      <c r="J258" s="78">
        <v>10</v>
      </c>
      <c r="K258" s="78">
        <v>624</v>
      </c>
      <c r="L258" s="46"/>
      <c r="M258" s="46"/>
      <c r="N258" s="46"/>
      <c r="O258" s="46">
        <v>22000</v>
      </c>
      <c r="P258" s="198" t="e">
        <f t="shared" si="3"/>
        <v>#DIV/0!</v>
      </c>
      <c r="Q258" s="89" t="s">
        <v>818</v>
      </c>
    </row>
    <row r="259" spans="1:17" ht="27.75" customHeight="1" x14ac:dyDescent="0.2">
      <c r="A259" s="89">
        <v>254</v>
      </c>
      <c r="B259" s="120" t="s">
        <v>1481</v>
      </c>
      <c r="C259" s="120" t="s">
        <v>1482</v>
      </c>
      <c r="D259" s="197"/>
      <c r="E259" s="206">
        <v>21763</v>
      </c>
      <c r="F259" s="89" t="s">
        <v>818</v>
      </c>
      <c r="G259" s="218">
        <v>15.6</v>
      </c>
      <c r="H259" s="41" t="s">
        <v>2072</v>
      </c>
      <c r="I259" s="89">
        <v>600</v>
      </c>
      <c r="J259" s="78">
        <v>10</v>
      </c>
      <c r="K259" s="78">
        <v>732</v>
      </c>
      <c r="L259" s="46"/>
      <c r="M259" s="46"/>
      <c r="N259" s="46"/>
      <c r="O259" s="46">
        <v>7000</v>
      </c>
      <c r="P259" s="198" t="e">
        <f t="shared" si="3"/>
        <v>#DIV/0!</v>
      </c>
      <c r="Q259" s="89" t="s">
        <v>818</v>
      </c>
    </row>
    <row r="260" spans="1:17" ht="27" customHeight="1" x14ac:dyDescent="0.2">
      <c r="A260" s="89">
        <v>255</v>
      </c>
      <c r="B260" s="120" t="s">
        <v>1483</v>
      </c>
      <c r="C260" s="120" t="s">
        <v>1484</v>
      </c>
      <c r="D260" s="197"/>
      <c r="E260" s="206">
        <v>19572</v>
      </c>
      <c r="F260" s="89" t="s">
        <v>818</v>
      </c>
      <c r="G260" s="218">
        <v>8.6</v>
      </c>
      <c r="H260" s="41" t="s">
        <v>2072</v>
      </c>
      <c r="I260" s="89">
        <v>600</v>
      </c>
      <c r="J260" s="78">
        <v>10</v>
      </c>
      <c r="K260" s="78">
        <v>804</v>
      </c>
      <c r="L260" s="46"/>
      <c r="M260" s="46"/>
      <c r="N260" s="46"/>
      <c r="O260" s="46">
        <v>4000</v>
      </c>
      <c r="P260" s="198" t="e">
        <f t="shared" si="3"/>
        <v>#DIV/0!</v>
      </c>
      <c r="Q260" s="89" t="s">
        <v>818</v>
      </c>
    </row>
    <row r="261" spans="1:17" ht="26.25" customHeight="1" x14ac:dyDescent="0.2">
      <c r="A261" s="89">
        <v>256</v>
      </c>
      <c r="B261" s="120" t="s">
        <v>1485</v>
      </c>
      <c r="C261" s="120" t="s">
        <v>1486</v>
      </c>
      <c r="D261" s="197"/>
      <c r="E261" s="206">
        <v>28703</v>
      </c>
      <c r="F261" s="89" t="s">
        <v>818</v>
      </c>
      <c r="G261" s="218">
        <v>27.5</v>
      </c>
      <c r="H261" s="41" t="s">
        <v>2101</v>
      </c>
      <c r="I261" s="89">
        <v>300</v>
      </c>
      <c r="J261" s="78">
        <v>8</v>
      </c>
      <c r="K261" s="78">
        <v>504</v>
      </c>
      <c r="L261" s="46"/>
      <c r="M261" s="46"/>
      <c r="N261" s="46"/>
      <c r="O261" s="46">
        <v>4000</v>
      </c>
      <c r="P261" s="198" t="e">
        <f t="shared" si="3"/>
        <v>#DIV/0!</v>
      </c>
      <c r="Q261" s="89" t="s">
        <v>818</v>
      </c>
    </row>
    <row r="262" spans="1:17" ht="26.25" customHeight="1" x14ac:dyDescent="0.2">
      <c r="A262" s="89">
        <v>257</v>
      </c>
      <c r="B262" s="120" t="s">
        <v>1487</v>
      </c>
      <c r="C262" s="120" t="s">
        <v>1488</v>
      </c>
      <c r="D262" s="197"/>
      <c r="E262" s="206">
        <v>25416</v>
      </c>
      <c r="F262" s="89" t="s">
        <v>818</v>
      </c>
      <c r="G262" s="218">
        <v>10</v>
      </c>
      <c r="H262" s="41" t="s">
        <v>2047</v>
      </c>
      <c r="I262" s="89">
        <v>300</v>
      </c>
      <c r="J262" s="78">
        <v>8</v>
      </c>
      <c r="K262" s="78">
        <v>612</v>
      </c>
      <c r="L262" s="46"/>
      <c r="M262" s="46"/>
      <c r="N262" s="46"/>
      <c r="O262" s="46">
        <v>1000</v>
      </c>
      <c r="P262" s="198" t="e">
        <f t="shared" si="3"/>
        <v>#DIV/0!</v>
      </c>
      <c r="Q262" s="89" t="s">
        <v>818</v>
      </c>
    </row>
    <row r="263" spans="1:17" ht="27.75" customHeight="1" x14ac:dyDescent="0.2">
      <c r="A263" s="89">
        <v>258</v>
      </c>
      <c r="B263" s="120" t="s">
        <v>1489</v>
      </c>
      <c r="C263" s="120" t="s">
        <v>1490</v>
      </c>
      <c r="D263" s="197"/>
      <c r="E263" s="206">
        <v>24685</v>
      </c>
      <c r="F263" s="89" t="s">
        <v>818</v>
      </c>
      <c r="G263" s="218">
        <v>10</v>
      </c>
      <c r="H263" s="41" t="s">
        <v>2047</v>
      </c>
      <c r="I263" s="89">
        <v>300</v>
      </c>
      <c r="J263" s="78">
        <v>8</v>
      </c>
      <c r="K263" s="78">
        <v>636</v>
      </c>
      <c r="L263" s="46"/>
      <c r="M263" s="46"/>
      <c r="N263" s="46"/>
      <c r="O263" s="46">
        <v>1000</v>
      </c>
      <c r="P263" s="198" t="e">
        <f t="shared" ref="P263:P326" si="4">M263/L263*100</f>
        <v>#DIV/0!</v>
      </c>
      <c r="Q263" s="89" t="s">
        <v>818</v>
      </c>
    </row>
    <row r="264" spans="1:17" ht="25.5" customHeight="1" x14ac:dyDescent="0.2">
      <c r="A264" s="89">
        <v>259</v>
      </c>
      <c r="B264" s="120" t="s">
        <v>1491</v>
      </c>
      <c r="C264" s="120" t="s">
        <v>1492</v>
      </c>
      <c r="D264" s="197"/>
      <c r="E264" s="206">
        <v>25051</v>
      </c>
      <c r="F264" s="89" t="s">
        <v>818</v>
      </c>
      <c r="G264" s="218">
        <v>63</v>
      </c>
      <c r="H264" s="41" t="s">
        <v>2133</v>
      </c>
      <c r="I264" s="89">
        <v>600</v>
      </c>
      <c r="J264" s="78">
        <v>10</v>
      </c>
      <c r="K264" s="78">
        <v>624</v>
      </c>
      <c r="L264" s="46"/>
      <c r="M264" s="46"/>
      <c r="N264" s="46"/>
      <c r="O264" s="46">
        <v>23000</v>
      </c>
      <c r="P264" s="198" t="e">
        <f t="shared" si="4"/>
        <v>#DIV/0!</v>
      </c>
      <c r="Q264" s="89" t="s">
        <v>818</v>
      </c>
    </row>
    <row r="265" spans="1:17" ht="29.25" customHeight="1" x14ac:dyDescent="0.2">
      <c r="A265" s="89">
        <v>260</v>
      </c>
      <c r="B265" s="120" t="s">
        <v>1493</v>
      </c>
      <c r="C265" s="120" t="s">
        <v>1494</v>
      </c>
      <c r="D265" s="197"/>
      <c r="E265" s="206">
        <v>37834</v>
      </c>
      <c r="F265" s="89" t="s">
        <v>818</v>
      </c>
      <c r="G265" s="218">
        <v>9</v>
      </c>
      <c r="H265" s="41" t="s">
        <v>2092</v>
      </c>
      <c r="I265" s="89">
        <v>600</v>
      </c>
      <c r="J265" s="78">
        <v>10</v>
      </c>
      <c r="K265" s="78">
        <v>204</v>
      </c>
      <c r="L265" s="46"/>
      <c r="M265" s="46"/>
      <c r="N265" s="46"/>
      <c r="O265" s="46">
        <v>4000</v>
      </c>
      <c r="P265" s="198" t="e">
        <f t="shared" si="4"/>
        <v>#DIV/0!</v>
      </c>
      <c r="Q265" s="89" t="s">
        <v>818</v>
      </c>
    </row>
    <row r="266" spans="1:17" ht="25.5" customHeight="1" x14ac:dyDescent="0.2">
      <c r="A266" s="89">
        <v>261</v>
      </c>
      <c r="B266" s="120" t="s">
        <v>1495</v>
      </c>
      <c r="C266" s="120" t="s">
        <v>1496</v>
      </c>
      <c r="D266" s="197"/>
      <c r="E266" s="206">
        <v>21398</v>
      </c>
      <c r="F266" s="89" t="s">
        <v>818</v>
      </c>
      <c r="G266" s="218">
        <v>40</v>
      </c>
      <c r="H266" s="41" t="s">
        <v>2134</v>
      </c>
      <c r="I266" s="89">
        <v>300</v>
      </c>
      <c r="J266" s="78">
        <v>8</v>
      </c>
      <c r="K266" s="78">
        <v>744</v>
      </c>
      <c r="L266" s="46"/>
      <c r="M266" s="46"/>
      <c r="N266" s="46"/>
      <c r="O266" s="46">
        <v>6000</v>
      </c>
      <c r="P266" s="198" t="e">
        <f t="shared" si="4"/>
        <v>#DIV/0!</v>
      </c>
      <c r="Q266" s="89" t="s">
        <v>818</v>
      </c>
    </row>
    <row r="267" spans="1:17" ht="29.25" customHeight="1" x14ac:dyDescent="0.2">
      <c r="A267" s="89">
        <v>262</v>
      </c>
      <c r="B267" s="120" t="s">
        <v>1497</v>
      </c>
      <c r="C267" s="120" t="s">
        <v>1498</v>
      </c>
      <c r="D267" s="197"/>
      <c r="E267" s="206">
        <v>27242</v>
      </c>
      <c r="F267" s="89" t="s">
        <v>818</v>
      </c>
      <c r="G267" s="218">
        <v>21</v>
      </c>
      <c r="H267" s="41" t="s">
        <v>2038</v>
      </c>
      <c r="I267" s="89">
        <v>600</v>
      </c>
      <c r="J267" s="78">
        <v>10</v>
      </c>
      <c r="K267" s="78">
        <v>552</v>
      </c>
      <c r="L267" s="46"/>
      <c r="M267" s="46"/>
      <c r="N267" s="46"/>
      <c r="O267" s="46">
        <v>13000</v>
      </c>
      <c r="P267" s="198" t="e">
        <f t="shared" si="4"/>
        <v>#DIV/0!</v>
      </c>
      <c r="Q267" s="89" t="s">
        <v>818</v>
      </c>
    </row>
    <row r="268" spans="1:17" ht="30" customHeight="1" x14ac:dyDescent="0.2">
      <c r="A268" s="89">
        <v>263</v>
      </c>
      <c r="B268" s="120" t="s">
        <v>1499</v>
      </c>
      <c r="C268" s="120" t="s">
        <v>1500</v>
      </c>
      <c r="D268" s="197"/>
      <c r="E268" s="206">
        <v>21398</v>
      </c>
      <c r="F268" s="89" t="s">
        <v>818</v>
      </c>
      <c r="G268" s="218">
        <v>30</v>
      </c>
      <c r="H268" s="41" t="s">
        <v>197</v>
      </c>
      <c r="I268" s="89">
        <v>600</v>
      </c>
      <c r="J268" s="78">
        <v>10</v>
      </c>
      <c r="K268" s="78">
        <v>744</v>
      </c>
      <c r="L268" s="46"/>
      <c r="M268" s="46"/>
      <c r="N268" s="46"/>
      <c r="O268" s="46">
        <v>5000</v>
      </c>
      <c r="P268" s="198" t="e">
        <f t="shared" si="4"/>
        <v>#DIV/0!</v>
      </c>
      <c r="Q268" s="89" t="s">
        <v>818</v>
      </c>
    </row>
    <row r="269" spans="1:17" ht="29.25" customHeight="1" x14ac:dyDescent="0.2">
      <c r="A269" s="89">
        <v>264</v>
      </c>
      <c r="B269" s="120" t="s">
        <v>1501</v>
      </c>
      <c r="C269" s="120" t="s">
        <v>1502</v>
      </c>
      <c r="D269" s="197"/>
      <c r="E269" s="206">
        <v>22859</v>
      </c>
      <c r="F269" s="89" t="s">
        <v>818</v>
      </c>
      <c r="G269" s="218">
        <v>28.8</v>
      </c>
      <c r="H269" s="41" t="s">
        <v>2102</v>
      </c>
      <c r="I269" s="89">
        <v>600</v>
      </c>
      <c r="J269" s="78">
        <v>10</v>
      </c>
      <c r="K269" s="78">
        <v>696</v>
      </c>
      <c r="L269" s="46"/>
      <c r="M269" s="46"/>
      <c r="N269" s="46"/>
      <c r="O269" s="46">
        <v>13000</v>
      </c>
      <c r="P269" s="198" t="e">
        <f t="shared" si="4"/>
        <v>#DIV/0!</v>
      </c>
      <c r="Q269" s="89" t="s">
        <v>818</v>
      </c>
    </row>
    <row r="270" spans="1:17" ht="29.25" customHeight="1" x14ac:dyDescent="0.2">
      <c r="A270" s="89">
        <v>265</v>
      </c>
      <c r="B270" s="120" t="s">
        <v>1503</v>
      </c>
      <c r="C270" s="120" t="s">
        <v>1504</v>
      </c>
      <c r="D270" s="197"/>
      <c r="E270" s="206">
        <v>27242</v>
      </c>
      <c r="F270" s="89" t="s">
        <v>818</v>
      </c>
      <c r="G270" s="218">
        <v>35</v>
      </c>
      <c r="H270" s="41" t="s">
        <v>2047</v>
      </c>
      <c r="I270" s="89">
        <v>600</v>
      </c>
      <c r="J270" s="78">
        <v>10</v>
      </c>
      <c r="K270" s="78">
        <v>552</v>
      </c>
      <c r="L270" s="46"/>
      <c r="M270" s="46"/>
      <c r="N270" s="46"/>
      <c r="O270" s="46">
        <v>5000</v>
      </c>
      <c r="P270" s="198" t="e">
        <f t="shared" si="4"/>
        <v>#DIV/0!</v>
      </c>
      <c r="Q270" s="89" t="s">
        <v>818</v>
      </c>
    </row>
    <row r="271" spans="1:17" ht="25.5" customHeight="1" x14ac:dyDescent="0.2">
      <c r="A271" s="89">
        <v>266</v>
      </c>
      <c r="B271" s="120" t="s">
        <v>1505</v>
      </c>
      <c r="C271" s="120" t="s">
        <v>1506</v>
      </c>
      <c r="D271" s="197"/>
      <c r="E271" s="206">
        <v>20668</v>
      </c>
      <c r="F271" s="89" t="s">
        <v>818</v>
      </c>
      <c r="G271" s="218">
        <v>96</v>
      </c>
      <c r="H271" s="41" t="s">
        <v>2047</v>
      </c>
      <c r="I271" s="89">
        <v>300</v>
      </c>
      <c r="J271" s="78">
        <v>8</v>
      </c>
      <c r="K271" s="78">
        <v>768</v>
      </c>
      <c r="L271" s="46"/>
      <c r="M271" s="46"/>
      <c r="N271" s="46"/>
      <c r="O271" s="46">
        <v>14000</v>
      </c>
      <c r="P271" s="198" t="e">
        <f t="shared" si="4"/>
        <v>#DIV/0!</v>
      </c>
      <c r="Q271" s="89" t="s">
        <v>818</v>
      </c>
    </row>
    <row r="272" spans="1:17" ht="24" customHeight="1" x14ac:dyDescent="0.2">
      <c r="A272" s="89">
        <v>267</v>
      </c>
      <c r="B272" s="120" t="s">
        <v>1507</v>
      </c>
      <c r="C272" s="120" t="s">
        <v>1508</v>
      </c>
      <c r="D272" s="197"/>
      <c r="E272" s="206">
        <v>20668</v>
      </c>
      <c r="F272" s="89" t="s">
        <v>818</v>
      </c>
      <c r="G272" s="218">
        <v>96</v>
      </c>
      <c r="H272" s="41" t="s">
        <v>2047</v>
      </c>
      <c r="I272" s="89">
        <v>300</v>
      </c>
      <c r="J272" s="78">
        <v>8</v>
      </c>
      <c r="K272" s="78">
        <v>768</v>
      </c>
      <c r="L272" s="46"/>
      <c r="M272" s="46"/>
      <c r="N272" s="46"/>
      <c r="O272" s="46">
        <v>14000</v>
      </c>
      <c r="P272" s="198" t="e">
        <f t="shared" si="4"/>
        <v>#DIV/0!</v>
      </c>
      <c r="Q272" s="89" t="s">
        <v>818</v>
      </c>
    </row>
    <row r="273" spans="1:17" ht="27.75" customHeight="1" x14ac:dyDescent="0.2">
      <c r="A273" s="89">
        <v>268</v>
      </c>
      <c r="B273" s="120" t="s">
        <v>1509</v>
      </c>
      <c r="C273" s="120" t="s">
        <v>1510</v>
      </c>
      <c r="D273" s="197"/>
      <c r="E273" s="206">
        <v>22494</v>
      </c>
      <c r="F273" s="89" t="s">
        <v>818</v>
      </c>
      <c r="G273" s="218">
        <v>98</v>
      </c>
      <c r="H273" s="41" t="s">
        <v>2047</v>
      </c>
      <c r="I273" s="89">
        <v>300</v>
      </c>
      <c r="J273" s="78">
        <v>8</v>
      </c>
      <c r="K273" s="78">
        <v>708</v>
      </c>
      <c r="L273" s="46"/>
      <c r="M273" s="46"/>
      <c r="N273" s="46"/>
      <c r="O273" s="46">
        <v>14000</v>
      </c>
      <c r="P273" s="198" t="e">
        <f t="shared" si="4"/>
        <v>#DIV/0!</v>
      </c>
      <c r="Q273" s="89" t="s">
        <v>818</v>
      </c>
    </row>
    <row r="274" spans="1:17" ht="24" customHeight="1" x14ac:dyDescent="0.2">
      <c r="A274" s="89">
        <v>269</v>
      </c>
      <c r="B274" s="120" t="s">
        <v>1511</v>
      </c>
      <c r="C274" s="120" t="s">
        <v>1512</v>
      </c>
      <c r="D274" s="197"/>
      <c r="E274" s="206">
        <v>22494</v>
      </c>
      <c r="F274" s="89" t="s">
        <v>818</v>
      </c>
      <c r="G274" s="218">
        <v>60.5</v>
      </c>
      <c r="H274" s="41" t="s">
        <v>2047</v>
      </c>
      <c r="I274" s="89">
        <v>300</v>
      </c>
      <c r="J274" s="78">
        <v>8</v>
      </c>
      <c r="K274" s="78">
        <v>708</v>
      </c>
      <c r="L274" s="46"/>
      <c r="M274" s="46"/>
      <c r="N274" s="46"/>
      <c r="O274" s="46">
        <v>9000</v>
      </c>
      <c r="P274" s="198" t="e">
        <f t="shared" si="4"/>
        <v>#DIV/0!</v>
      </c>
      <c r="Q274" s="89" t="s">
        <v>818</v>
      </c>
    </row>
    <row r="275" spans="1:17" ht="25.5" customHeight="1" x14ac:dyDescent="0.2">
      <c r="A275" s="89">
        <v>270</v>
      </c>
      <c r="B275" s="120" t="s">
        <v>1513</v>
      </c>
      <c r="C275" s="120" t="s">
        <v>1514</v>
      </c>
      <c r="D275" s="197"/>
      <c r="E275" s="206">
        <v>34547</v>
      </c>
      <c r="F275" s="89" t="s">
        <v>818</v>
      </c>
      <c r="G275" s="218">
        <v>34</v>
      </c>
      <c r="H275" s="41" t="s">
        <v>2135</v>
      </c>
      <c r="I275" s="89">
        <v>600</v>
      </c>
      <c r="J275" s="78">
        <v>10</v>
      </c>
      <c r="K275" s="78">
        <v>312</v>
      </c>
      <c r="L275" s="46"/>
      <c r="M275" s="46"/>
      <c r="N275" s="46"/>
      <c r="O275" s="46">
        <v>20000</v>
      </c>
      <c r="P275" s="198" t="e">
        <f t="shared" si="4"/>
        <v>#DIV/0!</v>
      </c>
      <c r="Q275" s="89" t="s">
        <v>818</v>
      </c>
    </row>
    <row r="276" spans="1:17" ht="26.25" customHeight="1" x14ac:dyDescent="0.2">
      <c r="A276" s="89">
        <v>271</v>
      </c>
      <c r="B276" s="120" t="s">
        <v>1515</v>
      </c>
      <c r="C276" s="120" t="s">
        <v>1516</v>
      </c>
      <c r="D276" s="197"/>
      <c r="E276" s="206">
        <v>34547</v>
      </c>
      <c r="F276" s="89" t="s">
        <v>818</v>
      </c>
      <c r="G276" s="218">
        <v>15</v>
      </c>
      <c r="H276" s="41" t="s">
        <v>2072</v>
      </c>
      <c r="I276" s="89">
        <v>600</v>
      </c>
      <c r="J276" s="78">
        <v>10</v>
      </c>
      <c r="K276" s="78">
        <v>312</v>
      </c>
      <c r="L276" s="46"/>
      <c r="M276" s="46"/>
      <c r="N276" s="46"/>
      <c r="O276" s="46">
        <v>7000</v>
      </c>
      <c r="P276" s="198" t="e">
        <f t="shared" si="4"/>
        <v>#DIV/0!</v>
      </c>
      <c r="Q276" s="89" t="s">
        <v>818</v>
      </c>
    </row>
    <row r="277" spans="1:17" ht="25.5" customHeight="1" x14ac:dyDescent="0.2">
      <c r="A277" s="89">
        <v>272</v>
      </c>
      <c r="B277" s="120" t="s">
        <v>1517</v>
      </c>
      <c r="C277" s="120" t="s">
        <v>1518</v>
      </c>
      <c r="D277" s="197"/>
      <c r="E277" s="206">
        <v>21033</v>
      </c>
      <c r="F277" s="89" t="s">
        <v>818</v>
      </c>
      <c r="G277" s="218">
        <v>28.5</v>
      </c>
      <c r="H277" s="41" t="s">
        <v>2047</v>
      </c>
      <c r="I277" s="89">
        <v>300</v>
      </c>
      <c r="J277" s="78">
        <v>8</v>
      </c>
      <c r="K277" s="78">
        <v>756</v>
      </c>
      <c r="L277" s="46"/>
      <c r="M277" s="46"/>
      <c r="N277" s="46"/>
      <c r="O277" s="46">
        <v>4000</v>
      </c>
      <c r="P277" s="198" t="e">
        <f t="shared" si="4"/>
        <v>#DIV/0!</v>
      </c>
      <c r="Q277" s="89" t="s">
        <v>818</v>
      </c>
    </row>
    <row r="278" spans="1:17" ht="25.5" customHeight="1" x14ac:dyDescent="0.2">
      <c r="A278" s="89">
        <v>273</v>
      </c>
      <c r="B278" s="120" t="s">
        <v>1519</v>
      </c>
      <c r="C278" s="120" t="s">
        <v>1520</v>
      </c>
      <c r="D278" s="197"/>
      <c r="E278" s="206">
        <v>25416</v>
      </c>
      <c r="F278" s="89" t="s">
        <v>818</v>
      </c>
      <c r="G278" s="218">
        <v>61</v>
      </c>
      <c r="H278" s="41" t="s">
        <v>2136</v>
      </c>
      <c r="I278" s="89">
        <v>300</v>
      </c>
      <c r="J278" s="78">
        <v>8</v>
      </c>
      <c r="K278" s="78">
        <v>612</v>
      </c>
      <c r="L278" s="46"/>
      <c r="M278" s="46"/>
      <c r="N278" s="46"/>
      <c r="O278" s="46">
        <v>9000</v>
      </c>
      <c r="P278" s="198" t="e">
        <f t="shared" si="4"/>
        <v>#DIV/0!</v>
      </c>
      <c r="Q278" s="89" t="s">
        <v>818</v>
      </c>
    </row>
    <row r="279" spans="1:17" ht="25.5" customHeight="1" x14ac:dyDescent="0.2">
      <c r="A279" s="89">
        <v>274</v>
      </c>
      <c r="B279" s="120" t="s">
        <v>1521</v>
      </c>
      <c r="C279" s="120" t="s">
        <v>1522</v>
      </c>
      <c r="D279" s="197"/>
      <c r="E279" s="206">
        <v>19207</v>
      </c>
      <c r="F279" s="89" t="s">
        <v>818</v>
      </c>
      <c r="G279" s="218">
        <v>31.5</v>
      </c>
      <c r="H279" s="41" t="s">
        <v>2102</v>
      </c>
      <c r="I279" s="89">
        <v>600</v>
      </c>
      <c r="J279" s="78">
        <v>10</v>
      </c>
      <c r="K279" s="78">
        <v>816</v>
      </c>
      <c r="L279" s="46"/>
      <c r="M279" s="46"/>
      <c r="N279" s="46"/>
      <c r="O279" s="46">
        <v>14000</v>
      </c>
      <c r="P279" s="198" t="e">
        <f t="shared" si="4"/>
        <v>#DIV/0!</v>
      </c>
      <c r="Q279" s="89" t="s">
        <v>818</v>
      </c>
    </row>
    <row r="280" spans="1:17" ht="26.25" customHeight="1" x14ac:dyDescent="0.2">
      <c r="A280" s="89">
        <v>275</v>
      </c>
      <c r="B280" s="120" t="s">
        <v>1523</v>
      </c>
      <c r="C280" s="120" t="s">
        <v>1524</v>
      </c>
      <c r="D280" s="197"/>
      <c r="E280" s="206">
        <v>34547</v>
      </c>
      <c r="F280" s="89" t="s">
        <v>818</v>
      </c>
      <c r="G280" s="218">
        <v>22.5</v>
      </c>
      <c r="H280" s="41" t="s">
        <v>2101</v>
      </c>
      <c r="I280" s="89">
        <v>300</v>
      </c>
      <c r="J280" s="78">
        <v>8</v>
      </c>
      <c r="K280" s="78">
        <v>312</v>
      </c>
      <c r="L280" s="46"/>
      <c r="M280" s="46"/>
      <c r="N280" s="46"/>
      <c r="O280" s="46">
        <v>3000</v>
      </c>
      <c r="P280" s="198" t="e">
        <f t="shared" si="4"/>
        <v>#DIV/0!</v>
      </c>
      <c r="Q280" s="89" t="s">
        <v>818</v>
      </c>
    </row>
    <row r="281" spans="1:17" ht="41.25" customHeight="1" x14ac:dyDescent="0.2">
      <c r="A281" s="89">
        <v>276</v>
      </c>
      <c r="B281" s="120" t="s">
        <v>1525</v>
      </c>
      <c r="C281" s="120" t="s">
        <v>1526</v>
      </c>
      <c r="D281" s="197"/>
      <c r="E281" s="206">
        <v>27334</v>
      </c>
      <c r="F281" s="89" t="s">
        <v>818</v>
      </c>
      <c r="G281" s="218">
        <v>300</v>
      </c>
      <c r="H281" s="41" t="s">
        <v>2037</v>
      </c>
      <c r="I281" s="89">
        <v>300</v>
      </c>
      <c r="J281" s="78">
        <v>8</v>
      </c>
      <c r="K281" s="78">
        <v>552</v>
      </c>
      <c r="L281" s="46"/>
      <c r="M281" s="46"/>
      <c r="N281" s="46"/>
      <c r="O281" s="46">
        <v>231000</v>
      </c>
      <c r="P281" s="198" t="e">
        <f t="shared" si="4"/>
        <v>#DIV/0!</v>
      </c>
      <c r="Q281" s="89" t="s">
        <v>818</v>
      </c>
    </row>
    <row r="282" spans="1:17" ht="24.75" customHeight="1" x14ac:dyDescent="0.2">
      <c r="A282" s="89">
        <v>277</v>
      </c>
      <c r="B282" s="120" t="s">
        <v>1527</v>
      </c>
      <c r="C282" s="120" t="s">
        <v>1528</v>
      </c>
      <c r="D282" s="197"/>
      <c r="E282" s="206">
        <v>31229</v>
      </c>
      <c r="F282" s="89" t="s">
        <v>818</v>
      </c>
      <c r="G282" s="218">
        <v>23.3</v>
      </c>
      <c r="H282" s="41" t="s">
        <v>2062</v>
      </c>
      <c r="I282" s="89">
        <v>300</v>
      </c>
      <c r="J282" s="78">
        <v>8</v>
      </c>
      <c r="K282" s="78">
        <v>420</v>
      </c>
      <c r="L282" s="46"/>
      <c r="M282" s="46"/>
      <c r="N282" s="46"/>
      <c r="O282" s="46">
        <v>3000</v>
      </c>
      <c r="P282" s="198" t="e">
        <f t="shared" si="4"/>
        <v>#DIV/0!</v>
      </c>
      <c r="Q282" s="89" t="s">
        <v>818</v>
      </c>
    </row>
    <row r="283" spans="1:17" ht="27" customHeight="1" x14ac:dyDescent="0.2">
      <c r="A283" s="89">
        <v>278</v>
      </c>
      <c r="B283" s="120" t="s">
        <v>1529</v>
      </c>
      <c r="C283" s="120" t="s">
        <v>1530</v>
      </c>
      <c r="D283" s="197"/>
      <c r="E283" s="206">
        <v>31260</v>
      </c>
      <c r="F283" s="89" t="s">
        <v>818</v>
      </c>
      <c r="G283" s="218">
        <v>35.299999999999997</v>
      </c>
      <c r="H283" s="41" t="s">
        <v>2047</v>
      </c>
      <c r="I283" s="89">
        <v>300</v>
      </c>
      <c r="J283" s="78">
        <v>8</v>
      </c>
      <c r="K283" s="78">
        <v>420</v>
      </c>
      <c r="L283" s="46"/>
      <c r="M283" s="46"/>
      <c r="N283" s="46"/>
      <c r="O283" s="46">
        <v>5000</v>
      </c>
      <c r="P283" s="198" t="e">
        <f t="shared" si="4"/>
        <v>#DIV/0!</v>
      </c>
      <c r="Q283" s="89" t="s">
        <v>818</v>
      </c>
    </row>
    <row r="284" spans="1:17" ht="38.25" customHeight="1" x14ac:dyDescent="0.2">
      <c r="A284" s="89">
        <v>279</v>
      </c>
      <c r="B284" s="120" t="s">
        <v>1531</v>
      </c>
      <c r="C284" s="120" t="s">
        <v>1532</v>
      </c>
      <c r="D284" s="197"/>
      <c r="E284" s="206">
        <v>17685</v>
      </c>
      <c r="F284" s="89" t="s">
        <v>818</v>
      </c>
      <c r="G284" s="218">
        <v>425</v>
      </c>
      <c r="H284" s="41" t="s">
        <v>201</v>
      </c>
      <c r="I284" s="89">
        <v>600</v>
      </c>
      <c r="J284" s="78">
        <v>10</v>
      </c>
      <c r="K284" s="78">
        <v>964</v>
      </c>
      <c r="L284" s="46"/>
      <c r="M284" s="46"/>
      <c r="N284" s="46"/>
      <c r="O284" s="46">
        <v>107000</v>
      </c>
      <c r="P284" s="198" t="e">
        <f t="shared" si="4"/>
        <v>#DIV/0!</v>
      </c>
      <c r="Q284" s="89" t="s">
        <v>818</v>
      </c>
    </row>
    <row r="285" spans="1:17" ht="24" customHeight="1" x14ac:dyDescent="0.2">
      <c r="A285" s="89">
        <v>280</v>
      </c>
      <c r="B285" s="120" t="s">
        <v>1533</v>
      </c>
      <c r="C285" s="120" t="s">
        <v>1534</v>
      </c>
      <c r="D285" s="197"/>
      <c r="E285" s="206">
        <v>24047</v>
      </c>
      <c r="F285" s="89" t="s">
        <v>818</v>
      </c>
      <c r="G285" s="218">
        <v>429.9</v>
      </c>
      <c r="H285" s="41" t="s">
        <v>2137</v>
      </c>
      <c r="I285" s="89">
        <v>600</v>
      </c>
      <c r="J285" s="78">
        <v>10</v>
      </c>
      <c r="K285" s="78">
        <v>660</v>
      </c>
      <c r="L285" s="46"/>
      <c r="M285" s="46"/>
      <c r="N285" s="46"/>
      <c r="O285" s="46">
        <v>179000</v>
      </c>
      <c r="P285" s="198" t="e">
        <f t="shared" si="4"/>
        <v>#DIV/0!</v>
      </c>
      <c r="Q285" s="89" t="s">
        <v>818</v>
      </c>
    </row>
    <row r="286" spans="1:17" ht="30" customHeight="1" x14ac:dyDescent="0.2">
      <c r="A286" s="89">
        <v>281</v>
      </c>
      <c r="B286" s="120" t="s">
        <v>1535</v>
      </c>
      <c r="C286" s="120" t="s">
        <v>1536</v>
      </c>
      <c r="D286" s="197"/>
      <c r="E286" s="206">
        <v>24047</v>
      </c>
      <c r="F286" s="89" t="s">
        <v>818</v>
      </c>
      <c r="G286" s="218">
        <v>408.3</v>
      </c>
      <c r="H286" s="41" t="s">
        <v>198</v>
      </c>
      <c r="I286" s="89">
        <v>600</v>
      </c>
      <c r="J286" s="78">
        <v>10</v>
      </c>
      <c r="K286" s="78">
        <v>660</v>
      </c>
      <c r="L286" s="46"/>
      <c r="M286" s="46"/>
      <c r="N286" s="46"/>
      <c r="O286" s="46">
        <v>206000</v>
      </c>
      <c r="P286" s="198" t="e">
        <f t="shared" si="4"/>
        <v>#DIV/0!</v>
      </c>
      <c r="Q286" s="89" t="s">
        <v>818</v>
      </c>
    </row>
    <row r="287" spans="1:17" ht="27" customHeight="1" x14ac:dyDescent="0.2">
      <c r="A287" s="89">
        <v>282</v>
      </c>
      <c r="B287" s="120" t="s">
        <v>1537</v>
      </c>
      <c r="C287" s="120" t="s">
        <v>1538</v>
      </c>
      <c r="D287" s="197"/>
      <c r="E287" s="206">
        <v>24047</v>
      </c>
      <c r="F287" s="89" t="s">
        <v>818</v>
      </c>
      <c r="G287" s="218">
        <v>430.8</v>
      </c>
      <c r="H287" s="41" t="s">
        <v>197</v>
      </c>
      <c r="I287" s="89">
        <v>600</v>
      </c>
      <c r="J287" s="78">
        <v>10</v>
      </c>
      <c r="K287" s="78">
        <v>660</v>
      </c>
      <c r="L287" s="46"/>
      <c r="M287" s="46"/>
      <c r="N287" s="46"/>
      <c r="O287" s="46">
        <v>76000</v>
      </c>
      <c r="P287" s="198" t="e">
        <f t="shared" si="4"/>
        <v>#DIV/0!</v>
      </c>
      <c r="Q287" s="89" t="s">
        <v>818</v>
      </c>
    </row>
    <row r="288" spans="1:17" ht="27" customHeight="1" x14ac:dyDescent="0.2">
      <c r="A288" s="89">
        <v>283</v>
      </c>
      <c r="B288" s="120" t="s">
        <v>1539</v>
      </c>
      <c r="C288" s="120" t="s">
        <v>1540</v>
      </c>
      <c r="D288" s="197"/>
      <c r="E288" s="206">
        <v>24047</v>
      </c>
      <c r="F288" s="89" t="s">
        <v>818</v>
      </c>
      <c r="G288" s="218">
        <v>429.7</v>
      </c>
      <c r="H288" s="41" t="s">
        <v>198</v>
      </c>
      <c r="I288" s="89">
        <v>600</v>
      </c>
      <c r="J288" s="78">
        <v>10</v>
      </c>
      <c r="K288" s="78">
        <v>660</v>
      </c>
      <c r="L288" s="46"/>
      <c r="M288" s="46"/>
      <c r="N288" s="46"/>
      <c r="O288" s="46">
        <v>108000</v>
      </c>
      <c r="P288" s="198" t="e">
        <f t="shared" si="4"/>
        <v>#DIV/0!</v>
      </c>
      <c r="Q288" s="89" t="s">
        <v>818</v>
      </c>
    </row>
    <row r="289" spans="1:17" ht="24.75" customHeight="1" x14ac:dyDescent="0.2">
      <c r="A289" s="89">
        <v>284</v>
      </c>
      <c r="B289" s="120" t="s">
        <v>1541</v>
      </c>
      <c r="C289" s="120" t="s">
        <v>1542</v>
      </c>
      <c r="D289" s="197"/>
      <c r="E289" s="206">
        <v>24047</v>
      </c>
      <c r="F289" s="89" t="s">
        <v>818</v>
      </c>
      <c r="G289" s="218">
        <v>426.6</v>
      </c>
      <c r="H289" s="41" t="s">
        <v>197</v>
      </c>
      <c r="I289" s="89">
        <v>600</v>
      </c>
      <c r="J289" s="78">
        <v>10</v>
      </c>
      <c r="K289" s="78">
        <v>660</v>
      </c>
      <c r="L289" s="46"/>
      <c r="M289" s="46"/>
      <c r="N289" s="46"/>
      <c r="O289" s="46">
        <v>75000</v>
      </c>
      <c r="P289" s="198" t="e">
        <f t="shared" si="4"/>
        <v>#DIV/0!</v>
      </c>
      <c r="Q289" s="89" t="s">
        <v>818</v>
      </c>
    </row>
    <row r="290" spans="1:17" ht="24.75" customHeight="1" x14ac:dyDescent="0.2">
      <c r="A290" s="89">
        <v>285</v>
      </c>
      <c r="B290" s="120" t="s">
        <v>1543</v>
      </c>
      <c r="C290" s="120" t="s">
        <v>1544</v>
      </c>
      <c r="D290" s="197"/>
      <c r="E290" s="206">
        <v>24412</v>
      </c>
      <c r="F290" s="89" t="s">
        <v>818</v>
      </c>
      <c r="G290" s="218">
        <v>574.79999999999995</v>
      </c>
      <c r="H290" s="41" t="s">
        <v>2138</v>
      </c>
      <c r="I290" s="89">
        <v>600</v>
      </c>
      <c r="J290" s="78">
        <v>10</v>
      </c>
      <c r="K290" s="78">
        <v>648</v>
      </c>
      <c r="L290" s="46"/>
      <c r="M290" s="46"/>
      <c r="N290" s="46"/>
      <c r="O290" s="46">
        <v>261000</v>
      </c>
      <c r="P290" s="198" t="e">
        <f t="shared" si="4"/>
        <v>#DIV/0!</v>
      </c>
      <c r="Q290" s="89" t="s">
        <v>818</v>
      </c>
    </row>
    <row r="291" spans="1:17" ht="24.75" customHeight="1" x14ac:dyDescent="0.2">
      <c r="A291" s="89">
        <v>286</v>
      </c>
      <c r="B291" s="120" t="s">
        <v>1543</v>
      </c>
      <c r="C291" s="120" t="s">
        <v>1544</v>
      </c>
      <c r="D291" s="197"/>
      <c r="E291" s="206">
        <v>24777</v>
      </c>
      <c r="F291" s="89" t="s">
        <v>818</v>
      </c>
      <c r="G291" s="218">
        <v>407.6</v>
      </c>
      <c r="H291" s="41" t="s">
        <v>2140</v>
      </c>
      <c r="I291" s="89">
        <v>600</v>
      </c>
      <c r="J291" s="78">
        <v>10</v>
      </c>
      <c r="K291" s="78">
        <v>636</v>
      </c>
      <c r="L291" s="46"/>
      <c r="M291" s="46"/>
      <c r="N291" s="46"/>
      <c r="O291" s="46">
        <v>210000</v>
      </c>
      <c r="P291" s="198" t="e">
        <f t="shared" si="4"/>
        <v>#DIV/0!</v>
      </c>
      <c r="Q291" s="89" t="s">
        <v>818</v>
      </c>
    </row>
    <row r="292" spans="1:17" ht="25.5" customHeight="1" x14ac:dyDescent="0.2">
      <c r="A292" s="89">
        <v>287</v>
      </c>
      <c r="B292" s="120" t="s">
        <v>1543</v>
      </c>
      <c r="C292" s="120" t="s">
        <v>1544</v>
      </c>
      <c r="D292" s="197"/>
      <c r="E292" s="206">
        <v>37963</v>
      </c>
      <c r="F292" s="89" t="s">
        <v>818</v>
      </c>
      <c r="G292" s="218">
        <v>718</v>
      </c>
      <c r="H292" s="41" t="s">
        <v>2141</v>
      </c>
      <c r="I292" s="89">
        <v>300</v>
      </c>
      <c r="J292" s="78">
        <v>8</v>
      </c>
      <c r="K292" s="78">
        <v>204</v>
      </c>
      <c r="L292" s="46"/>
      <c r="M292" s="46"/>
      <c r="N292" s="46"/>
      <c r="O292" s="46">
        <v>500000</v>
      </c>
      <c r="P292" s="198" t="e">
        <f t="shared" si="4"/>
        <v>#DIV/0!</v>
      </c>
      <c r="Q292" s="89" t="s">
        <v>818</v>
      </c>
    </row>
    <row r="293" spans="1:17" ht="27.75" customHeight="1" x14ac:dyDescent="0.2">
      <c r="A293" s="89">
        <v>288</v>
      </c>
      <c r="B293" s="120" t="s">
        <v>1545</v>
      </c>
      <c r="C293" s="120" t="s">
        <v>1546</v>
      </c>
      <c r="D293" s="197"/>
      <c r="E293" s="206">
        <v>32509</v>
      </c>
      <c r="F293" s="89" t="s">
        <v>818</v>
      </c>
      <c r="G293" s="218">
        <v>357.5</v>
      </c>
      <c r="H293" s="41" t="s">
        <v>2142</v>
      </c>
      <c r="I293" s="89">
        <v>600</v>
      </c>
      <c r="J293" s="78">
        <v>10</v>
      </c>
      <c r="K293" s="78">
        <v>372</v>
      </c>
      <c r="L293" s="46"/>
      <c r="M293" s="46"/>
      <c r="N293" s="46"/>
      <c r="O293" s="46">
        <v>274000</v>
      </c>
      <c r="P293" s="198" t="e">
        <f t="shared" si="4"/>
        <v>#DIV/0!</v>
      </c>
      <c r="Q293" s="89" t="s">
        <v>818</v>
      </c>
    </row>
    <row r="294" spans="1:17" ht="38.25" customHeight="1" x14ac:dyDescent="0.2">
      <c r="A294" s="89">
        <v>289</v>
      </c>
      <c r="B294" s="120" t="s">
        <v>1547</v>
      </c>
      <c r="C294" s="120" t="s">
        <v>1548</v>
      </c>
      <c r="D294" s="197"/>
      <c r="E294" s="206">
        <v>36708</v>
      </c>
      <c r="F294" s="89" t="s">
        <v>818</v>
      </c>
      <c r="G294" s="218">
        <v>41.5</v>
      </c>
      <c r="H294" s="41" t="s">
        <v>2043</v>
      </c>
      <c r="I294" s="89">
        <v>600</v>
      </c>
      <c r="J294" s="78">
        <v>10</v>
      </c>
      <c r="K294" s="78">
        <v>240</v>
      </c>
      <c r="L294" s="46"/>
      <c r="M294" s="46"/>
      <c r="N294" s="46"/>
      <c r="O294" s="46">
        <v>24000</v>
      </c>
      <c r="P294" s="198" t="e">
        <f t="shared" si="4"/>
        <v>#DIV/0!</v>
      </c>
      <c r="Q294" s="89" t="s">
        <v>818</v>
      </c>
    </row>
    <row r="295" spans="1:17" ht="28.5" customHeight="1" x14ac:dyDescent="0.2">
      <c r="A295" s="89">
        <v>290</v>
      </c>
      <c r="B295" s="120" t="s">
        <v>1549</v>
      </c>
      <c r="C295" s="120" t="s">
        <v>1550</v>
      </c>
      <c r="D295" s="197"/>
      <c r="E295" s="206">
        <v>38352</v>
      </c>
      <c r="F295" s="89" t="s">
        <v>818</v>
      </c>
      <c r="G295" s="218">
        <v>25</v>
      </c>
      <c r="H295" s="41" t="s">
        <v>2038</v>
      </c>
      <c r="I295" s="89">
        <v>600</v>
      </c>
      <c r="J295" s="78">
        <v>10</v>
      </c>
      <c r="K295" s="78">
        <v>312</v>
      </c>
      <c r="L295" s="46"/>
      <c r="M295" s="46"/>
      <c r="N295" s="46"/>
      <c r="O295" s="46">
        <v>15000</v>
      </c>
      <c r="P295" s="198" t="e">
        <f t="shared" si="4"/>
        <v>#DIV/0!</v>
      </c>
      <c r="Q295" s="89" t="s">
        <v>818</v>
      </c>
    </row>
    <row r="296" spans="1:17" ht="27.75" customHeight="1" x14ac:dyDescent="0.2">
      <c r="A296" s="89">
        <v>291</v>
      </c>
      <c r="B296" s="120" t="s">
        <v>1551</v>
      </c>
      <c r="C296" s="120" t="s">
        <v>1552</v>
      </c>
      <c r="D296" s="197"/>
      <c r="E296" s="206">
        <v>36859</v>
      </c>
      <c r="F296" s="89" t="s">
        <v>818</v>
      </c>
      <c r="G296" s="218">
        <v>38.5</v>
      </c>
      <c r="H296" s="41" t="s">
        <v>197</v>
      </c>
      <c r="I296" s="89">
        <v>600</v>
      </c>
      <c r="J296" s="78">
        <v>10</v>
      </c>
      <c r="K296" s="78">
        <v>240</v>
      </c>
      <c r="L296" s="46"/>
      <c r="M296" s="46"/>
      <c r="N296" s="46"/>
      <c r="O296" s="46">
        <v>14000</v>
      </c>
      <c r="P296" s="198" t="e">
        <f t="shared" si="4"/>
        <v>#DIV/0!</v>
      </c>
      <c r="Q296" s="89" t="s">
        <v>818</v>
      </c>
    </row>
    <row r="297" spans="1:17" ht="26.25" customHeight="1" x14ac:dyDescent="0.2">
      <c r="A297" s="89">
        <v>292</v>
      </c>
      <c r="B297" s="120" t="s">
        <v>1553</v>
      </c>
      <c r="C297" s="120" t="s">
        <v>1554</v>
      </c>
      <c r="D297" s="197"/>
      <c r="E297" s="206">
        <v>36859</v>
      </c>
      <c r="F297" s="89" t="s">
        <v>818</v>
      </c>
      <c r="G297" s="218">
        <v>31.5</v>
      </c>
      <c r="H297" s="41" t="s">
        <v>197</v>
      </c>
      <c r="I297" s="89">
        <v>600</v>
      </c>
      <c r="J297" s="78">
        <v>10</v>
      </c>
      <c r="K297" s="78">
        <v>240</v>
      </c>
      <c r="L297" s="46"/>
      <c r="M297" s="46"/>
      <c r="N297" s="46"/>
      <c r="O297" s="46">
        <v>11000</v>
      </c>
      <c r="P297" s="198" t="e">
        <f t="shared" si="4"/>
        <v>#DIV/0!</v>
      </c>
      <c r="Q297" s="89" t="s">
        <v>818</v>
      </c>
    </row>
    <row r="298" spans="1:17" ht="25.5" customHeight="1" x14ac:dyDescent="0.2">
      <c r="A298" s="89">
        <v>293</v>
      </c>
      <c r="B298" s="120" t="s">
        <v>1555</v>
      </c>
      <c r="C298" s="120" t="s">
        <v>1556</v>
      </c>
      <c r="D298" s="197"/>
      <c r="E298" s="206">
        <v>36859</v>
      </c>
      <c r="F298" s="89" t="s">
        <v>818</v>
      </c>
      <c r="G298" s="218">
        <v>35</v>
      </c>
      <c r="H298" s="41" t="s">
        <v>198</v>
      </c>
      <c r="I298" s="89">
        <v>600</v>
      </c>
      <c r="J298" s="78">
        <v>10</v>
      </c>
      <c r="K298" s="78">
        <v>240</v>
      </c>
      <c r="L298" s="46"/>
      <c r="M298" s="46"/>
      <c r="N298" s="46"/>
      <c r="O298" s="46">
        <v>9000</v>
      </c>
      <c r="P298" s="198" t="e">
        <f t="shared" si="4"/>
        <v>#DIV/0!</v>
      </c>
      <c r="Q298" s="89" t="s">
        <v>818</v>
      </c>
    </row>
    <row r="299" spans="1:17" ht="27.75" customHeight="1" x14ac:dyDescent="0.2">
      <c r="A299" s="89">
        <v>294</v>
      </c>
      <c r="B299" s="120" t="s">
        <v>1557</v>
      </c>
      <c r="C299" s="120" t="s">
        <v>1558</v>
      </c>
      <c r="D299" s="197"/>
      <c r="E299" s="206">
        <v>36770</v>
      </c>
      <c r="F299" s="89" t="s">
        <v>818</v>
      </c>
      <c r="G299" s="218">
        <v>91.5</v>
      </c>
      <c r="H299" s="41" t="s">
        <v>198</v>
      </c>
      <c r="I299" s="89">
        <v>600</v>
      </c>
      <c r="J299" s="78">
        <v>10</v>
      </c>
      <c r="K299" s="78">
        <v>240</v>
      </c>
      <c r="L299" s="46"/>
      <c r="M299" s="46"/>
      <c r="N299" s="46"/>
      <c r="O299" s="46">
        <v>23000</v>
      </c>
      <c r="P299" s="198" t="e">
        <f t="shared" si="4"/>
        <v>#DIV/0!</v>
      </c>
      <c r="Q299" s="89" t="s">
        <v>818</v>
      </c>
    </row>
    <row r="300" spans="1:17" ht="27" customHeight="1" x14ac:dyDescent="0.2">
      <c r="A300" s="89">
        <v>295</v>
      </c>
      <c r="B300" s="120" t="s">
        <v>1559</v>
      </c>
      <c r="C300" s="120" t="s">
        <v>1560</v>
      </c>
      <c r="D300" s="197"/>
      <c r="E300" s="206">
        <v>36770</v>
      </c>
      <c r="F300" s="89" t="s">
        <v>818</v>
      </c>
      <c r="G300" s="218">
        <v>16.5</v>
      </c>
      <c r="H300" s="41" t="s">
        <v>2047</v>
      </c>
      <c r="I300" s="89">
        <v>300</v>
      </c>
      <c r="J300" s="78">
        <v>8</v>
      </c>
      <c r="K300" s="78">
        <v>240</v>
      </c>
      <c r="L300" s="46"/>
      <c r="M300" s="46"/>
      <c r="N300" s="46"/>
      <c r="O300" s="46">
        <v>2000</v>
      </c>
      <c r="P300" s="198" t="e">
        <f t="shared" si="4"/>
        <v>#DIV/0!</v>
      </c>
      <c r="Q300" s="89" t="s">
        <v>818</v>
      </c>
    </row>
    <row r="301" spans="1:17" ht="27.75" customHeight="1" x14ac:dyDescent="0.2">
      <c r="A301" s="89">
        <v>296</v>
      </c>
      <c r="B301" s="120" t="s">
        <v>1561</v>
      </c>
      <c r="C301" s="120" t="s">
        <v>1562</v>
      </c>
      <c r="D301" s="197"/>
      <c r="E301" s="206">
        <v>36859</v>
      </c>
      <c r="F301" s="89" t="s">
        <v>818</v>
      </c>
      <c r="G301" s="218">
        <v>32.5</v>
      </c>
      <c r="H301" s="41" t="s">
        <v>2047</v>
      </c>
      <c r="I301" s="89">
        <v>300</v>
      </c>
      <c r="J301" s="78">
        <v>8</v>
      </c>
      <c r="K301" s="78">
        <v>240</v>
      </c>
      <c r="L301" s="46"/>
      <c r="M301" s="46"/>
      <c r="N301" s="46"/>
      <c r="O301" s="46">
        <v>5000</v>
      </c>
      <c r="P301" s="198" t="e">
        <f t="shared" si="4"/>
        <v>#DIV/0!</v>
      </c>
      <c r="Q301" s="89" t="s">
        <v>818</v>
      </c>
    </row>
    <row r="302" spans="1:17" ht="42.75" customHeight="1" x14ac:dyDescent="0.2">
      <c r="A302" s="89">
        <v>297</v>
      </c>
      <c r="B302" s="120" t="s">
        <v>1563</v>
      </c>
      <c r="C302" s="120" t="s">
        <v>1564</v>
      </c>
      <c r="D302" s="197"/>
      <c r="E302" s="206">
        <v>36770</v>
      </c>
      <c r="F302" s="89" t="s">
        <v>818</v>
      </c>
      <c r="G302" s="218">
        <v>12.8</v>
      </c>
      <c r="H302" s="41" t="s">
        <v>199</v>
      </c>
      <c r="I302" s="89">
        <v>600</v>
      </c>
      <c r="J302" s="78">
        <v>10</v>
      </c>
      <c r="K302" s="78">
        <v>240</v>
      </c>
      <c r="L302" s="46"/>
      <c r="M302" s="46"/>
      <c r="N302" s="46"/>
      <c r="O302" s="46">
        <v>7000</v>
      </c>
      <c r="P302" s="198" t="e">
        <f t="shared" si="4"/>
        <v>#DIV/0!</v>
      </c>
      <c r="Q302" s="89" t="s">
        <v>818</v>
      </c>
    </row>
    <row r="303" spans="1:17" ht="37.5" customHeight="1" x14ac:dyDescent="0.2">
      <c r="A303" s="89">
        <v>298</v>
      </c>
      <c r="B303" s="120" t="s">
        <v>1565</v>
      </c>
      <c r="C303" s="120" t="s">
        <v>1566</v>
      </c>
      <c r="D303" s="197"/>
      <c r="E303" s="206">
        <v>36770</v>
      </c>
      <c r="F303" s="89" t="s">
        <v>818</v>
      </c>
      <c r="G303" s="218">
        <v>16.2</v>
      </c>
      <c r="H303" s="41" t="s">
        <v>2047</v>
      </c>
      <c r="I303" s="89">
        <v>300</v>
      </c>
      <c r="J303" s="78">
        <v>8</v>
      </c>
      <c r="K303" s="78">
        <v>240</v>
      </c>
      <c r="L303" s="46"/>
      <c r="M303" s="46"/>
      <c r="N303" s="46"/>
      <c r="O303" s="46">
        <v>2000</v>
      </c>
      <c r="P303" s="198" t="e">
        <f t="shared" si="4"/>
        <v>#DIV/0!</v>
      </c>
      <c r="Q303" s="89" t="s">
        <v>818</v>
      </c>
    </row>
    <row r="304" spans="1:17" ht="30.75" customHeight="1" x14ac:dyDescent="0.2">
      <c r="A304" s="89">
        <v>299</v>
      </c>
      <c r="B304" s="120" t="s">
        <v>1567</v>
      </c>
      <c r="C304" s="120" t="s">
        <v>1568</v>
      </c>
      <c r="D304" s="197"/>
      <c r="E304" s="206">
        <v>36859</v>
      </c>
      <c r="F304" s="89" t="s">
        <v>818</v>
      </c>
      <c r="G304" s="218">
        <v>40</v>
      </c>
      <c r="H304" s="41" t="s">
        <v>2143</v>
      </c>
      <c r="I304" s="89">
        <v>300</v>
      </c>
      <c r="J304" s="78">
        <v>8</v>
      </c>
      <c r="K304" s="78">
        <v>240</v>
      </c>
      <c r="L304" s="46"/>
      <c r="M304" s="46"/>
      <c r="N304" s="46"/>
      <c r="O304" s="46">
        <v>6000</v>
      </c>
      <c r="P304" s="198" t="e">
        <f t="shared" si="4"/>
        <v>#DIV/0!</v>
      </c>
      <c r="Q304" s="89" t="s">
        <v>818</v>
      </c>
    </row>
    <row r="305" spans="1:17" ht="27" customHeight="1" x14ac:dyDescent="0.2">
      <c r="A305" s="89">
        <v>300</v>
      </c>
      <c r="B305" s="120" t="s">
        <v>1569</v>
      </c>
      <c r="C305" s="120" t="s">
        <v>1570</v>
      </c>
      <c r="D305" s="197"/>
      <c r="E305" s="206">
        <v>36859</v>
      </c>
      <c r="F305" s="89" t="s">
        <v>818</v>
      </c>
      <c r="G305" s="218">
        <v>15</v>
      </c>
      <c r="H305" s="41" t="s">
        <v>2143</v>
      </c>
      <c r="I305" s="89">
        <v>300</v>
      </c>
      <c r="J305" s="78">
        <v>8</v>
      </c>
      <c r="K305" s="78">
        <v>240</v>
      </c>
      <c r="L305" s="46"/>
      <c r="M305" s="46"/>
      <c r="N305" s="46"/>
      <c r="O305" s="46">
        <v>2000</v>
      </c>
      <c r="P305" s="198" t="e">
        <f t="shared" si="4"/>
        <v>#DIV/0!</v>
      </c>
      <c r="Q305" s="89" t="s">
        <v>818</v>
      </c>
    </row>
    <row r="306" spans="1:17" ht="26.25" customHeight="1" x14ac:dyDescent="0.2">
      <c r="A306" s="89">
        <v>301</v>
      </c>
      <c r="B306" s="120" t="s">
        <v>1571</v>
      </c>
      <c r="C306" s="120" t="s">
        <v>1572</v>
      </c>
      <c r="D306" s="197"/>
      <c r="E306" s="206">
        <v>36859</v>
      </c>
      <c r="F306" s="89" t="s">
        <v>818</v>
      </c>
      <c r="G306" s="218">
        <v>675</v>
      </c>
      <c r="H306" s="41" t="s">
        <v>2047</v>
      </c>
      <c r="I306" s="89">
        <v>300</v>
      </c>
      <c r="J306" s="78">
        <v>8</v>
      </c>
      <c r="K306" s="78">
        <v>240</v>
      </c>
      <c r="L306" s="46"/>
      <c r="M306" s="46"/>
      <c r="N306" s="46"/>
      <c r="O306" s="46">
        <v>98000</v>
      </c>
      <c r="P306" s="198" t="e">
        <f t="shared" si="4"/>
        <v>#DIV/0!</v>
      </c>
      <c r="Q306" s="89" t="s">
        <v>818</v>
      </c>
    </row>
    <row r="307" spans="1:17" ht="24.75" customHeight="1" x14ac:dyDescent="0.2">
      <c r="A307" s="89">
        <v>302</v>
      </c>
      <c r="B307" s="120" t="s">
        <v>1573</v>
      </c>
      <c r="C307" s="120" t="s">
        <v>1574</v>
      </c>
      <c r="D307" s="197"/>
      <c r="E307" s="206">
        <v>36859</v>
      </c>
      <c r="F307" s="89" t="s">
        <v>818</v>
      </c>
      <c r="G307" s="218">
        <v>400</v>
      </c>
      <c r="H307" s="41" t="s">
        <v>2047</v>
      </c>
      <c r="I307" s="89">
        <v>300</v>
      </c>
      <c r="J307" s="78">
        <v>8</v>
      </c>
      <c r="K307" s="78">
        <v>240</v>
      </c>
      <c r="L307" s="46"/>
      <c r="M307" s="46"/>
      <c r="N307" s="46"/>
      <c r="O307" s="46">
        <v>58000</v>
      </c>
      <c r="P307" s="198" t="e">
        <f t="shared" si="4"/>
        <v>#DIV/0!</v>
      </c>
      <c r="Q307" s="89" t="s">
        <v>818</v>
      </c>
    </row>
    <row r="308" spans="1:17" ht="26.25" customHeight="1" x14ac:dyDescent="0.2">
      <c r="A308" s="89">
        <v>303</v>
      </c>
      <c r="B308" s="120" t="s">
        <v>1575</v>
      </c>
      <c r="C308" s="120" t="s">
        <v>1576</v>
      </c>
      <c r="D308" s="197"/>
      <c r="E308" s="206">
        <v>36770</v>
      </c>
      <c r="F308" s="89" t="s">
        <v>818</v>
      </c>
      <c r="G308" s="218">
        <v>399</v>
      </c>
      <c r="H308" s="41" t="s">
        <v>2067</v>
      </c>
      <c r="I308" s="89">
        <v>300</v>
      </c>
      <c r="J308" s="78">
        <v>8</v>
      </c>
      <c r="K308" s="78">
        <v>240</v>
      </c>
      <c r="L308" s="46"/>
      <c r="M308" s="46"/>
      <c r="N308" s="46"/>
      <c r="O308" s="46">
        <v>93000</v>
      </c>
      <c r="P308" s="198" t="e">
        <f t="shared" si="4"/>
        <v>#DIV/0!</v>
      </c>
      <c r="Q308" s="89" t="s">
        <v>818</v>
      </c>
    </row>
    <row r="309" spans="1:17" ht="26.25" customHeight="1" x14ac:dyDescent="0.2">
      <c r="A309" s="89">
        <v>304</v>
      </c>
      <c r="B309" s="120" t="s">
        <v>1577</v>
      </c>
      <c r="C309" s="120" t="s">
        <v>1578</v>
      </c>
      <c r="D309" s="197"/>
      <c r="E309" s="206">
        <v>36892</v>
      </c>
      <c r="F309" s="89" t="s">
        <v>818</v>
      </c>
      <c r="G309" s="218">
        <v>20</v>
      </c>
      <c r="H309" s="41" t="s">
        <v>2102</v>
      </c>
      <c r="I309" s="89">
        <v>600</v>
      </c>
      <c r="J309" s="78">
        <v>10</v>
      </c>
      <c r="K309" s="78">
        <v>228</v>
      </c>
      <c r="L309" s="46"/>
      <c r="M309" s="46"/>
      <c r="N309" s="46"/>
      <c r="O309" s="46">
        <v>9000</v>
      </c>
      <c r="P309" s="198" t="e">
        <f t="shared" si="4"/>
        <v>#DIV/0!</v>
      </c>
      <c r="Q309" s="89" t="s">
        <v>818</v>
      </c>
    </row>
    <row r="310" spans="1:17" ht="24.75" customHeight="1" x14ac:dyDescent="0.2">
      <c r="A310" s="89">
        <v>305</v>
      </c>
      <c r="B310" s="120" t="s">
        <v>1579</v>
      </c>
      <c r="C310" s="120" t="s">
        <v>1580</v>
      </c>
      <c r="D310" s="197"/>
      <c r="E310" s="206">
        <v>36892</v>
      </c>
      <c r="F310" s="89" t="s">
        <v>818</v>
      </c>
      <c r="G310" s="218">
        <v>75</v>
      </c>
      <c r="H310" s="41" t="s">
        <v>2102</v>
      </c>
      <c r="I310" s="89">
        <v>600</v>
      </c>
      <c r="J310" s="78">
        <v>10</v>
      </c>
      <c r="K310" s="78">
        <v>228</v>
      </c>
      <c r="L310" s="46"/>
      <c r="M310" s="46"/>
      <c r="N310" s="46"/>
      <c r="O310" s="46">
        <v>34000</v>
      </c>
      <c r="P310" s="198" t="e">
        <f t="shared" si="4"/>
        <v>#DIV/0!</v>
      </c>
      <c r="Q310" s="89" t="s">
        <v>818</v>
      </c>
    </row>
    <row r="311" spans="1:17" ht="27" customHeight="1" x14ac:dyDescent="0.2">
      <c r="A311" s="89">
        <v>306</v>
      </c>
      <c r="B311" s="120" t="s">
        <v>1581</v>
      </c>
      <c r="C311" s="120" t="s">
        <v>1582</v>
      </c>
      <c r="D311" s="197"/>
      <c r="E311" s="206">
        <v>29129</v>
      </c>
      <c r="F311" s="89" t="s">
        <v>818</v>
      </c>
      <c r="G311" s="218">
        <v>152.5</v>
      </c>
      <c r="H311" s="41" t="s">
        <v>2144</v>
      </c>
      <c r="I311" s="89">
        <v>300</v>
      </c>
      <c r="J311" s="78">
        <v>8</v>
      </c>
      <c r="K311" s="78">
        <v>492</v>
      </c>
      <c r="L311" s="46"/>
      <c r="M311" s="46"/>
      <c r="N311" s="46"/>
      <c r="O311" s="46">
        <v>22000</v>
      </c>
      <c r="P311" s="198" t="e">
        <f t="shared" si="4"/>
        <v>#DIV/0!</v>
      </c>
      <c r="Q311" s="89" t="s">
        <v>818</v>
      </c>
    </row>
    <row r="312" spans="1:17" ht="25.5" customHeight="1" x14ac:dyDescent="0.2">
      <c r="A312" s="89">
        <v>307</v>
      </c>
      <c r="B312" s="120" t="s">
        <v>1583</v>
      </c>
      <c r="C312" s="120" t="s">
        <v>1584</v>
      </c>
      <c r="D312" s="197"/>
      <c r="E312" s="206">
        <v>29129</v>
      </c>
      <c r="F312" s="89" t="s">
        <v>818</v>
      </c>
      <c r="G312" s="218">
        <v>3</v>
      </c>
      <c r="H312" s="41" t="s">
        <v>2144</v>
      </c>
      <c r="I312" s="89">
        <v>300</v>
      </c>
      <c r="J312" s="78">
        <v>8</v>
      </c>
      <c r="K312" s="78">
        <v>492</v>
      </c>
      <c r="L312" s="46"/>
      <c r="M312" s="46"/>
      <c r="N312" s="46"/>
      <c r="O312" s="46">
        <v>1000</v>
      </c>
      <c r="P312" s="198" t="e">
        <f t="shared" si="4"/>
        <v>#DIV/0!</v>
      </c>
      <c r="Q312" s="89" t="s">
        <v>818</v>
      </c>
    </row>
    <row r="313" spans="1:17" ht="25.5" customHeight="1" x14ac:dyDescent="0.2">
      <c r="A313" s="89">
        <v>308</v>
      </c>
      <c r="B313" s="120" t="s">
        <v>1585</v>
      </c>
      <c r="C313" s="120" t="s">
        <v>1586</v>
      </c>
      <c r="D313" s="197"/>
      <c r="E313" s="206">
        <v>34304</v>
      </c>
      <c r="F313" s="89" t="s">
        <v>818</v>
      </c>
      <c r="G313" s="218">
        <v>13.5</v>
      </c>
      <c r="H313" s="41" t="s">
        <v>2144</v>
      </c>
      <c r="I313" s="89">
        <v>300</v>
      </c>
      <c r="J313" s="78">
        <v>8</v>
      </c>
      <c r="K313" s="78">
        <v>324</v>
      </c>
      <c r="L313" s="46"/>
      <c r="M313" s="46"/>
      <c r="N313" s="46"/>
      <c r="O313" s="46">
        <v>2000</v>
      </c>
      <c r="P313" s="198" t="e">
        <f t="shared" si="4"/>
        <v>#DIV/0!</v>
      </c>
      <c r="Q313" s="89" t="s">
        <v>818</v>
      </c>
    </row>
    <row r="314" spans="1:17" ht="24.75" customHeight="1" x14ac:dyDescent="0.2">
      <c r="A314" s="89">
        <v>309</v>
      </c>
      <c r="B314" s="120" t="s">
        <v>1587</v>
      </c>
      <c r="C314" s="120" t="s">
        <v>1588</v>
      </c>
      <c r="D314" s="197"/>
      <c r="E314" s="206">
        <v>32112</v>
      </c>
      <c r="F314" s="89" t="s">
        <v>818</v>
      </c>
      <c r="G314" s="218">
        <v>45.8</v>
      </c>
      <c r="H314" s="41" t="s">
        <v>2145</v>
      </c>
      <c r="I314" s="89">
        <v>300</v>
      </c>
      <c r="J314" s="78">
        <v>8</v>
      </c>
      <c r="K314" s="78">
        <v>396</v>
      </c>
      <c r="L314" s="46"/>
      <c r="M314" s="46"/>
      <c r="N314" s="46"/>
      <c r="O314" s="46">
        <v>7000</v>
      </c>
      <c r="P314" s="198" t="e">
        <f t="shared" si="4"/>
        <v>#DIV/0!</v>
      </c>
      <c r="Q314" s="89" t="s">
        <v>818</v>
      </c>
    </row>
    <row r="315" spans="1:17" ht="27" customHeight="1" x14ac:dyDescent="0.2">
      <c r="A315" s="89">
        <v>310</v>
      </c>
      <c r="B315" s="120" t="s">
        <v>1589</v>
      </c>
      <c r="C315" s="120" t="s">
        <v>1590</v>
      </c>
      <c r="D315" s="197"/>
      <c r="E315" s="206">
        <v>32478</v>
      </c>
      <c r="F315" s="89" t="s">
        <v>818</v>
      </c>
      <c r="G315" s="218">
        <v>11</v>
      </c>
      <c r="H315" s="41" t="s">
        <v>2062</v>
      </c>
      <c r="I315" s="89">
        <v>300</v>
      </c>
      <c r="J315" s="78">
        <v>8</v>
      </c>
      <c r="K315" s="78">
        <v>384</v>
      </c>
      <c r="L315" s="46"/>
      <c r="M315" s="46"/>
      <c r="N315" s="46"/>
      <c r="O315" s="46">
        <v>2000</v>
      </c>
      <c r="P315" s="198" t="e">
        <f t="shared" si="4"/>
        <v>#DIV/0!</v>
      </c>
      <c r="Q315" s="89" t="s">
        <v>818</v>
      </c>
    </row>
    <row r="316" spans="1:17" ht="37.5" customHeight="1" x14ac:dyDescent="0.2">
      <c r="A316" s="89">
        <v>311</v>
      </c>
      <c r="B316" s="120" t="s">
        <v>1591</v>
      </c>
      <c r="C316" s="120" t="s">
        <v>1592</v>
      </c>
      <c r="D316" s="197"/>
      <c r="E316" s="206">
        <v>37741</v>
      </c>
      <c r="F316" s="89" t="s">
        <v>818</v>
      </c>
      <c r="G316" s="218">
        <v>63</v>
      </c>
      <c r="H316" s="41" t="s">
        <v>197</v>
      </c>
      <c r="I316" s="89">
        <v>600</v>
      </c>
      <c r="J316" s="78">
        <v>10</v>
      </c>
      <c r="K316" s="78">
        <v>204</v>
      </c>
      <c r="L316" s="46"/>
      <c r="M316" s="46"/>
      <c r="N316" s="46"/>
      <c r="O316" s="46">
        <v>11000</v>
      </c>
      <c r="P316" s="198" t="e">
        <f t="shared" si="4"/>
        <v>#DIV/0!</v>
      </c>
      <c r="Q316" s="89" t="s">
        <v>818</v>
      </c>
    </row>
    <row r="317" spans="1:17" ht="39.75" customHeight="1" x14ac:dyDescent="0.2">
      <c r="A317" s="89">
        <v>312</v>
      </c>
      <c r="B317" s="120" t="s">
        <v>1593</v>
      </c>
      <c r="C317" s="120" t="s">
        <v>1594</v>
      </c>
      <c r="D317" s="197"/>
      <c r="E317" s="206">
        <v>37622</v>
      </c>
      <c r="F317" s="89" t="s">
        <v>818</v>
      </c>
      <c r="G317" s="218">
        <v>154</v>
      </c>
      <c r="H317" s="41" t="s">
        <v>2047</v>
      </c>
      <c r="I317" s="89">
        <v>300</v>
      </c>
      <c r="J317" s="78">
        <v>8</v>
      </c>
      <c r="K317" s="78">
        <v>204</v>
      </c>
      <c r="L317" s="46"/>
      <c r="M317" s="46"/>
      <c r="N317" s="46"/>
      <c r="O317" s="46">
        <v>22000</v>
      </c>
      <c r="P317" s="198" t="e">
        <f t="shared" si="4"/>
        <v>#DIV/0!</v>
      </c>
      <c r="Q317" s="89" t="s">
        <v>818</v>
      </c>
    </row>
    <row r="318" spans="1:17" ht="41.25" customHeight="1" x14ac:dyDescent="0.2">
      <c r="A318" s="89">
        <v>313</v>
      </c>
      <c r="B318" s="120" t="s">
        <v>1595</v>
      </c>
      <c r="C318" s="120" t="s">
        <v>1596</v>
      </c>
      <c r="D318" s="197"/>
      <c r="E318" s="206">
        <v>37622</v>
      </c>
      <c r="F318" s="89" t="s">
        <v>818</v>
      </c>
      <c r="G318" s="218">
        <v>71</v>
      </c>
      <c r="H318" s="41" t="s">
        <v>2047</v>
      </c>
      <c r="I318" s="89">
        <v>300</v>
      </c>
      <c r="J318" s="78">
        <v>8</v>
      </c>
      <c r="K318" s="78">
        <v>204</v>
      </c>
      <c r="L318" s="46"/>
      <c r="M318" s="46"/>
      <c r="N318" s="46"/>
      <c r="O318" s="46">
        <v>10000</v>
      </c>
      <c r="P318" s="198" t="e">
        <f t="shared" si="4"/>
        <v>#DIV/0!</v>
      </c>
      <c r="Q318" s="89" t="s">
        <v>818</v>
      </c>
    </row>
    <row r="319" spans="1:17" ht="51" customHeight="1" x14ac:dyDescent="0.2">
      <c r="A319" s="89">
        <v>314</v>
      </c>
      <c r="B319" s="120" t="s">
        <v>1597</v>
      </c>
      <c r="C319" s="120" t="s">
        <v>1598</v>
      </c>
      <c r="D319" s="197"/>
      <c r="E319" s="206">
        <v>25934</v>
      </c>
      <c r="F319" s="89" t="s">
        <v>818</v>
      </c>
      <c r="G319" s="218">
        <v>251</v>
      </c>
      <c r="H319" s="41" t="s">
        <v>2146</v>
      </c>
      <c r="I319" s="89">
        <v>600</v>
      </c>
      <c r="J319" s="78">
        <v>10</v>
      </c>
      <c r="K319" s="78">
        <v>588</v>
      </c>
      <c r="L319" s="46"/>
      <c r="M319" s="46"/>
      <c r="N319" s="46"/>
      <c r="O319" s="46">
        <v>120000</v>
      </c>
      <c r="P319" s="198" t="e">
        <f t="shared" si="4"/>
        <v>#DIV/0!</v>
      </c>
      <c r="Q319" s="89" t="s">
        <v>818</v>
      </c>
    </row>
    <row r="320" spans="1:17" ht="42" customHeight="1" x14ac:dyDescent="0.2">
      <c r="A320" s="89">
        <v>315</v>
      </c>
      <c r="B320" s="120" t="s">
        <v>1599</v>
      </c>
      <c r="C320" s="120" t="s">
        <v>1600</v>
      </c>
      <c r="D320" s="197"/>
      <c r="E320" s="206">
        <v>32143</v>
      </c>
      <c r="F320" s="89" t="s">
        <v>818</v>
      </c>
      <c r="G320" s="218">
        <v>92</v>
      </c>
      <c r="H320" s="41" t="s">
        <v>2047</v>
      </c>
      <c r="I320" s="89">
        <v>300</v>
      </c>
      <c r="J320" s="78">
        <v>8</v>
      </c>
      <c r="K320" s="78">
        <v>384</v>
      </c>
      <c r="L320" s="46"/>
      <c r="M320" s="46"/>
      <c r="N320" s="46"/>
      <c r="O320" s="46">
        <v>13000</v>
      </c>
      <c r="P320" s="198" t="e">
        <f t="shared" si="4"/>
        <v>#DIV/0!</v>
      </c>
      <c r="Q320" s="89" t="s">
        <v>818</v>
      </c>
    </row>
    <row r="321" spans="1:17" ht="44.25" customHeight="1" x14ac:dyDescent="0.2">
      <c r="A321" s="89">
        <v>316</v>
      </c>
      <c r="B321" s="120" t="s">
        <v>1601</v>
      </c>
      <c r="C321" s="120" t="s">
        <v>1602</v>
      </c>
      <c r="D321" s="197"/>
      <c r="E321" s="206">
        <v>25934</v>
      </c>
      <c r="F321" s="89" t="s">
        <v>818</v>
      </c>
      <c r="G321" s="218">
        <v>40</v>
      </c>
      <c r="H321" s="41" t="s">
        <v>2105</v>
      </c>
      <c r="I321" s="89">
        <v>300</v>
      </c>
      <c r="J321" s="78">
        <v>8</v>
      </c>
      <c r="K321" s="78">
        <v>588</v>
      </c>
      <c r="L321" s="46"/>
      <c r="M321" s="46"/>
      <c r="N321" s="46"/>
      <c r="O321" s="46">
        <v>6000</v>
      </c>
      <c r="P321" s="198" t="e">
        <f t="shared" si="4"/>
        <v>#DIV/0!</v>
      </c>
      <c r="Q321" s="89" t="s">
        <v>818</v>
      </c>
    </row>
    <row r="322" spans="1:17" ht="39.75" customHeight="1" x14ac:dyDescent="0.2">
      <c r="A322" s="89">
        <v>317</v>
      </c>
      <c r="B322" s="120" t="s">
        <v>1603</v>
      </c>
      <c r="C322" s="120" t="s">
        <v>1604</v>
      </c>
      <c r="D322" s="197"/>
      <c r="E322" s="206">
        <v>37622</v>
      </c>
      <c r="F322" s="89" t="s">
        <v>818</v>
      </c>
      <c r="G322" s="218">
        <v>84</v>
      </c>
      <c r="H322" s="41" t="s">
        <v>2109</v>
      </c>
      <c r="I322" s="89">
        <v>300</v>
      </c>
      <c r="J322" s="78">
        <v>8</v>
      </c>
      <c r="K322" s="78">
        <v>204</v>
      </c>
      <c r="L322" s="46"/>
      <c r="M322" s="46"/>
      <c r="N322" s="46"/>
      <c r="O322" s="46">
        <v>12000</v>
      </c>
      <c r="P322" s="198" t="e">
        <f t="shared" si="4"/>
        <v>#DIV/0!</v>
      </c>
      <c r="Q322" s="89" t="s">
        <v>818</v>
      </c>
    </row>
    <row r="323" spans="1:17" ht="37.5" customHeight="1" x14ac:dyDescent="0.2">
      <c r="A323" s="89">
        <v>318</v>
      </c>
      <c r="B323" s="120" t="s">
        <v>1605</v>
      </c>
      <c r="C323" s="120" t="s">
        <v>1606</v>
      </c>
      <c r="D323" s="197"/>
      <c r="E323" s="206">
        <v>37622</v>
      </c>
      <c r="F323" s="89" t="s">
        <v>818</v>
      </c>
      <c r="G323" s="218">
        <v>61</v>
      </c>
      <c r="H323" s="41" t="s">
        <v>2047</v>
      </c>
      <c r="I323" s="89">
        <v>300</v>
      </c>
      <c r="J323" s="78">
        <v>8</v>
      </c>
      <c r="K323" s="78">
        <v>204</v>
      </c>
      <c r="L323" s="46"/>
      <c r="M323" s="46"/>
      <c r="N323" s="46"/>
      <c r="O323" s="46">
        <v>9000</v>
      </c>
      <c r="P323" s="198" t="e">
        <f t="shared" si="4"/>
        <v>#DIV/0!</v>
      </c>
      <c r="Q323" s="89" t="s">
        <v>818</v>
      </c>
    </row>
    <row r="324" spans="1:17" ht="25.5" customHeight="1" x14ac:dyDescent="0.2">
      <c r="A324" s="89">
        <v>319</v>
      </c>
      <c r="B324" s="120" t="s">
        <v>1607</v>
      </c>
      <c r="C324" s="120" t="s">
        <v>1608</v>
      </c>
      <c r="D324" s="197"/>
      <c r="E324" s="206">
        <v>37963</v>
      </c>
      <c r="F324" s="89" t="s">
        <v>818</v>
      </c>
      <c r="G324" s="218">
        <v>80</v>
      </c>
      <c r="H324" s="41" t="s">
        <v>2038</v>
      </c>
      <c r="I324" s="89">
        <v>600</v>
      </c>
      <c r="J324" s="78">
        <v>10</v>
      </c>
      <c r="K324" s="78">
        <v>204</v>
      </c>
      <c r="L324" s="46"/>
      <c r="M324" s="46"/>
      <c r="N324" s="46"/>
      <c r="O324" s="46">
        <v>48000</v>
      </c>
      <c r="P324" s="198" t="e">
        <f t="shared" si="4"/>
        <v>#DIV/0!</v>
      </c>
      <c r="Q324" s="89" t="s">
        <v>818</v>
      </c>
    </row>
    <row r="325" spans="1:17" ht="28.5" customHeight="1" x14ac:dyDescent="0.2">
      <c r="A325" s="89">
        <v>320</v>
      </c>
      <c r="B325" s="120" t="s">
        <v>1609</v>
      </c>
      <c r="C325" s="120" t="s">
        <v>1610</v>
      </c>
      <c r="D325" s="197"/>
      <c r="E325" s="206">
        <v>37963</v>
      </c>
      <c r="F325" s="89" t="s">
        <v>818</v>
      </c>
      <c r="G325" s="218">
        <v>160</v>
      </c>
      <c r="H325" s="41" t="s">
        <v>2100</v>
      </c>
      <c r="I325" s="89">
        <v>600</v>
      </c>
      <c r="J325" s="78">
        <v>10</v>
      </c>
      <c r="K325" s="78">
        <v>204</v>
      </c>
      <c r="L325" s="46"/>
      <c r="M325" s="46"/>
      <c r="N325" s="46"/>
      <c r="O325" s="46">
        <v>73000</v>
      </c>
      <c r="P325" s="198" t="e">
        <f t="shared" si="4"/>
        <v>#DIV/0!</v>
      </c>
      <c r="Q325" s="89" t="s">
        <v>818</v>
      </c>
    </row>
    <row r="326" spans="1:17" ht="28.5" customHeight="1" x14ac:dyDescent="0.2">
      <c r="A326" s="89">
        <v>321</v>
      </c>
      <c r="B326" s="120" t="s">
        <v>1611</v>
      </c>
      <c r="C326" s="120" t="s">
        <v>1612</v>
      </c>
      <c r="D326" s="197"/>
      <c r="E326" s="206">
        <v>37963</v>
      </c>
      <c r="F326" s="89" t="s">
        <v>818</v>
      </c>
      <c r="G326" s="218">
        <v>359</v>
      </c>
      <c r="H326" s="41" t="s">
        <v>2092</v>
      </c>
      <c r="I326" s="89">
        <v>600</v>
      </c>
      <c r="J326" s="78">
        <v>10</v>
      </c>
      <c r="K326" s="78">
        <v>204</v>
      </c>
      <c r="L326" s="46"/>
      <c r="M326" s="46"/>
      <c r="N326" s="46"/>
      <c r="O326" s="46">
        <v>163000</v>
      </c>
      <c r="P326" s="198" t="e">
        <f t="shared" si="4"/>
        <v>#DIV/0!</v>
      </c>
      <c r="Q326" s="89" t="s">
        <v>818</v>
      </c>
    </row>
    <row r="327" spans="1:17" ht="29.25" customHeight="1" x14ac:dyDescent="0.2">
      <c r="A327" s="89">
        <v>322</v>
      </c>
      <c r="B327" s="120" t="s">
        <v>1613</v>
      </c>
      <c r="C327" s="120" t="s">
        <v>1614</v>
      </c>
      <c r="D327" s="197"/>
      <c r="E327" s="206">
        <v>37963</v>
      </c>
      <c r="F327" s="89" t="s">
        <v>818</v>
      </c>
      <c r="G327" s="218">
        <v>110</v>
      </c>
      <c r="H327" s="41" t="s">
        <v>2092</v>
      </c>
      <c r="I327" s="89">
        <v>600</v>
      </c>
      <c r="J327" s="78">
        <v>10</v>
      </c>
      <c r="K327" s="78">
        <v>204</v>
      </c>
      <c r="L327" s="46"/>
      <c r="M327" s="46"/>
      <c r="N327" s="46"/>
      <c r="O327" s="46">
        <v>50000</v>
      </c>
      <c r="P327" s="198" t="e">
        <f t="shared" ref="P327:P390" si="5">M327/L327*100</f>
        <v>#DIV/0!</v>
      </c>
      <c r="Q327" s="89" t="s">
        <v>818</v>
      </c>
    </row>
    <row r="328" spans="1:17" ht="27" customHeight="1" x14ac:dyDescent="0.2">
      <c r="A328" s="89">
        <v>323</v>
      </c>
      <c r="B328" s="120" t="s">
        <v>1615</v>
      </c>
      <c r="C328" s="120" t="s">
        <v>1616</v>
      </c>
      <c r="D328" s="197"/>
      <c r="E328" s="206">
        <v>37963</v>
      </c>
      <c r="F328" s="89" t="s">
        <v>818</v>
      </c>
      <c r="G328" s="218">
        <v>185</v>
      </c>
      <c r="H328" s="41" t="s">
        <v>2100</v>
      </c>
      <c r="I328" s="89">
        <v>600</v>
      </c>
      <c r="J328" s="78">
        <v>10</v>
      </c>
      <c r="K328" s="78">
        <v>204</v>
      </c>
      <c r="L328" s="46"/>
      <c r="M328" s="46"/>
      <c r="N328" s="46"/>
      <c r="O328" s="46">
        <v>84000</v>
      </c>
      <c r="P328" s="198" t="e">
        <f t="shared" si="5"/>
        <v>#DIV/0!</v>
      </c>
      <c r="Q328" s="89" t="s">
        <v>818</v>
      </c>
    </row>
    <row r="329" spans="1:17" ht="27.75" customHeight="1" x14ac:dyDescent="0.2">
      <c r="A329" s="89">
        <v>324</v>
      </c>
      <c r="B329" s="120" t="s">
        <v>1617</v>
      </c>
      <c r="C329" s="120" t="s">
        <v>1618</v>
      </c>
      <c r="D329" s="197"/>
      <c r="E329" s="206">
        <v>37963</v>
      </c>
      <c r="F329" s="89" t="s">
        <v>818</v>
      </c>
      <c r="G329" s="218">
        <v>23</v>
      </c>
      <c r="H329" s="41" t="s">
        <v>2092</v>
      </c>
      <c r="I329" s="89">
        <v>600</v>
      </c>
      <c r="J329" s="78">
        <v>8</v>
      </c>
      <c r="K329" s="78">
        <v>204</v>
      </c>
      <c r="L329" s="46"/>
      <c r="M329" s="46"/>
      <c r="N329" s="46"/>
      <c r="O329" s="46">
        <v>10000</v>
      </c>
      <c r="P329" s="198" t="e">
        <f t="shared" si="5"/>
        <v>#DIV/0!</v>
      </c>
      <c r="Q329" s="89" t="s">
        <v>818</v>
      </c>
    </row>
    <row r="330" spans="1:17" ht="39" customHeight="1" x14ac:dyDescent="0.2">
      <c r="A330" s="89">
        <v>325</v>
      </c>
      <c r="B330" s="120" t="s">
        <v>1619</v>
      </c>
      <c r="C330" s="120" t="s">
        <v>1620</v>
      </c>
      <c r="D330" s="197"/>
      <c r="E330" s="206">
        <v>37963</v>
      </c>
      <c r="F330" s="89" t="s">
        <v>818</v>
      </c>
      <c r="G330" s="218">
        <v>98.7</v>
      </c>
      <c r="H330" s="41" t="s">
        <v>2147</v>
      </c>
      <c r="I330" s="89">
        <v>300</v>
      </c>
      <c r="J330" s="78">
        <v>10</v>
      </c>
      <c r="K330" s="78">
        <v>204</v>
      </c>
      <c r="L330" s="46"/>
      <c r="M330" s="46"/>
      <c r="N330" s="46"/>
      <c r="O330" s="46">
        <v>157000</v>
      </c>
      <c r="P330" s="198" t="e">
        <f t="shared" si="5"/>
        <v>#DIV/0!</v>
      </c>
      <c r="Q330" s="89" t="s">
        <v>818</v>
      </c>
    </row>
    <row r="331" spans="1:17" ht="24.75" customHeight="1" x14ac:dyDescent="0.2">
      <c r="A331" s="89">
        <v>326</v>
      </c>
      <c r="B331" s="120" t="s">
        <v>1621</v>
      </c>
      <c r="C331" s="120" t="s">
        <v>1622</v>
      </c>
      <c r="D331" s="197"/>
      <c r="E331" s="206">
        <v>34700</v>
      </c>
      <c r="F331" s="89" t="s">
        <v>818</v>
      </c>
      <c r="G331" s="218">
        <v>650</v>
      </c>
      <c r="H331" s="41" t="s">
        <v>2072</v>
      </c>
      <c r="I331" s="89">
        <v>600</v>
      </c>
      <c r="J331" s="78">
        <v>10</v>
      </c>
      <c r="K331" s="78">
        <v>300</v>
      </c>
      <c r="L331" s="46"/>
      <c r="M331" s="46"/>
      <c r="N331" s="46"/>
      <c r="O331" s="46">
        <v>296000</v>
      </c>
      <c r="P331" s="198" t="e">
        <f t="shared" si="5"/>
        <v>#DIV/0!</v>
      </c>
      <c r="Q331" s="89" t="s">
        <v>818</v>
      </c>
    </row>
    <row r="332" spans="1:17" ht="28.5" customHeight="1" x14ac:dyDescent="0.2">
      <c r="A332" s="89">
        <v>327</v>
      </c>
      <c r="B332" s="120" t="s">
        <v>1623</v>
      </c>
      <c r="C332" s="120" t="s">
        <v>1624</v>
      </c>
      <c r="D332" s="197"/>
      <c r="E332" s="206">
        <v>21916</v>
      </c>
      <c r="F332" s="89" t="s">
        <v>818</v>
      </c>
      <c r="G332" s="218">
        <v>81</v>
      </c>
      <c r="H332" s="41" t="s">
        <v>2092</v>
      </c>
      <c r="I332" s="89">
        <v>600</v>
      </c>
      <c r="J332" s="78">
        <v>10</v>
      </c>
      <c r="K332" s="78">
        <v>720</v>
      </c>
      <c r="L332" s="46"/>
      <c r="M332" s="46"/>
      <c r="N332" s="46"/>
      <c r="O332" s="46">
        <v>37000</v>
      </c>
      <c r="P332" s="198" t="e">
        <f t="shared" si="5"/>
        <v>#DIV/0!</v>
      </c>
      <c r="Q332" s="89" t="s">
        <v>818</v>
      </c>
    </row>
    <row r="333" spans="1:17" ht="28.5" customHeight="1" x14ac:dyDescent="0.2">
      <c r="A333" s="89">
        <v>328</v>
      </c>
      <c r="B333" s="120" t="s">
        <v>1625</v>
      </c>
      <c r="C333" s="120" t="s">
        <v>1626</v>
      </c>
      <c r="D333" s="197"/>
      <c r="E333" s="206">
        <v>35796</v>
      </c>
      <c r="F333" s="89" t="s">
        <v>818</v>
      </c>
      <c r="G333" s="218">
        <v>325</v>
      </c>
      <c r="H333" s="41" t="s">
        <v>2068</v>
      </c>
      <c r="I333" s="89">
        <v>600</v>
      </c>
      <c r="J333" s="78">
        <v>8</v>
      </c>
      <c r="K333" s="78">
        <v>264</v>
      </c>
      <c r="L333" s="46"/>
      <c r="M333" s="46"/>
      <c r="N333" s="46"/>
      <c r="O333" s="46">
        <v>187000</v>
      </c>
      <c r="P333" s="198" t="e">
        <f t="shared" si="5"/>
        <v>#DIV/0!</v>
      </c>
      <c r="Q333" s="89" t="s">
        <v>818</v>
      </c>
    </row>
    <row r="334" spans="1:17" ht="26.25" customHeight="1" x14ac:dyDescent="0.2">
      <c r="A334" s="89">
        <v>329</v>
      </c>
      <c r="B334" s="120" t="s">
        <v>1627</v>
      </c>
      <c r="C334" s="120" t="s">
        <v>1628</v>
      </c>
      <c r="D334" s="197"/>
      <c r="E334" s="206">
        <v>31778</v>
      </c>
      <c r="F334" s="89" t="s">
        <v>818</v>
      </c>
      <c r="G334" s="218">
        <v>125</v>
      </c>
      <c r="H334" s="41" t="s">
        <v>2047</v>
      </c>
      <c r="I334" s="89">
        <v>300</v>
      </c>
      <c r="J334" s="78">
        <v>8</v>
      </c>
      <c r="K334" s="78">
        <v>396</v>
      </c>
      <c r="L334" s="46"/>
      <c r="M334" s="46"/>
      <c r="N334" s="46"/>
      <c r="O334" s="46">
        <v>18000</v>
      </c>
      <c r="P334" s="198" t="e">
        <f t="shared" si="5"/>
        <v>#DIV/0!</v>
      </c>
      <c r="Q334" s="89" t="s">
        <v>818</v>
      </c>
    </row>
    <row r="335" spans="1:17" ht="41.25" customHeight="1" x14ac:dyDescent="0.2">
      <c r="A335" s="89">
        <v>330</v>
      </c>
      <c r="B335" s="120" t="s">
        <v>1629</v>
      </c>
      <c r="C335" s="120" t="s">
        <v>1630</v>
      </c>
      <c r="D335" s="197"/>
      <c r="E335" s="206">
        <v>35065</v>
      </c>
      <c r="F335" s="89" t="s">
        <v>818</v>
      </c>
      <c r="G335" s="218">
        <v>150</v>
      </c>
      <c r="H335" s="41" t="s">
        <v>2047</v>
      </c>
      <c r="I335" s="89">
        <v>300</v>
      </c>
      <c r="J335" s="78">
        <v>8</v>
      </c>
      <c r="K335" s="78">
        <v>288</v>
      </c>
      <c r="L335" s="46"/>
      <c r="M335" s="46"/>
      <c r="N335" s="46"/>
      <c r="O335" s="46">
        <v>22000</v>
      </c>
      <c r="P335" s="198" t="e">
        <f t="shared" si="5"/>
        <v>#DIV/0!</v>
      </c>
      <c r="Q335" s="89" t="s">
        <v>818</v>
      </c>
    </row>
    <row r="336" spans="1:17" ht="27" customHeight="1" x14ac:dyDescent="0.2">
      <c r="A336" s="89">
        <v>331</v>
      </c>
      <c r="B336" s="120" t="s">
        <v>1631</v>
      </c>
      <c r="C336" s="120" t="s">
        <v>1632</v>
      </c>
      <c r="D336" s="197"/>
      <c r="E336" s="206">
        <v>21916</v>
      </c>
      <c r="F336" s="89" t="s">
        <v>818</v>
      </c>
      <c r="G336" s="218">
        <v>275</v>
      </c>
      <c r="H336" s="41" t="s">
        <v>2047</v>
      </c>
      <c r="I336" s="89">
        <v>300</v>
      </c>
      <c r="J336" s="78">
        <v>8</v>
      </c>
      <c r="K336" s="78">
        <v>720</v>
      </c>
      <c r="L336" s="46"/>
      <c r="M336" s="46"/>
      <c r="N336" s="46"/>
      <c r="O336" s="46">
        <v>40000</v>
      </c>
      <c r="P336" s="198" t="e">
        <f t="shared" si="5"/>
        <v>#DIV/0!</v>
      </c>
      <c r="Q336" s="89" t="s">
        <v>818</v>
      </c>
    </row>
    <row r="337" spans="1:17" ht="27.75" customHeight="1" x14ac:dyDescent="0.2">
      <c r="A337" s="89">
        <v>332</v>
      </c>
      <c r="B337" s="120" t="s">
        <v>1633</v>
      </c>
      <c r="C337" s="120" t="s">
        <v>1634</v>
      </c>
      <c r="D337" s="197"/>
      <c r="E337" s="206">
        <v>21916</v>
      </c>
      <c r="F337" s="89" t="s">
        <v>818</v>
      </c>
      <c r="G337" s="218">
        <v>500</v>
      </c>
      <c r="H337" s="41" t="s">
        <v>2047</v>
      </c>
      <c r="I337" s="89">
        <v>300</v>
      </c>
      <c r="J337" s="78">
        <v>8</v>
      </c>
      <c r="K337" s="78">
        <v>720</v>
      </c>
      <c r="L337" s="46"/>
      <c r="M337" s="46"/>
      <c r="N337" s="46"/>
      <c r="O337" s="46">
        <v>73000</v>
      </c>
      <c r="P337" s="198" t="e">
        <f t="shared" si="5"/>
        <v>#DIV/0!</v>
      </c>
      <c r="Q337" s="89" t="s">
        <v>818</v>
      </c>
    </row>
    <row r="338" spans="1:17" ht="30" customHeight="1" x14ac:dyDescent="0.2">
      <c r="A338" s="89">
        <v>333</v>
      </c>
      <c r="B338" s="120" t="s">
        <v>1635</v>
      </c>
      <c r="C338" s="120" t="s">
        <v>1636</v>
      </c>
      <c r="D338" s="197"/>
      <c r="E338" s="92" t="s">
        <v>2191</v>
      </c>
      <c r="F338" s="89" t="s">
        <v>818</v>
      </c>
      <c r="G338" s="218">
        <v>564.4</v>
      </c>
      <c r="H338" s="41" t="s">
        <v>2148</v>
      </c>
      <c r="I338" s="89">
        <v>480</v>
      </c>
      <c r="J338" s="78">
        <v>10</v>
      </c>
      <c r="K338" s="78">
        <v>600</v>
      </c>
      <c r="L338" s="46"/>
      <c r="M338" s="46"/>
      <c r="N338" s="46"/>
      <c r="O338" s="46">
        <v>118000</v>
      </c>
      <c r="P338" s="198" t="e">
        <f t="shared" si="5"/>
        <v>#DIV/0!</v>
      </c>
      <c r="Q338" s="89" t="s">
        <v>818</v>
      </c>
    </row>
    <row r="339" spans="1:17" ht="27" customHeight="1" x14ac:dyDescent="0.2">
      <c r="A339" s="89">
        <v>334</v>
      </c>
      <c r="B339" s="120" t="s">
        <v>1637</v>
      </c>
      <c r="C339" s="120" t="s">
        <v>1638</v>
      </c>
      <c r="D339" s="197"/>
      <c r="E339" s="206">
        <v>21916</v>
      </c>
      <c r="F339" s="89" t="s">
        <v>818</v>
      </c>
      <c r="G339" s="218">
        <v>425</v>
      </c>
      <c r="H339" s="41" t="s">
        <v>2047</v>
      </c>
      <c r="I339" s="89">
        <v>300</v>
      </c>
      <c r="J339" s="78">
        <v>8</v>
      </c>
      <c r="K339" s="78">
        <v>720</v>
      </c>
      <c r="L339" s="46"/>
      <c r="M339" s="46"/>
      <c r="N339" s="46"/>
      <c r="O339" s="46">
        <v>62000</v>
      </c>
      <c r="P339" s="198" t="e">
        <f t="shared" si="5"/>
        <v>#DIV/0!</v>
      </c>
      <c r="Q339" s="89" t="s">
        <v>818</v>
      </c>
    </row>
    <row r="340" spans="1:17" ht="25.5" customHeight="1" x14ac:dyDescent="0.2">
      <c r="A340" s="89">
        <v>335</v>
      </c>
      <c r="B340" s="120" t="s">
        <v>1639</v>
      </c>
      <c r="C340" s="120" t="s">
        <v>1640</v>
      </c>
      <c r="D340" s="197"/>
      <c r="E340" s="206">
        <v>24108</v>
      </c>
      <c r="F340" s="89" t="s">
        <v>818</v>
      </c>
      <c r="G340" s="218">
        <v>550</v>
      </c>
      <c r="H340" s="41" t="s">
        <v>2043</v>
      </c>
      <c r="I340" s="89">
        <v>600</v>
      </c>
      <c r="J340" s="78">
        <v>10</v>
      </c>
      <c r="K340" s="78">
        <v>648</v>
      </c>
      <c r="L340" s="46"/>
      <c r="M340" s="46"/>
      <c r="N340" s="46"/>
      <c r="O340" s="46">
        <v>316000</v>
      </c>
      <c r="P340" s="198" t="e">
        <f t="shared" si="5"/>
        <v>#DIV/0!</v>
      </c>
      <c r="Q340" s="89" t="s">
        <v>818</v>
      </c>
    </row>
    <row r="341" spans="1:17" ht="27.75" customHeight="1" x14ac:dyDescent="0.2">
      <c r="A341" s="89">
        <v>336</v>
      </c>
      <c r="B341" s="120" t="s">
        <v>1641</v>
      </c>
      <c r="C341" s="120" t="s">
        <v>1642</v>
      </c>
      <c r="D341" s="197"/>
      <c r="E341" s="206">
        <v>19725</v>
      </c>
      <c r="F341" s="89" t="s">
        <v>818</v>
      </c>
      <c r="G341" s="218">
        <v>625</v>
      </c>
      <c r="H341" s="41" t="s">
        <v>197</v>
      </c>
      <c r="I341" s="89">
        <v>600</v>
      </c>
      <c r="J341" s="78">
        <v>10</v>
      </c>
      <c r="K341" s="78">
        <v>912</v>
      </c>
      <c r="L341" s="46"/>
      <c r="M341" s="46"/>
      <c r="N341" s="46"/>
      <c r="O341" s="46">
        <v>220000</v>
      </c>
      <c r="P341" s="198" t="e">
        <f t="shared" si="5"/>
        <v>#DIV/0!</v>
      </c>
      <c r="Q341" s="89" t="s">
        <v>818</v>
      </c>
    </row>
    <row r="342" spans="1:17" ht="26.25" customHeight="1" x14ac:dyDescent="0.2">
      <c r="A342" s="89">
        <v>337</v>
      </c>
      <c r="B342" s="120" t="s">
        <v>1643</v>
      </c>
      <c r="C342" s="120" t="s">
        <v>1644</v>
      </c>
      <c r="D342" s="197"/>
      <c r="E342" s="206">
        <v>31413</v>
      </c>
      <c r="F342" s="89" t="s">
        <v>818</v>
      </c>
      <c r="G342" s="218">
        <v>210</v>
      </c>
      <c r="H342" s="41" t="s">
        <v>2072</v>
      </c>
      <c r="I342" s="89">
        <v>600</v>
      </c>
      <c r="J342" s="78">
        <v>10</v>
      </c>
      <c r="K342" s="78">
        <v>408</v>
      </c>
      <c r="L342" s="46"/>
      <c r="M342" s="46"/>
      <c r="N342" s="46"/>
      <c r="O342" s="46">
        <v>95000</v>
      </c>
      <c r="P342" s="198" t="e">
        <f t="shared" si="5"/>
        <v>#DIV/0!</v>
      </c>
      <c r="Q342" s="89" t="s">
        <v>818</v>
      </c>
    </row>
    <row r="343" spans="1:17" ht="27" customHeight="1" x14ac:dyDescent="0.2">
      <c r="A343" s="89">
        <v>338</v>
      </c>
      <c r="B343" s="120" t="s">
        <v>1645</v>
      </c>
      <c r="C343" s="120" t="s">
        <v>1646</v>
      </c>
      <c r="D343" s="197"/>
      <c r="E343" s="206">
        <v>32874</v>
      </c>
      <c r="F343" s="89" t="s">
        <v>818</v>
      </c>
      <c r="G343" s="218">
        <v>500</v>
      </c>
      <c r="H343" s="41" t="s">
        <v>2047</v>
      </c>
      <c r="I343" s="89">
        <v>300</v>
      </c>
      <c r="J343" s="78">
        <v>8</v>
      </c>
      <c r="K343" s="78">
        <v>360</v>
      </c>
      <c r="L343" s="46"/>
      <c r="M343" s="46"/>
      <c r="N343" s="46"/>
      <c r="O343" s="46">
        <v>73000</v>
      </c>
      <c r="P343" s="198" t="e">
        <f t="shared" si="5"/>
        <v>#DIV/0!</v>
      </c>
      <c r="Q343" s="89" t="s">
        <v>818</v>
      </c>
    </row>
    <row r="344" spans="1:17" ht="25.5" customHeight="1" x14ac:dyDescent="0.2">
      <c r="A344" s="89">
        <v>339</v>
      </c>
      <c r="B344" s="120" t="s">
        <v>1647</v>
      </c>
      <c r="C344" s="120" t="s">
        <v>1648</v>
      </c>
      <c r="D344" s="197"/>
      <c r="E344" s="206">
        <v>32874</v>
      </c>
      <c r="F344" s="89" t="s">
        <v>818</v>
      </c>
      <c r="G344" s="218">
        <v>300</v>
      </c>
      <c r="H344" s="41" t="s">
        <v>2047</v>
      </c>
      <c r="I344" s="89">
        <v>300</v>
      </c>
      <c r="J344" s="78">
        <v>8</v>
      </c>
      <c r="K344" s="78">
        <v>360</v>
      </c>
      <c r="L344" s="46"/>
      <c r="M344" s="46"/>
      <c r="N344" s="46"/>
      <c r="O344" s="46">
        <v>44000</v>
      </c>
      <c r="P344" s="198" t="e">
        <f t="shared" si="5"/>
        <v>#DIV/0!</v>
      </c>
      <c r="Q344" s="89" t="s">
        <v>818</v>
      </c>
    </row>
    <row r="345" spans="1:17" ht="26.25" customHeight="1" x14ac:dyDescent="0.2">
      <c r="A345" s="89">
        <v>340</v>
      </c>
      <c r="B345" s="120" t="s">
        <v>1649</v>
      </c>
      <c r="C345" s="120" t="s">
        <v>1650</v>
      </c>
      <c r="D345" s="197"/>
      <c r="E345" s="206">
        <v>32874</v>
      </c>
      <c r="F345" s="89" t="s">
        <v>818</v>
      </c>
      <c r="G345" s="218">
        <v>475</v>
      </c>
      <c r="H345" s="41" t="s">
        <v>2047</v>
      </c>
      <c r="I345" s="89">
        <v>300</v>
      </c>
      <c r="J345" s="78">
        <v>8</v>
      </c>
      <c r="K345" s="78">
        <v>360</v>
      </c>
      <c r="L345" s="46"/>
      <c r="M345" s="46"/>
      <c r="N345" s="46"/>
      <c r="O345" s="46">
        <v>69000</v>
      </c>
      <c r="P345" s="198" t="e">
        <f t="shared" si="5"/>
        <v>#DIV/0!</v>
      </c>
      <c r="Q345" s="89" t="s">
        <v>818</v>
      </c>
    </row>
    <row r="346" spans="1:17" ht="27.75" customHeight="1" x14ac:dyDescent="0.2">
      <c r="A346" s="89">
        <v>341</v>
      </c>
      <c r="B346" s="120" t="s">
        <v>1651</v>
      </c>
      <c r="C346" s="120" t="s">
        <v>1651</v>
      </c>
      <c r="D346" s="197"/>
      <c r="E346" s="206">
        <v>32509</v>
      </c>
      <c r="F346" s="89" t="s">
        <v>818</v>
      </c>
      <c r="G346" s="218">
        <v>450</v>
      </c>
      <c r="H346" s="41" t="s">
        <v>2047</v>
      </c>
      <c r="I346" s="89">
        <v>300</v>
      </c>
      <c r="J346" s="78">
        <v>8</v>
      </c>
      <c r="K346" s="78">
        <v>372</v>
      </c>
      <c r="L346" s="46"/>
      <c r="M346" s="46"/>
      <c r="N346" s="46"/>
      <c r="O346" s="46">
        <v>66000</v>
      </c>
      <c r="P346" s="198" t="e">
        <f t="shared" si="5"/>
        <v>#DIV/0!</v>
      </c>
      <c r="Q346" s="89" t="s">
        <v>818</v>
      </c>
    </row>
    <row r="347" spans="1:17" ht="37.5" customHeight="1" x14ac:dyDescent="0.2">
      <c r="A347" s="89">
        <v>342</v>
      </c>
      <c r="B347" s="120" t="s">
        <v>1652</v>
      </c>
      <c r="C347" s="120" t="s">
        <v>1653</v>
      </c>
      <c r="D347" s="197"/>
      <c r="E347" s="206">
        <v>29221</v>
      </c>
      <c r="F347" s="89" t="s">
        <v>818</v>
      </c>
      <c r="G347" s="218">
        <v>950</v>
      </c>
      <c r="H347" s="41" t="s">
        <v>2047</v>
      </c>
      <c r="I347" s="89">
        <v>300</v>
      </c>
      <c r="J347" s="78">
        <v>8</v>
      </c>
      <c r="K347" s="78">
        <v>480</v>
      </c>
      <c r="L347" s="46"/>
      <c r="M347" s="46"/>
      <c r="N347" s="46"/>
      <c r="O347" s="46">
        <v>139000</v>
      </c>
      <c r="P347" s="198" t="e">
        <f t="shared" si="5"/>
        <v>#DIV/0!</v>
      </c>
      <c r="Q347" s="89" t="s">
        <v>818</v>
      </c>
    </row>
    <row r="348" spans="1:17" ht="37.5" customHeight="1" x14ac:dyDescent="0.2">
      <c r="A348" s="89">
        <v>343</v>
      </c>
      <c r="B348" s="120" t="s">
        <v>1654</v>
      </c>
      <c r="C348" s="120" t="s">
        <v>1655</v>
      </c>
      <c r="D348" s="197"/>
      <c r="E348" s="206">
        <v>29221</v>
      </c>
      <c r="F348" s="89" t="s">
        <v>818</v>
      </c>
      <c r="G348" s="218">
        <v>200</v>
      </c>
      <c r="H348" s="41" t="s">
        <v>2047</v>
      </c>
      <c r="I348" s="89">
        <v>300</v>
      </c>
      <c r="J348" s="78">
        <v>8</v>
      </c>
      <c r="K348" s="78">
        <v>480</v>
      </c>
      <c r="L348" s="46"/>
      <c r="M348" s="46"/>
      <c r="N348" s="46"/>
      <c r="O348" s="46">
        <v>29000</v>
      </c>
      <c r="P348" s="198" t="e">
        <f t="shared" si="5"/>
        <v>#DIV/0!</v>
      </c>
      <c r="Q348" s="89" t="s">
        <v>818</v>
      </c>
    </row>
    <row r="349" spans="1:17" ht="27.75" customHeight="1" x14ac:dyDescent="0.2">
      <c r="A349" s="89">
        <v>344</v>
      </c>
      <c r="B349" s="120" t="s">
        <v>1656</v>
      </c>
      <c r="C349" s="120" t="s">
        <v>1657</v>
      </c>
      <c r="D349" s="197"/>
      <c r="E349" s="206">
        <v>22647</v>
      </c>
      <c r="F349" s="89" t="s">
        <v>818</v>
      </c>
      <c r="G349" s="218">
        <v>500</v>
      </c>
      <c r="H349" s="41" t="s">
        <v>2047</v>
      </c>
      <c r="I349" s="89">
        <v>300</v>
      </c>
      <c r="J349" s="78">
        <v>8</v>
      </c>
      <c r="K349" s="78">
        <v>696</v>
      </c>
      <c r="L349" s="46"/>
      <c r="M349" s="46"/>
      <c r="N349" s="46"/>
      <c r="O349" s="46">
        <v>73000</v>
      </c>
      <c r="P349" s="198" t="e">
        <f t="shared" si="5"/>
        <v>#DIV/0!</v>
      </c>
      <c r="Q349" s="89" t="s">
        <v>818</v>
      </c>
    </row>
    <row r="350" spans="1:17" ht="26.25" customHeight="1" x14ac:dyDescent="0.2">
      <c r="A350" s="89">
        <v>345</v>
      </c>
      <c r="B350" s="120" t="s">
        <v>1658</v>
      </c>
      <c r="C350" s="120" t="s">
        <v>1659</v>
      </c>
      <c r="D350" s="197"/>
      <c r="E350" s="206">
        <v>21916</v>
      </c>
      <c r="F350" s="89" t="s">
        <v>818</v>
      </c>
      <c r="G350" s="218">
        <v>50</v>
      </c>
      <c r="H350" s="41" t="s">
        <v>2047</v>
      </c>
      <c r="I350" s="89">
        <v>300</v>
      </c>
      <c r="J350" s="78">
        <v>8</v>
      </c>
      <c r="K350" s="78">
        <v>720</v>
      </c>
      <c r="L350" s="46"/>
      <c r="M350" s="46"/>
      <c r="N350" s="46"/>
      <c r="O350" s="46">
        <v>7000</v>
      </c>
      <c r="P350" s="198" t="e">
        <f t="shared" si="5"/>
        <v>#DIV/0!</v>
      </c>
      <c r="Q350" s="89" t="s">
        <v>818</v>
      </c>
    </row>
    <row r="351" spans="1:17" ht="27" customHeight="1" x14ac:dyDescent="0.2">
      <c r="A351" s="89">
        <v>346</v>
      </c>
      <c r="B351" s="120" t="s">
        <v>1660</v>
      </c>
      <c r="C351" s="120" t="s">
        <v>1661</v>
      </c>
      <c r="D351" s="197"/>
      <c r="E351" s="206">
        <v>34700</v>
      </c>
      <c r="F351" s="89" t="s">
        <v>818</v>
      </c>
      <c r="G351" s="218">
        <v>800</v>
      </c>
      <c r="H351" s="41" t="s">
        <v>2043</v>
      </c>
      <c r="I351" s="89">
        <v>600</v>
      </c>
      <c r="J351" s="78">
        <v>8</v>
      </c>
      <c r="K351" s="78">
        <v>300</v>
      </c>
      <c r="L351" s="46"/>
      <c r="M351" s="46"/>
      <c r="N351" s="46"/>
      <c r="O351" s="46">
        <v>460000</v>
      </c>
      <c r="P351" s="198" t="e">
        <f t="shared" si="5"/>
        <v>#DIV/0!</v>
      </c>
      <c r="Q351" s="89" t="s">
        <v>818</v>
      </c>
    </row>
    <row r="352" spans="1:17" ht="24.75" customHeight="1" x14ac:dyDescent="0.2">
      <c r="A352" s="89">
        <v>347</v>
      </c>
      <c r="B352" s="120" t="s">
        <v>1662</v>
      </c>
      <c r="C352" s="120" t="s">
        <v>1663</v>
      </c>
      <c r="D352" s="197"/>
      <c r="E352" s="206">
        <v>21916</v>
      </c>
      <c r="F352" s="89" t="s">
        <v>818</v>
      </c>
      <c r="G352" s="218">
        <v>350</v>
      </c>
      <c r="H352" s="41" t="s">
        <v>2047</v>
      </c>
      <c r="I352" s="89">
        <v>300</v>
      </c>
      <c r="J352" s="78">
        <v>8</v>
      </c>
      <c r="K352" s="78">
        <v>720</v>
      </c>
      <c r="L352" s="46"/>
      <c r="M352" s="46"/>
      <c r="N352" s="46"/>
      <c r="O352" s="46">
        <v>51000</v>
      </c>
      <c r="P352" s="198" t="e">
        <f t="shared" si="5"/>
        <v>#DIV/0!</v>
      </c>
      <c r="Q352" s="89" t="s">
        <v>818</v>
      </c>
    </row>
    <row r="353" spans="1:17" ht="27.75" customHeight="1" x14ac:dyDescent="0.2">
      <c r="A353" s="89">
        <v>348</v>
      </c>
      <c r="B353" s="120" t="s">
        <v>1664</v>
      </c>
      <c r="C353" s="120" t="s">
        <v>1665</v>
      </c>
      <c r="D353" s="197"/>
      <c r="E353" s="206">
        <v>32874</v>
      </c>
      <c r="F353" s="89" t="s">
        <v>818</v>
      </c>
      <c r="G353" s="218">
        <v>9</v>
      </c>
      <c r="H353" s="41" t="s">
        <v>2150</v>
      </c>
      <c r="I353" s="89">
        <v>300</v>
      </c>
      <c r="J353" s="78">
        <v>10</v>
      </c>
      <c r="K353" s="78">
        <v>360</v>
      </c>
      <c r="L353" s="46"/>
      <c r="M353" s="46"/>
      <c r="N353" s="46"/>
      <c r="O353" s="46">
        <v>1000</v>
      </c>
      <c r="P353" s="198" t="e">
        <f t="shared" si="5"/>
        <v>#DIV/0!</v>
      </c>
      <c r="Q353" s="89" t="s">
        <v>818</v>
      </c>
    </row>
    <row r="354" spans="1:17" ht="26.25" customHeight="1" x14ac:dyDescent="0.2">
      <c r="A354" s="89">
        <v>349</v>
      </c>
      <c r="B354" s="120" t="s">
        <v>1666</v>
      </c>
      <c r="C354" s="120" t="s">
        <v>1667</v>
      </c>
      <c r="D354" s="197"/>
      <c r="E354" s="206">
        <v>41996</v>
      </c>
      <c r="F354" s="89" t="s">
        <v>818</v>
      </c>
      <c r="G354" s="218">
        <v>1000</v>
      </c>
      <c r="H354" s="41" t="s">
        <v>2092</v>
      </c>
      <c r="I354" s="89">
        <v>600</v>
      </c>
      <c r="J354" s="78">
        <v>8</v>
      </c>
      <c r="K354" s="78">
        <v>72</v>
      </c>
      <c r="L354" s="46"/>
      <c r="M354" s="46"/>
      <c r="N354" s="46"/>
      <c r="O354" s="46">
        <v>455000</v>
      </c>
      <c r="P354" s="198" t="e">
        <f t="shared" si="5"/>
        <v>#DIV/0!</v>
      </c>
      <c r="Q354" s="89" t="s">
        <v>818</v>
      </c>
    </row>
    <row r="355" spans="1:17" ht="26.25" customHeight="1" x14ac:dyDescent="0.2">
      <c r="A355" s="89">
        <v>350</v>
      </c>
      <c r="B355" s="120" t="s">
        <v>1668</v>
      </c>
      <c r="C355" s="120" t="s">
        <v>1669</v>
      </c>
      <c r="D355" s="197"/>
      <c r="E355" s="206">
        <v>41996</v>
      </c>
      <c r="F355" s="89" t="s">
        <v>818</v>
      </c>
      <c r="G355" s="218">
        <v>350</v>
      </c>
      <c r="H355" s="41" t="s">
        <v>2109</v>
      </c>
      <c r="I355" s="89">
        <v>300</v>
      </c>
      <c r="J355" s="78">
        <v>10</v>
      </c>
      <c r="K355" s="78">
        <v>72</v>
      </c>
      <c r="L355" s="46"/>
      <c r="M355" s="46"/>
      <c r="N355" s="46"/>
      <c r="O355" s="46">
        <v>51000</v>
      </c>
      <c r="P355" s="198" t="e">
        <f t="shared" si="5"/>
        <v>#DIV/0!</v>
      </c>
      <c r="Q355" s="89" t="s">
        <v>818</v>
      </c>
    </row>
    <row r="356" spans="1:17" ht="25.5" customHeight="1" x14ac:dyDescent="0.2">
      <c r="A356" s="89">
        <v>351</v>
      </c>
      <c r="B356" s="120" t="s">
        <v>1670</v>
      </c>
      <c r="C356" s="120" t="s">
        <v>1671</v>
      </c>
      <c r="D356" s="197"/>
      <c r="E356" s="206">
        <v>38413</v>
      </c>
      <c r="F356" s="89" t="s">
        <v>818</v>
      </c>
      <c r="G356" s="218">
        <v>220</v>
      </c>
      <c r="H356" s="41" t="s">
        <v>2151</v>
      </c>
      <c r="I356" s="89">
        <v>600</v>
      </c>
      <c r="J356" s="78">
        <v>8</v>
      </c>
      <c r="K356" s="78">
        <v>180</v>
      </c>
      <c r="L356" s="46"/>
      <c r="M356" s="46"/>
      <c r="N356" s="46"/>
      <c r="O356" s="46">
        <v>671000</v>
      </c>
      <c r="P356" s="198" t="e">
        <f t="shared" si="5"/>
        <v>#DIV/0!</v>
      </c>
      <c r="Q356" s="89" t="s">
        <v>818</v>
      </c>
    </row>
    <row r="357" spans="1:17" ht="39.75" customHeight="1" x14ac:dyDescent="0.2">
      <c r="A357" s="89">
        <v>352</v>
      </c>
      <c r="B357" s="120" t="s">
        <v>1670</v>
      </c>
      <c r="C357" s="120" t="s">
        <v>1671</v>
      </c>
      <c r="D357" s="197"/>
      <c r="E357" s="206">
        <v>38413</v>
      </c>
      <c r="F357" s="89" t="s">
        <v>818</v>
      </c>
      <c r="G357" s="218">
        <v>92</v>
      </c>
      <c r="H357" s="41" t="s">
        <v>2036</v>
      </c>
      <c r="I357" s="89">
        <v>300</v>
      </c>
      <c r="J357" s="78">
        <v>8</v>
      </c>
      <c r="K357" s="78">
        <v>180</v>
      </c>
      <c r="L357" s="46"/>
      <c r="M357" s="46"/>
      <c r="N357" s="46"/>
      <c r="O357" s="46">
        <v>71000</v>
      </c>
      <c r="P357" s="198" t="e">
        <f t="shared" si="5"/>
        <v>#DIV/0!</v>
      </c>
      <c r="Q357" s="89" t="s">
        <v>818</v>
      </c>
    </row>
    <row r="358" spans="1:17" ht="39" customHeight="1" x14ac:dyDescent="0.2">
      <c r="A358" s="89">
        <v>353</v>
      </c>
      <c r="B358" s="120" t="s">
        <v>1672</v>
      </c>
      <c r="C358" s="120" t="s">
        <v>1673</v>
      </c>
      <c r="D358" s="197"/>
      <c r="E358" s="206">
        <v>38413</v>
      </c>
      <c r="F358" s="89" t="s">
        <v>818</v>
      </c>
      <c r="G358" s="218">
        <v>21</v>
      </c>
      <c r="H358" s="41" t="s">
        <v>2152</v>
      </c>
      <c r="I358" s="89">
        <v>300</v>
      </c>
      <c r="J358" s="78">
        <v>10</v>
      </c>
      <c r="K358" s="78">
        <v>180</v>
      </c>
      <c r="L358" s="46"/>
      <c r="M358" s="46"/>
      <c r="N358" s="46"/>
      <c r="O358" s="46">
        <v>5000</v>
      </c>
      <c r="P358" s="198" t="e">
        <f t="shared" si="5"/>
        <v>#DIV/0!</v>
      </c>
      <c r="Q358" s="89" t="s">
        <v>818</v>
      </c>
    </row>
    <row r="359" spans="1:17" ht="42.75" customHeight="1" x14ac:dyDescent="0.2">
      <c r="A359" s="89">
        <v>354</v>
      </c>
      <c r="B359" s="120" t="s">
        <v>1674</v>
      </c>
      <c r="C359" s="120" t="s">
        <v>1675</v>
      </c>
      <c r="D359" s="197"/>
      <c r="E359" s="206">
        <v>38413</v>
      </c>
      <c r="F359" s="89" t="s">
        <v>818</v>
      </c>
      <c r="G359" s="218">
        <v>45</v>
      </c>
      <c r="H359" s="41" t="s">
        <v>199</v>
      </c>
      <c r="I359" s="89">
        <v>600</v>
      </c>
      <c r="J359" s="78">
        <v>10</v>
      </c>
      <c r="K359" s="78">
        <v>180</v>
      </c>
      <c r="L359" s="46"/>
      <c r="M359" s="46"/>
      <c r="N359" s="46"/>
      <c r="O359" s="46">
        <v>26000</v>
      </c>
      <c r="P359" s="198" t="e">
        <f t="shared" si="5"/>
        <v>#DIV/0!</v>
      </c>
      <c r="Q359" s="89" t="s">
        <v>818</v>
      </c>
    </row>
    <row r="360" spans="1:17" ht="39" customHeight="1" x14ac:dyDescent="0.2">
      <c r="A360" s="89">
        <v>355</v>
      </c>
      <c r="B360" s="120" t="s">
        <v>1676</v>
      </c>
      <c r="C360" s="120" t="s">
        <v>2192</v>
      </c>
      <c r="D360" s="197"/>
      <c r="E360" s="206">
        <v>38413</v>
      </c>
      <c r="F360" s="89" t="s">
        <v>818</v>
      </c>
      <c r="G360" s="218">
        <v>156</v>
      </c>
      <c r="H360" s="41" t="s">
        <v>199</v>
      </c>
      <c r="I360" s="89">
        <v>600</v>
      </c>
      <c r="J360" s="78">
        <v>10</v>
      </c>
      <c r="K360" s="78">
        <v>180</v>
      </c>
      <c r="L360" s="46"/>
      <c r="M360" s="46"/>
      <c r="N360" s="46"/>
      <c r="O360" s="46">
        <v>91000</v>
      </c>
      <c r="P360" s="198" t="e">
        <f t="shared" si="5"/>
        <v>#DIV/0!</v>
      </c>
      <c r="Q360" s="89" t="s">
        <v>818</v>
      </c>
    </row>
    <row r="361" spans="1:17" ht="27" customHeight="1" x14ac:dyDescent="0.2">
      <c r="A361" s="89">
        <v>356</v>
      </c>
      <c r="B361" s="120" t="s">
        <v>1678</v>
      </c>
      <c r="C361" s="120" t="s">
        <v>1679</v>
      </c>
      <c r="D361" s="197"/>
      <c r="E361" s="206">
        <v>38413</v>
      </c>
      <c r="F361" s="89" t="s">
        <v>818</v>
      </c>
      <c r="G361" s="218">
        <v>80</v>
      </c>
      <c r="H361" s="41" t="s">
        <v>2092</v>
      </c>
      <c r="I361" s="89">
        <v>600</v>
      </c>
      <c r="J361" s="78">
        <v>10</v>
      </c>
      <c r="K361" s="78">
        <v>180</v>
      </c>
      <c r="L361" s="46"/>
      <c r="M361" s="46"/>
      <c r="N361" s="46"/>
      <c r="O361" s="46">
        <v>47000</v>
      </c>
      <c r="P361" s="198" t="e">
        <f t="shared" si="5"/>
        <v>#DIV/0!</v>
      </c>
      <c r="Q361" s="89" t="s">
        <v>818</v>
      </c>
    </row>
    <row r="362" spans="1:17" ht="26.25" customHeight="1" x14ac:dyDescent="0.2">
      <c r="A362" s="89">
        <v>357</v>
      </c>
      <c r="B362" s="120" t="s">
        <v>1680</v>
      </c>
      <c r="C362" s="120" t="s">
        <v>1681</v>
      </c>
      <c r="D362" s="197"/>
      <c r="E362" s="206">
        <v>38413</v>
      </c>
      <c r="F362" s="89" t="s">
        <v>818</v>
      </c>
      <c r="G362" s="218">
        <v>20</v>
      </c>
      <c r="H362" s="41" t="s">
        <v>199</v>
      </c>
      <c r="I362" s="89">
        <v>600</v>
      </c>
      <c r="J362" s="78">
        <v>10</v>
      </c>
      <c r="K362" s="78">
        <v>180</v>
      </c>
      <c r="L362" s="46"/>
      <c r="M362" s="46"/>
      <c r="N362" s="46"/>
      <c r="O362" s="46">
        <v>12000</v>
      </c>
      <c r="P362" s="198" t="e">
        <f t="shared" si="5"/>
        <v>#DIV/0!</v>
      </c>
      <c r="Q362" s="89" t="s">
        <v>818</v>
      </c>
    </row>
    <row r="363" spans="1:17" ht="27" customHeight="1" x14ac:dyDescent="0.2">
      <c r="A363" s="89">
        <v>358</v>
      </c>
      <c r="B363" s="120" t="s">
        <v>1682</v>
      </c>
      <c r="C363" s="120" t="s">
        <v>1683</v>
      </c>
      <c r="D363" s="197"/>
      <c r="E363" s="206">
        <v>38413</v>
      </c>
      <c r="F363" s="89" t="s">
        <v>818</v>
      </c>
      <c r="G363" s="218">
        <v>88</v>
      </c>
      <c r="H363" s="41" t="s">
        <v>2153</v>
      </c>
      <c r="I363" s="89">
        <v>600</v>
      </c>
      <c r="J363" s="78">
        <v>10</v>
      </c>
      <c r="K363" s="78">
        <v>180</v>
      </c>
      <c r="L363" s="46"/>
      <c r="M363" s="46"/>
      <c r="N363" s="46"/>
      <c r="O363" s="46">
        <v>52000</v>
      </c>
      <c r="P363" s="198" t="e">
        <f t="shared" si="5"/>
        <v>#DIV/0!</v>
      </c>
      <c r="Q363" s="89" t="s">
        <v>818</v>
      </c>
    </row>
    <row r="364" spans="1:17" ht="25.5" customHeight="1" x14ac:dyDescent="0.2">
      <c r="A364" s="89">
        <v>359</v>
      </c>
      <c r="B364" s="120" t="s">
        <v>1684</v>
      </c>
      <c r="C364" s="120" t="s">
        <v>1685</v>
      </c>
      <c r="D364" s="197"/>
      <c r="E364" s="206">
        <v>38413</v>
      </c>
      <c r="F364" s="89" t="s">
        <v>818</v>
      </c>
      <c r="G364" s="218">
        <v>55</v>
      </c>
      <c r="H364" s="41" t="s">
        <v>199</v>
      </c>
      <c r="I364" s="89">
        <v>600</v>
      </c>
      <c r="J364" s="78">
        <v>10</v>
      </c>
      <c r="K364" s="78">
        <v>180</v>
      </c>
      <c r="L364" s="46"/>
      <c r="M364" s="46"/>
      <c r="N364" s="46"/>
      <c r="O364" s="46">
        <v>32000</v>
      </c>
      <c r="P364" s="198" t="e">
        <f t="shared" si="5"/>
        <v>#DIV/0!</v>
      </c>
      <c r="Q364" s="89" t="s">
        <v>818</v>
      </c>
    </row>
    <row r="365" spans="1:17" ht="28.5" customHeight="1" x14ac:dyDescent="0.2">
      <c r="A365" s="89">
        <v>360</v>
      </c>
      <c r="B365" s="120" t="s">
        <v>1686</v>
      </c>
      <c r="C365" s="120" t="s">
        <v>1687</v>
      </c>
      <c r="D365" s="197"/>
      <c r="E365" s="206">
        <v>38413</v>
      </c>
      <c r="F365" s="89" t="s">
        <v>818</v>
      </c>
      <c r="G365" s="218">
        <v>250.3</v>
      </c>
      <c r="H365" s="41" t="s">
        <v>2154</v>
      </c>
      <c r="I365" s="89">
        <v>600</v>
      </c>
      <c r="J365" s="78">
        <v>10</v>
      </c>
      <c r="K365" s="78">
        <v>180</v>
      </c>
      <c r="L365" s="46"/>
      <c r="M365" s="46"/>
      <c r="N365" s="46"/>
      <c r="O365" s="46">
        <v>114000</v>
      </c>
      <c r="P365" s="198" t="e">
        <f t="shared" si="5"/>
        <v>#DIV/0!</v>
      </c>
      <c r="Q365" s="89" t="s">
        <v>818</v>
      </c>
    </row>
    <row r="366" spans="1:17" ht="26.25" customHeight="1" x14ac:dyDescent="0.2">
      <c r="A366" s="89">
        <v>361</v>
      </c>
      <c r="B366" s="120" t="s">
        <v>1688</v>
      </c>
      <c r="C366" s="120" t="s">
        <v>1689</v>
      </c>
      <c r="D366" s="197"/>
      <c r="E366" s="206">
        <v>38352</v>
      </c>
      <c r="F366" s="89" t="s">
        <v>818</v>
      </c>
      <c r="G366" s="218">
        <v>3</v>
      </c>
      <c r="H366" s="41" t="s">
        <v>199</v>
      </c>
      <c r="I366" s="89">
        <v>600</v>
      </c>
      <c r="J366" s="78">
        <v>10</v>
      </c>
      <c r="K366" s="78">
        <v>312</v>
      </c>
      <c r="L366" s="46"/>
      <c r="M366" s="46"/>
      <c r="N366" s="46"/>
      <c r="O366" s="46">
        <v>2000</v>
      </c>
      <c r="P366" s="198" t="e">
        <f t="shared" si="5"/>
        <v>#DIV/0!</v>
      </c>
      <c r="Q366" s="89" t="s">
        <v>818</v>
      </c>
    </row>
    <row r="367" spans="1:17" ht="26.25" customHeight="1" x14ac:dyDescent="0.2">
      <c r="A367" s="89">
        <v>362</v>
      </c>
      <c r="B367" s="120" t="s">
        <v>1688</v>
      </c>
      <c r="C367" s="120" t="s">
        <v>1689</v>
      </c>
      <c r="D367" s="197"/>
      <c r="E367" s="206">
        <v>36160</v>
      </c>
      <c r="F367" s="89" t="s">
        <v>818</v>
      </c>
      <c r="G367" s="218">
        <v>75</v>
      </c>
      <c r="H367" s="41" t="s">
        <v>197</v>
      </c>
      <c r="I367" s="89">
        <v>600</v>
      </c>
      <c r="J367" s="78">
        <v>10</v>
      </c>
      <c r="K367" s="78">
        <v>264</v>
      </c>
      <c r="L367" s="46"/>
      <c r="M367" s="46"/>
      <c r="N367" s="46"/>
      <c r="O367" s="46">
        <v>13000</v>
      </c>
      <c r="P367" s="198" t="e">
        <f t="shared" si="5"/>
        <v>#DIV/0!</v>
      </c>
      <c r="Q367" s="89" t="s">
        <v>818</v>
      </c>
    </row>
    <row r="368" spans="1:17" ht="26.25" customHeight="1" x14ac:dyDescent="0.2">
      <c r="A368" s="89">
        <v>363</v>
      </c>
      <c r="B368" s="120" t="s">
        <v>1688</v>
      </c>
      <c r="C368" s="120" t="s">
        <v>1689</v>
      </c>
      <c r="D368" s="197"/>
      <c r="E368" s="206">
        <v>36160</v>
      </c>
      <c r="F368" s="89" t="s">
        <v>818</v>
      </c>
      <c r="G368" s="218">
        <v>10</v>
      </c>
      <c r="H368" s="41" t="s">
        <v>2047</v>
      </c>
      <c r="I368" s="89">
        <v>300</v>
      </c>
      <c r="J368" s="78">
        <v>8</v>
      </c>
      <c r="K368" s="78">
        <v>264</v>
      </c>
      <c r="L368" s="46"/>
      <c r="M368" s="46"/>
      <c r="N368" s="46"/>
      <c r="O368" s="46">
        <v>1000</v>
      </c>
      <c r="P368" s="198" t="e">
        <f t="shared" si="5"/>
        <v>#DIV/0!</v>
      </c>
      <c r="Q368" s="89" t="s">
        <v>818</v>
      </c>
    </row>
    <row r="369" spans="1:17" ht="28.5" customHeight="1" x14ac:dyDescent="0.2">
      <c r="A369" s="89">
        <v>364</v>
      </c>
      <c r="B369" s="120" t="s">
        <v>1688</v>
      </c>
      <c r="C369" s="120" t="s">
        <v>1689</v>
      </c>
      <c r="D369" s="197"/>
      <c r="E369" s="206">
        <v>36160</v>
      </c>
      <c r="F369" s="89" t="s">
        <v>818</v>
      </c>
      <c r="G369" s="218">
        <v>35</v>
      </c>
      <c r="H369" s="41" t="s">
        <v>2043</v>
      </c>
      <c r="I369" s="89">
        <v>600</v>
      </c>
      <c r="J369" s="78">
        <v>10</v>
      </c>
      <c r="K369" s="78">
        <v>264</v>
      </c>
      <c r="L369" s="46"/>
      <c r="M369" s="46"/>
      <c r="N369" s="46"/>
      <c r="O369" s="46">
        <v>20000</v>
      </c>
      <c r="P369" s="198" t="e">
        <f t="shared" si="5"/>
        <v>#DIV/0!</v>
      </c>
      <c r="Q369" s="89" t="s">
        <v>818</v>
      </c>
    </row>
    <row r="370" spans="1:17" ht="28.5" customHeight="1" x14ac:dyDescent="0.2">
      <c r="A370" s="89">
        <v>365</v>
      </c>
      <c r="B370" s="120" t="s">
        <v>1688</v>
      </c>
      <c r="C370" s="120" t="s">
        <v>1689</v>
      </c>
      <c r="D370" s="197"/>
      <c r="E370" s="206">
        <v>36160</v>
      </c>
      <c r="F370" s="89" t="s">
        <v>818</v>
      </c>
      <c r="G370" s="218">
        <v>11.5</v>
      </c>
      <c r="H370" s="41" t="s">
        <v>2062</v>
      </c>
      <c r="I370" s="89">
        <v>300</v>
      </c>
      <c r="J370" s="78">
        <v>8</v>
      </c>
      <c r="K370" s="78">
        <v>264</v>
      </c>
      <c r="L370" s="46"/>
      <c r="M370" s="46"/>
      <c r="N370" s="46"/>
      <c r="O370" s="46">
        <v>2000</v>
      </c>
      <c r="P370" s="198" t="e">
        <f t="shared" si="5"/>
        <v>#DIV/0!</v>
      </c>
      <c r="Q370" s="89" t="s">
        <v>818</v>
      </c>
    </row>
    <row r="371" spans="1:17" ht="27" customHeight="1" x14ac:dyDescent="0.2">
      <c r="A371" s="89">
        <v>366</v>
      </c>
      <c r="B371" s="120" t="s">
        <v>1688</v>
      </c>
      <c r="C371" s="120" t="s">
        <v>1689</v>
      </c>
      <c r="D371" s="197"/>
      <c r="E371" s="206">
        <v>31047</v>
      </c>
      <c r="F371" s="89" t="s">
        <v>818</v>
      </c>
      <c r="G371" s="218">
        <v>17.5</v>
      </c>
      <c r="H371" s="41" t="s">
        <v>2062</v>
      </c>
      <c r="I371" s="89">
        <v>300</v>
      </c>
      <c r="J371" s="78">
        <v>8</v>
      </c>
      <c r="K371" s="78">
        <v>432</v>
      </c>
      <c r="L371" s="46"/>
      <c r="M371" s="46"/>
      <c r="N371" s="46"/>
      <c r="O371" s="46">
        <v>3000</v>
      </c>
      <c r="P371" s="198" t="e">
        <f t="shared" si="5"/>
        <v>#DIV/0!</v>
      </c>
      <c r="Q371" s="89" t="s">
        <v>818</v>
      </c>
    </row>
    <row r="372" spans="1:17" ht="25.5" customHeight="1" x14ac:dyDescent="0.2">
      <c r="A372" s="89">
        <v>367</v>
      </c>
      <c r="B372" s="120" t="s">
        <v>1688</v>
      </c>
      <c r="C372" s="120" t="s">
        <v>1689</v>
      </c>
      <c r="D372" s="197"/>
      <c r="E372" s="206">
        <v>36892</v>
      </c>
      <c r="F372" s="89" t="s">
        <v>818</v>
      </c>
      <c r="G372" s="218">
        <v>140</v>
      </c>
      <c r="H372" s="41" t="s">
        <v>2062</v>
      </c>
      <c r="I372" s="89">
        <v>300</v>
      </c>
      <c r="J372" s="78">
        <v>8</v>
      </c>
      <c r="K372" s="78">
        <v>228</v>
      </c>
      <c r="L372" s="46"/>
      <c r="M372" s="46"/>
      <c r="N372" s="46"/>
      <c r="O372" s="46">
        <v>20000</v>
      </c>
      <c r="P372" s="198" t="e">
        <f t="shared" si="5"/>
        <v>#DIV/0!</v>
      </c>
      <c r="Q372" s="89" t="s">
        <v>818</v>
      </c>
    </row>
    <row r="373" spans="1:17" ht="24" customHeight="1" x14ac:dyDescent="0.2">
      <c r="A373" s="89">
        <v>368</v>
      </c>
      <c r="B373" s="120" t="s">
        <v>1688</v>
      </c>
      <c r="C373" s="120" t="s">
        <v>1689</v>
      </c>
      <c r="D373" s="197"/>
      <c r="E373" s="206">
        <v>23376</v>
      </c>
      <c r="F373" s="89" t="s">
        <v>818</v>
      </c>
      <c r="G373" s="218">
        <v>50</v>
      </c>
      <c r="H373" s="41" t="s">
        <v>2155</v>
      </c>
      <c r="I373" s="89">
        <v>600</v>
      </c>
      <c r="J373" s="78">
        <v>10</v>
      </c>
      <c r="K373" s="78">
        <v>684</v>
      </c>
      <c r="L373" s="46"/>
      <c r="M373" s="46"/>
      <c r="N373" s="46"/>
      <c r="O373" s="46">
        <v>13000</v>
      </c>
      <c r="P373" s="198" t="e">
        <f t="shared" si="5"/>
        <v>#DIV/0!</v>
      </c>
      <c r="Q373" s="89" t="s">
        <v>818</v>
      </c>
    </row>
    <row r="374" spans="1:17" ht="29.25" customHeight="1" x14ac:dyDescent="0.2">
      <c r="A374" s="89">
        <v>369</v>
      </c>
      <c r="B374" s="120" t="s">
        <v>1690</v>
      </c>
      <c r="C374" s="120" t="s">
        <v>1691</v>
      </c>
      <c r="D374" s="197"/>
      <c r="E374" s="206">
        <v>37963</v>
      </c>
      <c r="F374" s="89" t="s">
        <v>818</v>
      </c>
      <c r="G374" s="218">
        <v>400</v>
      </c>
      <c r="H374" s="41" t="s">
        <v>2130</v>
      </c>
      <c r="I374" s="89">
        <v>300</v>
      </c>
      <c r="J374" s="78">
        <v>8</v>
      </c>
      <c r="K374" s="78">
        <v>204</v>
      </c>
      <c r="L374" s="46"/>
      <c r="M374" s="46"/>
      <c r="N374" s="46"/>
      <c r="O374" s="46">
        <v>93000</v>
      </c>
      <c r="P374" s="198" t="e">
        <f t="shared" si="5"/>
        <v>#DIV/0!</v>
      </c>
      <c r="Q374" s="89" t="s">
        <v>818</v>
      </c>
    </row>
    <row r="375" spans="1:17" ht="27.75" customHeight="1" x14ac:dyDescent="0.2">
      <c r="A375" s="89">
        <v>370</v>
      </c>
      <c r="B375" s="120" t="s">
        <v>1692</v>
      </c>
      <c r="C375" s="120" t="s">
        <v>1693</v>
      </c>
      <c r="D375" s="197"/>
      <c r="E375" s="206">
        <v>37963</v>
      </c>
      <c r="F375" s="89" t="s">
        <v>818</v>
      </c>
      <c r="G375" s="218">
        <v>290</v>
      </c>
      <c r="H375" s="41" t="s">
        <v>2092</v>
      </c>
      <c r="I375" s="89">
        <v>600</v>
      </c>
      <c r="J375" s="78">
        <v>10</v>
      </c>
      <c r="K375" s="78">
        <v>204</v>
      </c>
      <c r="L375" s="46"/>
      <c r="M375" s="46"/>
      <c r="N375" s="46"/>
      <c r="O375" s="46">
        <v>132000</v>
      </c>
      <c r="P375" s="198" t="e">
        <f t="shared" si="5"/>
        <v>#DIV/0!</v>
      </c>
      <c r="Q375" s="89" t="s">
        <v>818</v>
      </c>
    </row>
    <row r="376" spans="1:17" ht="25.5" customHeight="1" x14ac:dyDescent="0.2">
      <c r="A376" s="89">
        <v>371</v>
      </c>
      <c r="B376" s="120" t="s">
        <v>1611</v>
      </c>
      <c r="C376" s="120" t="s">
        <v>1612</v>
      </c>
      <c r="D376" s="197"/>
      <c r="E376" s="206">
        <v>37963</v>
      </c>
      <c r="F376" s="89" t="s">
        <v>818</v>
      </c>
      <c r="G376" s="218">
        <v>141</v>
      </c>
      <c r="H376" s="41" t="s">
        <v>2092</v>
      </c>
      <c r="I376" s="89">
        <v>600</v>
      </c>
      <c r="J376" s="78">
        <v>10</v>
      </c>
      <c r="K376" s="78">
        <v>204</v>
      </c>
      <c r="L376" s="46"/>
      <c r="M376" s="46"/>
      <c r="N376" s="46"/>
      <c r="O376" s="46">
        <v>64000</v>
      </c>
      <c r="P376" s="198" t="e">
        <f t="shared" si="5"/>
        <v>#DIV/0!</v>
      </c>
      <c r="Q376" s="89" t="s">
        <v>818</v>
      </c>
    </row>
    <row r="377" spans="1:17" ht="27" customHeight="1" x14ac:dyDescent="0.2">
      <c r="A377" s="89">
        <v>372</v>
      </c>
      <c r="B377" s="120" t="s">
        <v>1694</v>
      </c>
      <c r="C377" s="120" t="s">
        <v>1695</v>
      </c>
      <c r="D377" s="197"/>
      <c r="E377" s="206">
        <v>37963</v>
      </c>
      <c r="F377" s="89" t="s">
        <v>818</v>
      </c>
      <c r="G377" s="218">
        <v>63</v>
      </c>
      <c r="H377" s="41" t="s">
        <v>2038</v>
      </c>
      <c r="I377" s="89">
        <v>600</v>
      </c>
      <c r="J377" s="78">
        <v>10</v>
      </c>
      <c r="K377" s="78">
        <v>204</v>
      </c>
      <c r="L377" s="46"/>
      <c r="M377" s="46"/>
      <c r="N377" s="46"/>
      <c r="O377" s="46">
        <v>38000</v>
      </c>
      <c r="P377" s="198" t="e">
        <f t="shared" si="5"/>
        <v>#DIV/0!</v>
      </c>
      <c r="Q377" s="89" t="s">
        <v>818</v>
      </c>
    </row>
    <row r="378" spans="1:17" ht="26.25" customHeight="1" x14ac:dyDescent="0.2">
      <c r="A378" s="89">
        <v>373</v>
      </c>
      <c r="B378" s="120" t="s">
        <v>1696</v>
      </c>
      <c r="C378" s="120" t="s">
        <v>1697</v>
      </c>
      <c r="D378" s="197"/>
      <c r="E378" s="206">
        <v>37963</v>
      </c>
      <c r="F378" s="89" t="s">
        <v>818</v>
      </c>
      <c r="G378" s="218">
        <v>28</v>
      </c>
      <c r="H378" s="41" t="s">
        <v>2092</v>
      </c>
      <c r="I378" s="89">
        <v>600</v>
      </c>
      <c r="J378" s="78">
        <v>10</v>
      </c>
      <c r="K378" s="78">
        <v>204</v>
      </c>
      <c r="L378" s="46"/>
      <c r="M378" s="46"/>
      <c r="N378" s="46"/>
      <c r="O378" s="46">
        <v>13000</v>
      </c>
      <c r="P378" s="198" t="e">
        <f t="shared" si="5"/>
        <v>#DIV/0!</v>
      </c>
      <c r="Q378" s="89" t="s">
        <v>818</v>
      </c>
    </row>
    <row r="379" spans="1:17" ht="27" customHeight="1" x14ac:dyDescent="0.2">
      <c r="A379" s="89">
        <v>374</v>
      </c>
      <c r="B379" s="120" t="s">
        <v>1698</v>
      </c>
      <c r="C379" s="120" t="s">
        <v>1699</v>
      </c>
      <c r="D379" s="197"/>
      <c r="E379" s="206">
        <v>37963</v>
      </c>
      <c r="F379" s="89" t="s">
        <v>818</v>
      </c>
      <c r="G379" s="218">
        <v>30</v>
      </c>
      <c r="H379" s="41" t="s">
        <v>2156</v>
      </c>
      <c r="I379" s="89">
        <v>300</v>
      </c>
      <c r="J379" s="78">
        <v>8</v>
      </c>
      <c r="K379" s="78">
        <v>204</v>
      </c>
      <c r="L379" s="46"/>
      <c r="M379" s="46"/>
      <c r="N379" s="46"/>
      <c r="O379" s="46">
        <v>7000</v>
      </c>
      <c r="P379" s="198" t="e">
        <f t="shared" si="5"/>
        <v>#DIV/0!</v>
      </c>
      <c r="Q379" s="89" t="s">
        <v>818</v>
      </c>
    </row>
    <row r="380" spans="1:17" ht="27.75" customHeight="1" x14ac:dyDescent="0.2">
      <c r="A380" s="89">
        <v>375</v>
      </c>
      <c r="B380" s="120" t="s">
        <v>1700</v>
      </c>
      <c r="C380" s="120" t="s">
        <v>1701</v>
      </c>
      <c r="D380" s="197"/>
      <c r="E380" s="206">
        <v>37621</v>
      </c>
      <c r="F380" s="89" t="s">
        <v>818</v>
      </c>
      <c r="G380" s="218">
        <v>70</v>
      </c>
      <c r="H380" s="41" t="s">
        <v>2038</v>
      </c>
      <c r="I380" s="89">
        <v>600</v>
      </c>
      <c r="J380" s="78">
        <v>10</v>
      </c>
      <c r="K380" s="78">
        <v>216</v>
      </c>
      <c r="L380" s="46"/>
      <c r="M380" s="46"/>
      <c r="N380" s="46"/>
      <c r="O380" s="46">
        <v>42000</v>
      </c>
      <c r="P380" s="198" t="e">
        <f t="shared" si="5"/>
        <v>#DIV/0!</v>
      </c>
      <c r="Q380" s="89" t="s">
        <v>818</v>
      </c>
    </row>
    <row r="381" spans="1:17" ht="26.25" customHeight="1" x14ac:dyDescent="0.2">
      <c r="A381" s="89">
        <v>376</v>
      </c>
      <c r="B381" s="120" t="s">
        <v>1702</v>
      </c>
      <c r="C381" s="120" t="s">
        <v>1703</v>
      </c>
      <c r="D381" s="197"/>
      <c r="E381" s="206">
        <v>37621</v>
      </c>
      <c r="F381" s="89" t="s">
        <v>818</v>
      </c>
      <c r="G381" s="218">
        <v>10</v>
      </c>
      <c r="H381" s="41" t="s">
        <v>2047</v>
      </c>
      <c r="I381" s="89">
        <v>300</v>
      </c>
      <c r="J381" s="78">
        <v>8</v>
      </c>
      <c r="K381" s="78">
        <v>216</v>
      </c>
      <c r="L381" s="46"/>
      <c r="M381" s="46"/>
      <c r="N381" s="46"/>
      <c r="O381" s="46">
        <v>1000</v>
      </c>
      <c r="P381" s="198" t="e">
        <f t="shared" si="5"/>
        <v>#DIV/0!</v>
      </c>
      <c r="Q381" s="89" t="s">
        <v>818</v>
      </c>
    </row>
    <row r="382" spans="1:17" ht="25.5" customHeight="1" x14ac:dyDescent="0.2">
      <c r="A382" s="89">
        <v>377</v>
      </c>
      <c r="B382" s="120" t="s">
        <v>1704</v>
      </c>
      <c r="C382" s="120" t="s">
        <v>1705</v>
      </c>
      <c r="D382" s="197"/>
      <c r="E382" s="206">
        <v>37621</v>
      </c>
      <c r="F382" s="89" t="s">
        <v>818</v>
      </c>
      <c r="G382" s="218">
        <v>72</v>
      </c>
      <c r="H382" s="41" t="s">
        <v>2157</v>
      </c>
      <c r="I382" s="89">
        <v>300</v>
      </c>
      <c r="J382" s="78">
        <v>8</v>
      </c>
      <c r="K382" s="78">
        <v>216</v>
      </c>
      <c r="L382" s="46"/>
      <c r="M382" s="46"/>
      <c r="N382" s="46"/>
      <c r="O382" s="46">
        <v>55000</v>
      </c>
      <c r="P382" s="198" t="e">
        <f t="shared" si="5"/>
        <v>#DIV/0!</v>
      </c>
      <c r="Q382" s="89" t="s">
        <v>818</v>
      </c>
    </row>
    <row r="383" spans="1:17" ht="27.75" customHeight="1" x14ac:dyDescent="0.2">
      <c r="A383" s="89">
        <v>378</v>
      </c>
      <c r="B383" s="120" t="s">
        <v>1706</v>
      </c>
      <c r="C383" s="120" t="s">
        <v>1707</v>
      </c>
      <c r="D383" s="197"/>
      <c r="E383" s="206">
        <v>38413</v>
      </c>
      <c r="F383" s="89" t="s">
        <v>818</v>
      </c>
      <c r="G383" s="218">
        <v>20</v>
      </c>
      <c r="H383" s="41" t="s">
        <v>2158</v>
      </c>
      <c r="I383" s="89">
        <v>300</v>
      </c>
      <c r="J383" s="78">
        <v>8</v>
      </c>
      <c r="K383" s="78">
        <v>180</v>
      </c>
      <c r="L383" s="46"/>
      <c r="M383" s="46"/>
      <c r="N383" s="46"/>
      <c r="O383" s="46">
        <v>15000</v>
      </c>
      <c r="P383" s="198" t="e">
        <f t="shared" si="5"/>
        <v>#DIV/0!</v>
      </c>
      <c r="Q383" s="89" t="s">
        <v>818</v>
      </c>
    </row>
    <row r="384" spans="1:17" ht="30.75" customHeight="1" x14ac:dyDescent="0.2">
      <c r="A384" s="89">
        <v>379</v>
      </c>
      <c r="B384" s="120" t="s">
        <v>1708</v>
      </c>
      <c r="C384" s="120" t="s">
        <v>1709</v>
      </c>
      <c r="D384" s="197"/>
      <c r="E384" s="206">
        <v>32203</v>
      </c>
      <c r="F384" s="89" t="s">
        <v>818</v>
      </c>
      <c r="G384" s="218">
        <v>1257</v>
      </c>
      <c r="H384" s="41" t="s">
        <v>2159</v>
      </c>
      <c r="I384" s="89">
        <v>480</v>
      </c>
      <c r="J384" s="78">
        <v>10</v>
      </c>
      <c r="K384" s="78">
        <v>384</v>
      </c>
      <c r="L384" s="46"/>
      <c r="M384" s="46"/>
      <c r="N384" s="46"/>
      <c r="O384" s="46">
        <v>594000</v>
      </c>
      <c r="P384" s="198" t="e">
        <f t="shared" si="5"/>
        <v>#DIV/0!</v>
      </c>
      <c r="Q384" s="89" t="s">
        <v>818</v>
      </c>
    </row>
    <row r="385" spans="1:17" ht="27" customHeight="1" x14ac:dyDescent="0.2">
      <c r="A385" s="89">
        <v>380</v>
      </c>
      <c r="B385" s="120" t="s">
        <v>1710</v>
      </c>
      <c r="C385" s="120" t="s">
        <v>1711</v>
      </c>
      <c r="D385" s="197"/>
      <c r="E385" s="206">
        <v>25020</v>
      </c>
      <c r="F385" s="89" t="s">
        <v>818</v>
      </c>
      <c r="G385" s="218">
        <v>190.5</v>
      </c>
      <c r="H385" s="41" t="s">
        <v>2160</v>
      </c>
      <c r="I385" s="89">
        <v>600</v>
      </c>
      <c r="J385" s="78">
        <v>10</v>
      </c>
      <c r="K385" s="78">
        <v>624</v>
      </c>
      <c r="L385" s="46"/>
      <c r="M385" s="46"/>
      <c r="N385" s="46"/>
      <c r="O385" s="46">
        <v>48000</v>
      </c>
      <c r="P385" s="198" t="e">
        <f t="shared" si="5"/>
        <v>#DIV/0!</v>
      </c>
      <c r="Q385" s="89" t="s">
        <v>818</v>
      </c>
    </row>
    <row r="386" spans="1:17" ht="46.5" customHeight="1" x14ac:dyDescent="0.2">
      <c r="A386" s="89">
        <v>381</v>
      </c>
      <c r="B386" s="120" t="s">
        <v>1712</v>
      </c>
      <c r="C386" s="120" t="s">
        <v>1713</v>
      </c>
      <c r="D386" s="197"/>
      <c r="E386" s="206">
        <v>34759</v>
      </c>
      <c r="F386" s="89" t="s">
        <v>818</v>
      </c>
      <c r="G386" s="218">
        <v>3582.3</v>
      </c>
      <c r="H386" s="41" t="s">
        <v>2161</v>
      </c>
      <c r="I386" s="89">
        <v>300</v>
      </c>
      <c r="J386" s="78">
        <v>8</v>
      </c>
      <c r="K386" s="78">
        <v>300</v>
      </c>
      <c r="L386" s="46"/>
      <c r="M386" s="46"/>
      <c r="N386" s="46"/>
      <c r="O386" s="46">
        <v>4477000</v>
      </c>
      <c r="P386" s="198" t="e">
        <f t="shared" si="5"/>
        <v>#DIV/0!</v>
      </c>
      <c r="Q386" s="89" t="s">
        <v>818</v>
      </c>
    </row>
    <row r="387" spans="1:17" ht="27" customHeight="1" x14ac:dyDescent="0.2">
      <c r="A387" s="89">
        <v>382</v>
      </c>
      <c r="B387" s="120" t="s">
        <v>1714</v>
      </c>
      <c r="C387" s="120" t="s">
        <v>1715</v>
      </c>
      <c r="D387" s="197"/>
      <c r="E387" s="206">
        <v>32568</v>
      </c>
      <c r="F387" s="89" t="s">
        <v>818</v>
      </c>
      <c r="G387" s="218">
        <v>84.4</v>
      </c>
      <c r="H387" s="41" t="s">
        <v>2163</v>
      </c>
      <c r="I387" s="89">
        <v>600</v>
      </c>
      <c r="J387" s="78">
        <v>10</v>
      </c>
      <c r="K387" s="78">
        <v>372</v>
      </c>
      <c r="L387" s="46"/>
      <c r="M387" s="46"/>
      <c r="N387" s="46"/>
      <c r="O387" s="46">
        <v>35000</v>
      </c>
      <c r="P387" s="198" t="e">
        <f t="shared" si="5"/>
        <v>#DIV/0!</v>
      </c>
      <c r="Q387" s="89" t="s">
        <v>818</v>
      </c>
    </row>
    <row r="388" spans="1:17" ht="27" customHeight="1" x14ac:dyDescent="0.2">
      <c r="A388" s="89">
        <v>383</v>
      </c>
      <c r="B388" s="120" t="s">
        <v>1716</v>
      </c>
      <c r="C388" s="120" t="s">
        <v>1717</v>
      </c>
      <c r="D388" s="197"/>
      <c r="E388" s="206">
        <v>32721</v>
      </c>
      <c r="F388" s="89" t="s">
        <v>818</v>
      </c>
      <c r="G388" s="218">
        <v>4984</v>
      </c>
      <c r="H388" s="41" t="s">
        <v>202</v>
      </c>
      <c r="I388" s="89">
        <v>600</v>
      </c>
      <c r="J388" s="78">
        <v>10</v>
      </c>
      <c r="K388" s="78">
        <v>372</v>
      </c>
      <c r="L388" s="46"/>
      <c r="M388" s="46"/>
      <c r="N388" s="46"/>
      <c r="O388" s="46">
        <v>2024000</v>
      </c>
      <c r="P388" s="198" t="e">
        <f t="shared" si="5"/>
        <v>#DIV/0!</v>
      </c>
      <c r="Q388" s="89" t="s">
        <v>818</v>
      </c>
    </row>
    <row r="389" spans="1:17" ht="27" customHeight="1" x14ac:dyDescent="0.2">
      <c r="A389" s="89">
        <v>384</v>
      </c>
      <c r="B389" s="120" t="s">
        <v>1718</v>
      </c>
      <c r="C389" s="120" t="s">
        <v>1719</v>
      </c>
      <c r="D389" s="197"/>
      <c r="E389" s="206">
        <v>25204</v>
      </c>
      <c r="F389" s="89" t="s">
        <v>818</v>
      </c>
      <c r="G389" s="218">
        <v>70</v>
      </c>
      <c r="H389" s="41" t="s">
        <v>197</v>
      </c>
      <c r="I389" s="89">
        <v>600</v>
      </c>
      <c r="J389" s="78">
        <v>10</v>
      </c>
      <c r="K389" s="78">
        <v>612</v>
      </c>
      <c r="L389" s="46"/>
      <c r="M389" s="46"/>
      <c r="N389" s="46"/>
      <c r="O389" s="46">
        <v>12000</v>
      </c>
      <c r="P389" s="198" t="e">
        <f t="shared" si="5"/>
        <v>#DIV/0!</v>
      </c>
      <c r="Q389" s="89" t="s">
        <v>818</v>
      </c>
    </row>
    <row r="390" spans="1:17" ht="39" customHeight="1" x14ac:dyDescent="0.2">
      <c r="A390" s="89">
        <v>385</v>
      </c>
      <c r="B390" s="120" t="s">
        <v>1720</v>
      </c>
      <c r="C390" s="120" t="s">
        <v>1721</v>
      </c>
      <c r="D390" s="197"/>
      <c r="E390" s="206">
        <v>26177</v>
      </c>
      <c r="F390" s="89" t="s">
        <v>818</v>
      </c>
      <c r="G390" s="218">
        <v>591</v>
      </c>
      <c r="H390" s="41" t="s">
        <v>2165</v>
      </c>
      <c r="I390" s="89">
        <v>300</v>
      </c>
      <c r="J390" s="78">
        <v>8</v>
      </c>
      <c r="K390" s="78">
        <v>588</v>
      </c>
      <c r="L390" s="46"/>
      <c r="M390" s="46"/>
      <c r="N390" s="46"/>
      <c r="O390" s="46">
        <v>398000</v>
      </c>
      <c r="P390" s="198" t="e">
        <f t="shared" si="5"/>
        <v>#DIV/0!</v>
      </c>
      <c r="Q390" s="89" t="s">
        <v>818</v>
      </c>
    </row>
    <row r="391" spans="1:17" ht="26.25" customHeight="1" x14ac:dyDescent="0.2">
      <c r="A391" s="89">
        <v>386</v>
      </c>
      <c r="B391" s="120" t="s">
        <v>1722</v>
      </c>
      <c r="C391" s="120" t="s">
        <v>1723</v>
      </c>
      <c r="D391" s="197"/>
      <c r="E391" s="206">
        <v>35065</v>
      </c>
      <c r="F391" s="89" t="s">
        <v>818</v>
      </c>
      <c r="G391" s="218">
        <v>46.5</v>
      </c>
      <c r="H391" s="41" t="s">
        <v>2167</v>
      </c>
      <c r="I391" s="89">
        <v>300</v>
      </c>
      <c r="J391" s="78">
        <v>8</v>
      </c>
      <c r="K391" s="78">
        <v>288</v>
      </c>
      <c r="L391" s="46"/>
      <c r="M391" s="46"/>
      <c r="N391" s="46"/>
      <c r="O391" s="46">
        <v>7000</v>
      </c>
      <c r="P391" s="198" t="e">
        <f t="shared" ref="P391:P411" si="6">M391/L391*100</f>
        <v>#DIV/0!</v>
      </c>
      <c r="Q391" s="89" t="s">
        <v>818</v>
      </c>
    </row>
    <row r="392" spans="1:17" ht="26.25" customHeight="1" x14ac:dyDescent="0.2">
      <c r="A392" s="89">
        <v>387</v>
      </c>
      <c r="B392" s="120" t="s">
        <v>1724</v>
      </c>
      <c r="C392" s="120" t="s">
        <v>1725</v>
      </c>
      <c r="D392" s="197"/>
      <c r="E392" s="206">
        <v>35125</v>
      </c>
      <c r="F392" s="89" t="s">
        <v>818</v>
      </c>
      <c r="G392" s="218">
        <v>1650.3</v>
      </c>
      <c r="H392" s="41" t="s">
        <v>2169</v>
      </c>
      <c r="I392" s="89">
        <v>300</v>
      </c>
      <c r="J392" s="78">
        <v>8</v>
      </c>
      <c r="K392" s="78">
        <v>288</v>
      </c>
      <c r="L392" s="46"/>
      <c r="M392" s="46"/>
      <c r="N392" s="46"/>
      <c r="O392" s="46">
        <v>1279000</v>
      </c>
      <c r="P392" s="198" t="e">
        <f t="shared" si="6"/>
        <v>#DIV/0!</v>
      </c>
      <c r="Q392" s="89" t="s">
        <v>818</v>
      </c>
    </row>
    <row r="393" spans="1:17" ht="39.75" customHeight="1" x14ac:dyDescent="0.2">
      <c r="A393" s="89">
        <v>388</v>
      </c>
      <c r="B393" s="120" t="s">
        <v>1726</v>
      </c>
      <c r="C393" s="120" t="s">
        <v>1727</v>
      </c>
      <c r="D393" s="197"/>
      <c r="E393" s="206">
        <v>35400</v>
      </c>
      <c r="F393" s="89" t="s">
        <v>818</v>
      </c>
      <c r="G393" s="218">
        <v>118</v>
      </c>
      <c r="H393" s="41" t="s">
        <v>2170</v>
      </c>
      <c r="I393" s="89">
        <v>600</v>
      </c>
      <c r="J393" s="78">
        <v>10</v>
      </c>
      <c r="K393" s="78">
        <v>288</v>
      </c>
      <c r="L393" s="46"/>
      <c r="M393" s="46"/>
      <c r="N393" s="46"/>
      <c r="O393" s="46">
        <v>29000</v>
      </c>
      <c r="P393" s="198" t="e">
        <f t="shared" si="6"/>
        <v>#DIV/0!</v>
      </c>
      <c r="Q393" s="89" t="s">
        <v>818</v>
      </c>
    </row>
    <row r="394" spans="1:17" ht="38.25" customHeight="1" x14ac:dyDescent="0.2">
      <c r="A394" s="89">
        <v>389</v>
      </c>
      <c r="B394" s="120" t="s">
        <v>1728</v>
      </c>
      <c r="C394" s="120" t="s">
        <v>1729</v>
      </c>
      <c r="D394" s="197"/>
      <c r="E394" s="206">
        <v>30895</v>
      </c>
      <c r="F394" s="89" t="s">
        <v>818</v>
      </c>
      <c r="G394" s="218">
        <v>240</v>
      </c>
      <c r="H394" s="41" t="s">
        <v>2171</v>
      </c>
      <c r="I394" s="89">
        <v>600</v>
      </c>
      <c r="J394" s="78">
        <v>10</v>
      </c>
      <c r="K394" s="78">
        <v>432</v>
      </c>
      <c r="L394" s="46"/>
      <c r="M394" s="46"/>
      <c r="N394" s="46"/>
      <c r="O394" s="46">
        <v>225000</v>
      </c>
      <c r="P394" s="198" t="e">
        <f t="shared" si="6"/>
        <v>#DIV/0!</v>
      </c>
      <c r="Q394" s="89" t="s">
        <v>818</v>
      </c>
    </row>
    <row r="395" spans="1:17" ht="37.5" customHeight="1" x14ac:dyDescent="0.2">
      <c r="A395" s="89">
        <v>390</v>
      </c>
      <c r="B395" s="120" t="s">
        <v>1730</v>
      </c>
      <c r="C395" s="120" t="s">
        <v>1731</v>
      </c>
      <c r="D395" s="197"/>
      <c r="E395" s="206">
        <v>29799</v>
      </c>
      <c r="F395" s="89" t="s">
        <v>818</v>
      </c>
      <c r="G395" s="218">
        <v>53</v>
      </c>
      <c r="H395" s="41" t="s">
        <v>198</v>
      </c>
      <c r="I395" s="89">
        <v>600</v>
      </c>
      <c r="J395" s="78">
        <v>10</v>
      </c>
      <c r="K395" s="78">
        <v>468</v>
      </c>
      <c r="L395" s="46"/>
      <c r="M395" s="46"/>
      <c r="N395" s="46"/>
      <c r="O395" s="46">
        <v>13000</v>
      </c>
      <c r="P395" s="198" t="e">
        <f t="shared" si="6"/>
        <v>#DIV/0!</v>
      </c>
      <c r="Q395" s="89" t="s">
        <v>818</v>
      </c>
    </row>
    <row r="396" spans="1:17" ht="39.75" customHeight="1" x14ac:dyDescent="0.2">
      <c r="A396" s="89">
        <v>391</v>
      </c>
      <c r="B396" s="120" t="s">
        <v>1732</v>
      </c>
      <c r="C396" s="120" t="s">
        <v>1733</v>
      </c>
      <c r="D396" s="197"/>
      <c r="E396" s="206">
        <v>29068</v>
      </c>
      <c r="F396" s="89" t="s">
        <v>818</v>
      </c>
      <c r="G396" s="218">
        <v>64</v>
      </c>
      <c r="H396" s="41" t="s">
        <v>2172</v>
      </c>
      <c r="I396" s="89">
        <v>300</v>
      </c>
      <c r="J396" s="78">
        <v>8</v>
      </c>
      <c r="K396" s="78">
        <v>492</v>
      </c>
      <c r="L396" s="46"/>
      <c r="M396" s="46"/>
      <c r="N396" s="46"/>
      <c r="O396" s="46">
        <v>9000</v>
      </c>
      <c r="P396" s="198" t="e">
        <f t="shared" si="6"/>
        <v>#DIV/0!</v>
      </c>
      <c r="Q396" s="89" t="s">
        <v>818</v>
      </c>
    </row>
    <row r="397" spans="1:17" ht="38.25" customHeight="1" x14ac:dyDescent="0.2">
      <c r="A397" s="89">
        <v>392</v>
      </c>
      <c r="B397" s="120" t="s">
        <v>1734</v>
      </c>
      <c r="C397" s="120" t="s">
        <v>1735</v>
      </c>
      <c r="D397" s="197"/>
      <c r="E397" s="206">
        <v>27973</v>
      </c>
      <c r="F397" s="89" t="s">
        <v>818</v>
      </c>
      <c r="G397" s="218">
        <v>12</v>
      </c>
      <c r="H397" s="41" t="s">
        <v>2172</v>
      </c>
      <c r="I397" s="89">
        <v>300</v>
      </c>
      <c r="J397" s="78">
        <v>8</v>
      </c>
      <c r="K397" s="78">
        <v>528</v>
      </c>
      <c r="L397" s="46"/>
      <c r="M397" s="46"/>
      <c r="N397" s="46"/>
      <c r="O397" s="46">
        <v>2000</v>
      </c>
      <c r="P397" s="198" t="e">
        <f t="shared" si="6"/>
        <v>#DIV/0!</v>
      </c>
      <c r="Q397" s="89" t="s">
        <v>818</v>
      </c>
    </row>
    <row r="398" spans="1:17" ht="40.5" customHeight="1" x14ac:dyDescent="0.2">
      <c r="A398" s="89">
        <v>393</v>
      </c>
      <c r="B398" s="120" t="s">
        <v>1736</v>
      </c>
      <c r="C398" s="120" t="s">
        <v>1737</v>
      </c>
      <c r="D398" s="197"/>
      <c r="E398" s="206">
        <v>30529</v>
      </c>
      <c r="F398" s="89" t="s">
        <v>818</v>
      </c>
      <c r="G398" s="218">
        <v>62.4</v>
      </c>
      <c r="H398" s="41" t="s">
        <v>201</v>
      </c>
      <c r="I398" s="89">
        <v>600</v>
      </c>
      <c r="J398" s="78">
        <v>10</v>
      </c>
      <c r="K398" s="78">
        <v>444</v>
      </c>
      <c r="L398" s="46"/>
      <c r="M398" s="46"/>
      <c r="N398" s="46"/>
      <c r="O398" s="46">
        <v>16000</v>
      </c>
      <c r="P398" s="198" t="e">
        <f t="shared" si="6"/>
        <v>#DIV/0!</v>
      </c>
      <c r="Q398" s="89" t="s">
        <v>818</v>
      </c>
    </row>
    <row r="399" spans="1:17" ht="39" customHeight="1" x14ac:dyDescent="0.2">
      <c r="A399" s="89">
        <v>394</v>
      </c>
      <c r="B399" s="120" t="s">
        <v>1738</v>
      </c>
      <c r="C399" s="120" t="s">
        <v>1739</v>
      </c>
      <c r="D399" s="197"/>
      <c r="E399" s="206">
        <v>30529</v>
      </c>
      <c r="F399" s="89" t="s">
        <v>818</v>
      </c>
      <c r="G399" s="218">
        <v>151</v>
      </c>
      <c r="H399" s="41" t="s">
        <v>198</v>
      </c>
      <c r="I399" s="89">
        <v>600</v>
      </c>
      <c r="J399" s="78">
        <v>10</v>
      </c>
      <c r="K399" s="78">
        <v>444</v>
      </c>
      <c r="L399" s="46"/>
      <c r="M399" s="46"/>
      <c r="N399" s="46"/>
      <c r="O399" s="46">
        <v>76000</v>
      </c>
      <c r="P399" s="198" t="e">
        <f t="shared" si="6"/>
        <v>#DIV/0!</v>
      </c>
      <c r="Q399" s="89" t="s">
        <v>818</v>
      </c>
    </row>
    <row r="400" spans="1:17" ht="38.25" customHeight="1" x14ac:dyDescent="0.2">
      <c r="A400" s="89">
        <v>395</v>
      </c>
      <c r="B400" s="120" t="s">
        <v>2193</v>
      </c>
      <c r="C400" s="120" t="s">
        <v>1741</v>
      </c>
      <c r="D400" s="197"/>
      <c r="E400" s="206">
        <v>31260</v>
      </c>
      <c r="F400" s="89" t="s">
        <v>818</v>
      </c>
      <c r="G400" s="218">
        <v>327.9</v>
      </c>
      <c r="H400" s="41" t="s">
        <v>2173</v>
      </c>
      <c r="I400" s="89">
        <v>600</v>
      </c>
      <c r="J400" s="78">
        <v>10</v>
      </c>
      <c r="K400" s="78">
        <v>420</v>
      </c>
      <c r="L400" s="46"/>
      <c r="M400" s="46"/>
      <c r="N400" s="46"/>
      <c r="O400" s="46">
        <v>307000</v>
      </c>
      <c r="P400" s="198" t="e">
        <f t="shared" si="6"/>
        <v>#DIV/0!</v>
      </c>
      <c r="Q400" s="89" t="s">
        <v>818</v>
      </c>
    </row>
    <row r="401" spans="1:17" ht="39" customHeight="1" x14ac:dyDescent="0.2">
      <c r="A401" s="89">
        <v>396</v>
      </c>
      <c r="B401" s="120" t="s">
        <v>1742</v>
      </c>
      <c r="C401" s="120" t="s">
        <v>1743</v>
      </c>
      <c r="D401" s="197"/>
      <c r="E401" s="206">
        <v>32082</v>
      </c>
      <c r="F401" s="89" t="s">
        <v>818</v>
      </c>
      <c r="G401" s="218">
        <v>40.200000000000003</v>
      </c>
      <c r="H401" s="41" t="s">
        <v>197</v>
      </c>
      <c r="I401" s="89">
        <v>600</v>
      </c>
      <c r="J401" s="78">
        <v>10</v>
      </c>
      <c r="K401" s="78">
        <v>396</v>
      </c>
      <c r="L401" s="46"/>
      <c r="M401" s="46"/>
      <c r="N401" s="46"/>
      <c r="O401" s="46">
        <v>7000</v>
      </c>
      <c r="P401" s="198" t="e">
        <f t="shared" si="6"/>
        <v>#DIV/0!</v>
      </c>
      <c r="Q401" s="89" t="s">
        <v>818</v>
      </c>
    </row>
    <row r="402" spans="1:17" ht="27.75" customHeight="1" x14ac:dyDescent="0.2">
      <c r="A402" s="89">
        <v>397</v>
      </c>
      <c r="B402" s="120" t="s">
        <v>1744</v>
      </c>
      <c r="C402" s="120" t="s">
        <v>1745</v>
      </c>
      <c r="D402" s="197"/>
      <c r="E402" s="206">
        <v>21337</v>
      </c>
      <c r="F402" s="89" t="s">
        <v>818</v>
      </c>
      <c r="G402" s="218">
        <v>101.4</v>
      </c>
      <c r="H402" s="41" t="s">
        <v>197</v>
      </c>
      <c r="I402" s="89">
        <v>600</v>
      </c>
      <c r="J402" s="78">
        <v>10</v>
      </c>
      <c r="K402" s="78">
        <v>744</v>
      </c>
      <c r="L402" s="46"/>
      <c r="M402" s="46"/>
      <c r="N402" s="46"/>
      <c r="O402" s="46">
        <v>18000</v>
      </c>
      <c r="P402" s="198" t="e">
        <f t="shared" si="6"/>
        <v>#DIV/0!</v>
      </c>
      <c r="Q402" s="89" t="s">
        <v>818</v>
      </c>
    </row>
    <row r="403" spans="1:17" ht="24" customHeight="1" x14ac:dyDescent="0.2">
      <c r="A403" s="89">
        <v>398</v>
      </c>
      <c r="B403" s="120" t="s">
        <v>1746</v>
      </c>
      <c r="C403" s="120" t="s">
        <v>1747</v>
      </c>
      <c r="D403" s="197"/>
      <c r="E403" s="206">
        <v>19572</v>
      </c>
      <c r="F403" s="89" t="s">
        <v>818</v>
      </c>
      <c r="G403" s="218">
        <v>734</v>
      </c>
      <c r="H403" s="41" t="s">
        <v>2175</v>
      </c>
      <c r="I403" s="89">
        <v>600</v>
      </c>
      <c r="J403" s="78">
        <v>10</v>
      </c>
      <c r="K403" s="78">
        <v>804</v>
      </c>
      <c r="L403" s="46"/>
      <c r="M403" s="46"/>
      <c r="N403" s="46"/>
      <c r="O403" s="46">
        <v>162000</v>
      </c>
      <c r="P403" s="198" t="e">
        <f t="shared" si="6"/>
        <v>#DIV/0!</v>
      </c>
      <c r="Q403" s="89" t="s">
        <v>818</v>
      </c>
    </row>
    <row r="404" spans="1:17" ht="26.25" customHeight="1" x14ac:dyDescent="0.2">
      <c r="A404" s="89">
        <v>399</v>
      </c>
      <c r="B404" s="120" t="s">
        <v>1748</v>
      </c>
      <c r="C404" s="120" t="s">
        <v>1749</v>
      </c>
      <c r="D404" s="197"/>
      <c r="E404" s="206">
        <v>32509</v>
      </c>
      <c r="F404" s="89" t="s">
        <v>818</v>
      </c>
      <c r="G404" s="218">
        <v>174</v>
      </c>
      <c r="H404" s="41" t="s">
        <v>2177</v>
      </c>
      <c r="I404" s="89">
        <v>300</v>
      </c>
      <c r="J404" s="78">
        <v>8</v>
      </c>
      <c r="K404" s="78">
        <v>372</v>
      </c>
      <c r="L404" s="46"/>
      <c r="M404" s="46"/>
      <c r="N404" s="46"/>
      <c r="O404" s="46">
        <v>70000</v>
      </c>
      <c r="P404" s="198" t="e">
        <f t="shared" si="6"/>
        <v>#DIV/0!</v>
      </c>
      <c r="Q404" s="89" t="s">
        <v>818</v>
      </c>
    </row>
    <row r="405" spans="1:17" ht="31.5" customHeight="1" x14ac:dyDescent="0.2">
      <c r="A405" s="89">
        <v>400</v>
      </c>
      <c r="B405" s="120" t="s">
        <v>1748</v>
      </c>
      <c r="C405" s="120" t="s">
        <v>1749</v>
      </c>
      <c r="D405" s="197"/>
      <c r="E405" s="206">
        <v>32509</v>
      </c>
      <c r="F405" s="89" t="s">
        <v>818</v>
      </c>
      <c r="G405" s="218">
        <v>142</v>
      </c>
      <c r="H405" s="41" t="s">
        <v>2179</v>
      </c>
      <c r="I405" s="89">
        <v>600</v>
      </c>
      <c r="J405" s="78">
        <v>10</v>
      </c>
      <c r="K405" s="78">
        <v>372</v>
      </c>
      <c r="L405" s="46"/>
      <c r="M405" s="46"/>
      <c r="N405" s="46"/>
      <c r="O405" s="46">
        <v>162000</v>
      </c>
      <c r="P405" s="198" t="e">
        <f t="shared" si="6"/>
        <v>#DIV/0!</v>
      </c>
      <c r="Q405" s="89" t="s">
        <v>818</v>
      </c>
    </row>
    <row r="406" spans="1:17" ht="29.25" customHeight="1" x14ac:dyDescent="0.2">
      <c r="A406" s="89">
        <v>401</v>
      </c>
      <c r="B406" s="120" t="s">
        <v>1748</v>
      </c>
      <c r="C406" s="120" t="s">
        <v>1749</v>
      </c>
      <c r="D406" s="197"/>
      <c r="E406" s="206">
        <v>32509</v>
      </c>
      <c r="F406" s="89" t="s">
        <v>818</v>
      </c>
      <c r="G406" s="218">
        <v>629</v>
      </c>
      <c r="H406" s="41" t="s">
        <v>2158</v>
      </c>
      <c r="I406" s="89">
        <v>300</v>
      </c>
      <c r="J406" s="78">
        <v>8</v>
      </c>
      <c r="K406" s="78">
        <v>372</v>
      </c>
      <c r="L406" s="46"/>
      <c r="M406" s="46"/>
      <c r="N406" s="46"/>
      <c r="O406" s="46">
        <v>485000</v>
      </c>
      <c r="P406" s="198" t="e">
        <f t="shared" si="6"/>
        <v>#DIV/0!</v>
      </c>
      <c r="Q406" s="89" t="s">
        <v>818</v>
      </c>
    </row>
    <row r="407" spans="1:17" ht="28.5" customHeight="1" x14ac:dyDescent="0.2">
      <c r="A407" s="89">
        <v>402</v>
      </c>
      <c r="B407" s="120" t="s">
        <v>1750</v>
      </c>
      <c r="C407" s="120" t="s">
        <v>1751</v>
      </c>
      <c r="D407" s="197"/>
      <c r="E407" s="206">
        <v>36739</v>
      </c>
      <c r="F407" s="89" t="s">
        <v>818</v>
      </c>
      <c r="G407" s="218">
        <v>610</v>
      </c>
      <c r="H407" s="41" t="s">
        <v>2037</v>
      </c>
      <c r="I407" s="89">
        <v>300</v>
      </c>
      <c r="J407" s="78">
        <v>8</v>
      </c>
      <c r="K407" s="78">
        <v>240</v>
      </c>
      <c r="L407" s="46"/>
      <c r="M407" s="46"/>
      <c r="N407" s="46"/>
      <c r="O407" s="46">
        <v>470000</v>
      </c>
      <c r="P407" s="198" t="e">
        <f t="shared" si="6"/>
        <v>#DIV/0!</v>
      </c>
      <c r="Q407" s="89" t="s">
        <v>818</v>
      </c>
    </row>
    <row r="408" spans="1:17" ht="45" customHeight="1" x14ac:dyDescent="0.2">
      <c r="A408" s="89">
        <v>403</v>
      </c>
      <c r="B408" s="120" t="s">
        <v>1752</v>
      </c>
      <c r="C408" s="120" t="s">
        <v>1753</v>
      </c>
      <c r="D408" s="197"/>
      <c r="E408" s="206">
        <v>36526</v>
      </c>
      <c r="F408" s="89" t="s">
        <v>818</v>
      </c>
      <c r="G408" s="218">
        <v>245</v>
      </c>
      <c r="H408" s="41" t="s">
        <v>2181</v>
      </c>
      <c r="I408" s="89">
        <v>480</v>
      </c>
      <c r="J408" s="78">
        <v>10</v>
      </c>
      <c r="K408" s="78">
        <v>240</v>
      </c>
      <c r="L408" s="46"/>
      <c r="M408" s="46"/>
      <c r="N408" s="46"/>
      <c r="O408" s="46">
        <v>71000</v>
      </c>
      <c r="P408" s="198" t="e">
        <f t="shared" si="6"/>
        <v>#DIV/0!</v>
      </c>
      <c r="Q408" s="89" t="s">
        <v>818</v>
      </c>
    </row>
    <row r="409" spans="1:17" ht="36.75" customHeight="1" x14ac:dyDescent="0.2">
      <c r="A409" s="89">
        <v>404</v>
      </c>
      <c r="B409" s="120" t="s">
        <v>1754</v>
      </c>
      <c r="C409" s="120" t="s">
        <v>1755</v>
      </c>
      <c r="D409" s="197"/>
      <c r="E409" s="206">
        <v>37616</v>
      </c>
      <c r="F409" s="89" t="s">
        <v>818</v>
      </c>
      <c r="G409" s="218">
        <v>83</v>
      </c>
      <c r="H409" s="41" t="s">
        <v>2182</v>
      </c>
      <c r="I409" s="89">
        <v>600</v>
      </c>
      <c r="J409" s="78">
        <v>10</v>
      </c>
      <c r="K409" s="78">
        <v>216</v>
      </c>
      <c r="L409" s="46"/>
      <c r="M409" s="46"/>
      <c r="N409" s="46"/>
      <c r="O409" s="46">
        <v>50000</v>
      </c>
      <c r="P409" s="198" t="e">
        <f t="shared" si="6"/>
        <v>#DIV/0!</v>
      </c>
      <c r="Q409" s="89" t="s">
        <v>818</v>
      </c>
    </row>
    <row r="410" spans="1:17" ht="43.5" customHeight="1" x14ac:dyDescent="0.2">
      <c r="A410" s="89">
        <v>405</v>
      </c>
      <c r="B410" s="120" t="s">
        <v>1756</v>
      </c>
      <c r="C410" s="120" t="s">
        <v>1757</v>
      </c>
      <c r="D410" s="197"/>
      <c r="E410" s="222">
        <v>22767</v>
      </c>
      <c r="F410" s="89" t="s">
        <v>818</v>
      </c>
      <c r="G410" s="220">
        <v>10531</v>
      </c>
      <c r="H410" s="41" t="s">
        <v>2183</v>
      </c>
      <c r="I410" s="89">
        <v>600</v>
      </c>
      <c r="J410" s="78">
        <v>10</v>
      </c>
      <c r="K410" s="78">
        <v>696</v>
      </c>
      <c r="L410" s="46"/>
      <c r="M410" s="46"/>
      <c r="N410" s="46"/>
      <c r="O410" s="46">
        <v>2663000</v>
      </c>
      <c r="P410" s="198" t="e">
        <f t="shared" si="6"/>
        <v>#DIV/0!</v>
      </c>
      <c r="Q410" s="89" t="s">
        <v>818</v>
      </c>
    </row>
    <row r="411" spans="1:17" ht="51" customHeight="1" x14ac:dyDescent="0.2">
      <c r="A411" s="89">
        <v>406</v>
      </c>
      <c r="B411" s="120" t="s">
        <v>1758</v>
      </c>
      <c r="C411" s="120" t="s">
        <v>1759</v>
      </c>
      <c r="D411" s="197"/>
      <c r="E411" s="222">
        <v>19238</v>
      </c>
      <c r="F411" s="89" t="s">
        <v>818</v>
      </c>
      <c r="G411" s="220">
        <v>6460</v>
      </c>
      <c r="H411" s="41" t="s">
        <v>2184</v>
      </c>
      <c r="I411" s="89">
        <v>600</v>
      </c>
      <c r="J411" s="78">
        <v>10</v>
      </c>
      <c r="K411" s="78">
        <v>804</v>
      </c>
      <c r="L411" s="46"/>
      <c r="M411" s="46"/>
      <c r="N411" s="46"/>
      <c r="O411" s="46">
        <v>1702000</v>
      </c>
      <c r="P411" s="198" t="e">
        <f t="shared" si="6"/>
        <v>#DIV/0!</v>
      </c>
      <c r="Q411" s="89" t="s">
        <v>818</v>
      </c>
    </row>
    <row r="412" spans="1:17" x14ac:dyDescent="0.2">
      <c r="L412" s="84">
        <f>SUM(L6:L411)</f>
        <v>0</v>
      </c>
      <c r="M412" s="84">
        <f>SUM(M6:M411)</f>
        <v>0</v>
      </c>
      <c r="N412" s="84">
        <f>SUM(N6:N411)</f>
        <v>0</v>
      </c>
      <c r="O412" s="84">
        <f>SUM(O6:O411)</f>
        <v>68229618</v>
      </c>
    </row>
  </sheetData>
  <mergeCells count="1">
    <mergeCell ref="A5:N5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 1  ВСнаб</vt:lpstr>
      <vt:lpstr>таб 2 ВСнаб</vt:lpstr>
      <vt:lpstr>таб 3  КС </vt:lpstr>
      <vt:lpstr>таб 2 осн КС</vt:lpstr>
      <vt:lpstr>таб 1 иное КС</vt:lpstr>
      <vt:lpstr>таб 4 КС</vt:lpstr>
      <vt:lpstr>таб 2 осн ВСнаб </vt:lpstr>
      <vt:lpstr>таб 2 иное ВСнаб</vt:lpstr>
      <vt:lpstr>'таб 1  ВСнаб'!Область_печати</vt:lpstr>
      <vt:lpstr>'таб 1 иное КС'!Область_печати</vt:lpstr>
      <vt:lpstr>'таб 2 ВСнаб'!Область_печати</vt:lpstr>
      <vt:lpstr>'таб 2 иное ВСнаб'!Область_печати</vt:lpstr>
      <vt:lpstr>'таб 2 осн ВСнаб '!Область_печати</vt:lpstr>
      <vt:lpstr>'таб 2 осн КС'!Область_печати</vt:lpstr>
      <vt:lpstr>'таб 3  КС '!Область_печати</vt:lpstr>
      <vt:lpstr>'таб 4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AS-ПРИЁМНАЯ</cp:lastModifiedBy>
  <cp:lastPrinted>2022-02-26T05:56:01Z</cp:lastPrinted>
  <dcterms:created xsi:type="dcterms:W3CDTF">2021-02-08T04:15:46Z</dcterms:created>
  <dcterms:modified xsi:type="dcterms:W3CDTF">2023-04-27T07:02:26Z</dcterms:modified>
</cp:coreProperties>
</file>