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. внес.изм. в 1250-п от 10.11.2021\"/>
    </mc:Choice>
  </mc:AlternateContent>
  <bookViews>
    <workbookView xWindow="0" yWindow="0" windowWidth="28800" windowHeight="11730"/>
  </bookViews>
  <sheets>
    <sheet name="Прил. 5" sheetId="10" r:id="rId1"/>
  </sheets>
  <definedNames>
    <definedName name="_xlnm.Print_Titles" localSheetId="0">'Прил. 5'!$9:$10</definedName>
    <definedName name="_xlnm.Print_Area" localSheetId="0">'Прил. 5'!$A$1:$P$38</definedName>
  </definedNames>
  <calcPr calcId="162913"/>
</workbook>
</file>

<file path=xl/calcChain.xml><?xml version="1.0" encoding="utf-8"?>
<calcChain xmlns="http://schemas.openxmlformats.org/spreadsheetml/2006/main">
  <c r="M27" i="10" l="1"/>
  <c r="P27" i="10" s="1"/>
  <c r="P33" i="10" l="1"/>
  <c r="P32" i="10"/>
  <c r="K32" i="10"/>
  <c r="O31" i="10"/>
  <c r="N31" i="10"/>
  <c r="M31" i="10"/>
  <c r="P31" i="10" s="1"/>
  <c r="L31" i="10"/>
  <c r="K31" i="10"/>
  <c r="J31" i="10"/>
  <c r="I31" i="10"/>
  <c r="O30" i="10"/>
  <c r="N30" i="10"/>
  <c r="L30" i="10"/>
  <c r="K30" i="10"/>
  <c r="J30" i="10"/>
  <c r="I30" i="10"/>
  <c r="P29" i="10"/>
  <c r="P28" i="10"/>
  <c r="P26" i="10"/>
  <c r="P25" i="10"/>
  <c r="P24" i="10"/>
  <c r="P23" i="10"/>
  <c r="M22" i="10"/>
  <c r="P22" i="10" s="1"/>
  <c r="M20" i="10"/>
  <c r="P20" i="10" s="1"/>
  <c r="K20" i="10"/>
  <c r="O19" i="10"/>
  <c r="O18" i="10" s="1"/>
  <c r="O16" i="10" s="1"/>
  <c r="N19" i="10"/>
  <c r="N18" i="10" s="1"/>
  <c r="N16" i="10" s="1"/>
  <c r="L19" i="10"/>
  <c r="L18" i="10" s="1"/>
  <c r="L16" i="10" s="1"/>
  <c r="K19" i="10"/>
  <c r="J19" i="10"/>
  <c r="J18" i="10" s="1"/>
  <c r="J16" i="10" s="1"/>
  <c r="K18" i="10"/>
  <c r="I18" i="10"/>
  <c r="O17" i="10"/>
  <c r="K17" i="10"/>
  <c r="I17" i="10"/>
  <c r="K16" i="10"/>
  <c r="I16" i="10"/>
  <c r="M30" i="10" l="1"/>
  <c r="P30" i="10" s="1"/>
  <c r="J17" i="10"/>
  <c r="L17" i="10"/>
  <c r="N17" i="10"/>
  <c r="M19" i="10"/>
  <c r="P19" i="10" l="1"/>
  <c r="P17" i="10" s="1"/>
  <c r="M18" i="10"/>
  <c r="M17" i="10"/>
  <c r="P18" i="10" l="1"/>
  <c r="M16" i="10"/>
  <c r="P16" i="10" s="1"/>
</calcChain>
</file>

<file path=xl/sharedStrings.xml><?xml version="1.0" encoding="utf-8"?>
<sst xmlns="http://schemas.openxmlformats.org/spreadsheetml/2006/main" count="96" uniqueCount="65">
  <si>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</si>
  <si>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</si>
  <si>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</si>
  <si>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</si>
  <si>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</si>
  <si>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</si>
  <si>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</si>
  <si>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</si>
  <si>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</si>
  <si>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</si>
  <si>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</si>
  <si>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</si>
  <si>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</si>
  <si>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</si>
  <si>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</si>
  <si>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</si>
  <si>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</si>
  <si>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</si>
  <si>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</si>
  <si>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</si>
  <si>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</si>
  <si>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</si>
  <si>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</si>
  <si>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</si>
  <si>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</si>
  <si>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</si>
  <si>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</si>
  <si>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</si>
  <si>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</si>
  <si>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</si>
  <si>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</si>
  <si>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</si>
  <si>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</si>
  <si>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</si>
  <si>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</si>
  <si>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</si>
  <si>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</si>
  <si>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</si>
  <si>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</si>
  <si>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Абонемент на лицензионное обслуживание программных продуктов ПМ «БАРС-Аренда+Реестр»</t>
  </si>
  <si>
    <t>1210041410</t>
  </si>
  <si>
    <t>Итого на период</t>
  </si>
  <si>
    <t xml:space="preserve">Первый год
 планового периода
2023
</t>
  </si>
  <si>
    <t xml:space="preserve">Второй год
 планового периода
2024
</t>
  </si>
  <si>
    <t xml:space="preserve">Офередной финансовый год
 2022
</t>
  </si>
  <si>
    <t>"Управление муниципальным имуществом и земельными ресурсами" на 2022 год и плановый период 2023-2024 годов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</si>
  <si>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</si>
  <si>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</si>
  <si>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</si>
  <si>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</si>
  <si>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Мероприятие 1.3</t>
  </si>
  <si>
    <t>Мероприятие 1.4</t>
  </si>
  <si>
    <t>Мероприятие 1.5</t>
  </si>
  <si>
    <t>к постановлению администрации города Назарово</t>
  </si>
  <si>
    <t>Обследование технического состояния строительных конструкций объектов недвижимости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</si>
  <si>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</si>
  <si>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Изготовление акта обследования объекта недвижимости для снятия его с технического учета</t>
  </si>
  <si>
    <t>Мероприятие 1.6</t>
  </si>
  <si>
    <t>Мероприятие 1.7</t>
  </si>
  <si>
    <t>Мероприятие 1.8</t>
  </si>
  <si>
    <t>1210045080</t>
  </si>
  <si>
    <t>Администрация города Назарово, МБУ "УГХ"</t>
  </si>
  <si>
    <t xml:space="preserve"> МБУ "УГХ"</t>
  </si>
  <si>
    <t>Приложение</t>
  </si>
  <si>
    <t xml:space="preserve">от 06.12.2022 №1653-п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</si>
</sst>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94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4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horizontal="justify" vertical="top" wrapText="1"/>
    </xf>
    <xf numFmtId="2" fontId="22" fillId="0" borderId="0" xfId="0" applyNumberFormat="1" applyFont="1" applyFill="1" applyBorder="1" applyAlignment="1">
      <alignment horizontal="justify" vertical="top" wrapText="1"/>
    </xf>
    <xf numFmtId="2" fontId="11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2" fontId="11" fillId="0" borderId="5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view="pageBreakPreview" zoomScaleSheetLayoutView="100" workbookViewId="0">
      <selection activeCell="C18" sqref="C18:C19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9" x14ac:dyDescent="0.25">
      <c r="E1" s="73" t="s">
        <v>63</v>
      </c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9" x14ac:dyDescent="0.25">
      <c r="E2" s="73" t="s">
        <v>53</v>
      </c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9" x14ac:dyDescent="0.25">
      <c r="E3" s="4"/>
      <c r="F3" s="4"/>
      <c r="G3" s="73" t="s">
        <v>64</v>
      </c>
      <c r="H3" s="73"/>
      <c r="I3" s="73"/>
      <c r="J3" s="73"/>
      <c r="K3" s="73"/>
      <c r="L3" s="73"/>
      <c r="M3" s="73"/>
      <c r="N3" s="73"/>
      <c r="O3" s="73"/>
      <c r="P3" s="73"/>
    </row>
    <row r="5" spans="1:19" x14ac:dyDescent="0.25">
      <c r="A5" s="72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9" x14ac:dyDescent="0.25">
      <c r="A6" s="72" t="s">
        <v>37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9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S7" s="4"/>
    </row>
    <row r="8" spans="1:19" x14ac:dyDescent="0.25">
      <c r="A8" s="1"/>
    </row>
    <row r="9" spans="1:19" x14ac:dyDescent="0.25">
      <c r="A9" s="62" t="s">
        <v>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19" x14ac:dyDescent="0.25">
      <c r="A10" s="63" t="s">
        <v>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9" ht="19.5" x14ac:dyDescent="0.3">
      <c r="A11" s="70"/>
      <c r="B11" s="70"/>
      <c r="C11" s="70"/>
      <c r="D11" s="70"/>
      <c r="E11" s="70"/>
      <c r="F11" s="70"/>
      <c r="G11" s="70"/>
      <c r="H11" s="70"/>
      <c r="I11"/>
      <c r="J11"/>
      <c r="K11"/>
      <c r="L11"/>
    </row>
    <row r="12" spans="1:19" x14ac:dyDescent="0.25">
      <c r="A12" s="71" t="s">
        <v>5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9" x14ac:dyDescent="0.25">
      <c r="A13" s="64" t="s">
        <v>0</v>
      </c>
      <c r="B13" s="64" t="s">
        <v>9</v>
      </c>
      <c r="C13" s="64" t="s">
        <v>10</v>
      </c>
      <c r="D13" s="64" t="s">
        <v>11</v>
      </c>
      <c r="E13" s="66" t="s">
        <v>20</v>
      </c>
      <c r="F13" s="67"/>
      <c r="G13" s="67"/>
      <c r="H13" s="68"/>
      <c r="I13" s="69" t="s">
        <v>12</v>
      </c>
      <c r="J13" s="69"/>
      <c r="K13" s="69"/>
      <c r="L13" s="69"/>
      <c r="M13" s="69"/>
      <c r="N13" s="69"/>
      <c r="O13" s="69"/>
      <c r="P13" s="69"/>
    </row>
    <row r="14" spans="1:19" ht="76.5" x14ac:dyDescent="0.25">
      <c r="A14" s="65"/>
      <c r="B14" s="65"/>
      <c r="C14" s="65"/>
      <c r="D14" s="65"/>
      <c r="E14" s="44" t="s">
        <v>13</v>
      </c>
      <c r="F14" s="44" t="s">
        <v>14</v>
      </c>
      <c r="G14" s="44" t="s">
        <v>15</v>
      </c>
      <c r="H14" s="44" t="s">
        <v>16</v>
      </c>
      <c r="I14" s="13" t="s">
        <v>33</v>
      </c>
      <c r="J14" s="14" t="s">
        <v>34</v>
      </c>
      <c r="K14" s="14" t="s">
        <v>35</v>
      </c>
      <c r="L14" s="14" t="s">
        <v>36</v>
      </c>
      <c r="M14" s="14" t="s">
        <v>44</v>
      </c>
      <c r="N14" s="14" t="s">
        <v>42</v>
      </c>
      <c r="O14" s="14" t="s">
        <v>43</v>
      </c>
      <c r="P14" s="14" t="s">
        <v>41</v>
      </c>
    </row>
    <row r="15" spans="1:19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9</v>
      </c>
      <c r="M15" s="33">
        <v>9</v>
      </c>
      <c r="N15" s="33">
        <v>10</v>
      </c>
      <c r="O15" s="33">
        <v>11</v>
      </c>
      <c r="P15" s="45">
        <v>12</v>
      </c>
    </row>
    <row r="16" spans="1:19" ht="18.75" x14ac:dyDescent="0.25">
      <c r="A16" s="86">
        <v>1</v>
      </c>
      <c r="B16" s="87" t="s">
        <v>1</v>
      </c>
      <c r="C16" s="75" t="s">
        <v>45</v>
      </c>
      <c r="D16" s="60" t="s">
        <v>38</v>
      </c>
      <c r="E16" s="22"/>
      <c r="F16" s="23"/>
      <c r="G16" s="23"/>
      <c r="H16" s="22"/>
      <c r="I16" s="24">
        <f t="shared" ref="I16:O17" si="0">I18+I30</f>
        <v>460.67999999999995</v>
      </c>
      <c r="J16" s="24">
        <f t="shared" si="0"/>
        <v>702.4799999999999</v>
      </c>
      <c r="K16" s="24">
        <f t="shared" si="0"/>
        <v>440.83</v>
      </c>
      <c r="L16" s="25">
        <f t="shared" si="0"/>
        <v>295</v>
      </c>
      <c r="M16" s="24">
        <f t="shared" si="0"/>
        <v>6057.4197899999999</v>
      </c>
      <c r="N16" s="24">
        <f t="shared" si="0"/>
        <v>2710</v>
      </c>
      <c r="O16" s="24">
        <f t="shared" si="0"/>
        <v>2710</v>
      </c>
      <c r="P16" s="24">
        <f>M16+N16+O16</f>
        <v>11477.41979</v>
      </c>
    </row>
    <row r="17" spans="1:17" ht="31.5" x14ac:dyDescent="0.25">
      <c r="A17" s="86"/>
      <c r="B17" s="87"/>
      <c r="C17" s="76"/>
      <c r="D17" s="26" t="s">
        <v>22</v>
      </c>
      <c r="E17" s="22"/>
      <c r="F17" s="23"/>
      <c r="G17" s="23"/>
      <c r="H17" s="22"/>
      <c r="I17" s="27">
        <f t="shared" si="0"/>
        <v>460.67999999999995</v>
      </c>
      <c r="J17" s="27">
        <f t="shared" si="0"/>
        <v>702.4799999999999</v>
      </c>
      <c r="K17" s="27">
        <f t="shared" si="0"/>
        <v>440.83</v>
      </c>
      <c r="L17" s="28">
        <f t="shared" si="0"/>
        <v>295</v>
      </c>
      <c r="M17" s="27">
        <f t="shared" si="0"/>
        <v>6057.4197899999999</v>
      </c>
      <c r="N17" s="27">
        <f t="shared" si="0"/>
        <v>2710</v>
      </c>
      <c r="O17" s="27">
        <f t="shared" si="0"/>
        <v>2710</v>
      </c>
      <c r="P17" s="27">
        <f>P19+P31</f>
        <v>11477.41979</v>
      </c>
    </row>
    <row r="18" spans="1:17" x14ac:dyDescent="0.25">
      <c r="A18" s="77">
        <v>2</v>
      </c>
      <c r="B18" s="78" t="s">
        <v>2</v>
      </c>
      <c r="C18" s="79" t="s">
        <v>26</v>
      </c>
      <c r="D18" s="59" t="s">
        <v>21</v>
      </c>
      <c r="E18" s="15">
        <v>162</v>
      </c>
      <c r="F18" s="16"/>
      <c r="G18" s="16"/>
      <c r="H18" s="15">
        <v>244</v>
      </c>
      <c r="I18" s="17">
        <f>I19</f>
        <v>176.6</v>
      </c>
      <c r="J18" s="29">
        <f t="shared" ref="J18:O18" si="1">J19</f>
        <v>589.07999999999993</v>
      </c>
      <c r="K18" s="17">
        <f t="shared" si="1"/>
        <v>222.39</v>
      </c>
      <c r="L18" s="18">
        <f t="shared" si="1"/>
        <v>195</v>
      </c>
      <c r="M18" s="29">
        <f>M19</f>
        <v>5770.4197899999999</v>
      </c>
      <c r="N18" s="29">
        <f t="shared" si="1"/>
        <v>2500</v>
      </c>
      <c r="O18" s="29">
        <f t="shared" si="1"/>
        <v>2500</v>
      </c>
      <c r="P18" s="29">
        <f>M18+N18+O18</f>
        <v>10770.41979</v>
      </c>
    </row>
    <row r="19" spans="1:17" ht="31.5" x14ac:dyDescent="0.25">
      <c r="A19" s="77"/>
      <c r="B19" s="78"/>
      <c r="C19" s="80"/>
      <c r="D19" s="19" t="s">
        <v>61</v>
      </c>
      <c r="E19" s="15">
        <v>162</v>
      </c>
      <c r="F19" s="16"/>
      <c r="G19" s="16"/>
      <c r="H19" s="15">
        <v>244</v>
      </c>
      <c r="I19" s="20">
        <v>176.6</v>
      </c>
      <c r="J19" s="30">
        <f t="shared" ref="J19:L19" si="2">SUM(J20:J24)</f>
        <v>589.07999999999993</v>
      </c>
      <c r="K19" s="20">
        <f t="shared" si="2"/>
        <v>222.39</v>
      </c>
      <c r="L19" s="21">
        <f t="shared" si="2"/>
        <v>195</v>
      </c>
      <c r="M19" s="30">
        <f>SUM(M20:M29)</f>
        <v>5770.4197899999999</v>
      </c>
      <c r="N19" s="30">
        <f>SUM(N20:N29)</f>
        <v>2500</v>
      </c>
      <c r="O19" s="30">
        <f>SUM(O20:O29)</f>
        <v>2500</v>
      </c>
      <c r="P19" s="30">
        <f>M19+N19+O19</f>
        <v>10770.41979</v>
      </c>
      <c r="Q19" s="39"/>
    </row>
    <row r="20" spans="1:17" ht="30" x14ac:dyDescent="0.25">
      <c r="A20" s="35">
        <v>3</v>
      </c>
      <c r="B20" s="36" t="s">
        <v>3</v>
      </c>
      <c r="C20" s="36" t="s">
        <v>23</v>
      </c>
      <c r="D20" s="10" t="s">
        <v>22</v>
      </c>
      <c r="E20" s="5">
        <v>162</v>
      </c>
      <c r="F20" s="6" t="s">
        <v>31</v>
      </c>
      <c r="G20" s="6" t="s">
        <v>40</v>
      </c>
      <c r="H20" s="5">
        <v>244</v>
      </c>
      <c r="I20" s="9">
        <v>0</v>
      </c>
      <c r="J20" s="31">
        <v>464.28</v>
      </c>
      <c r="K20" s="34">
        <f>110.8+23.08+10-6.44</f>
        <v>137.44</v>
      </c>
      <c r="L20" s="8">
        <v>110</v>
      </c>
      <c r="M20" s="43">
        <f>200-77.23-4.57-9.2</f>
        <v>108.99999999999999</v>
      </c>
      <c r="N20" s="43">
        <v>200</v>
      </c>
      <c r="O20" s="43">
        <v>200</v>
      </c>
      <c r="P20" s="43">
        <f>M20+N20+O20</f>
        <v>509</v>
      </c>
      <c r="Q20" s="39"/>
    </row>
    <row r="21" spans="1:17" ht="45" hidden="1" x14ac:dyDescent="0.25">
      <c r="A21" s="58">
        <v>4</v>
      </c>
      <c r="B21" s="11" t="s">
        <v>4</v>
      </c>
      <c r="C21" s="37" t="s">
        <v>39</v>
      </c>
      <c r="D21" s="10" t="s">
        <v>22</v>
      </c>
      <c r="E21" s="5">
        <v>162</v>
      </c>
      <c r="F21" s="6" t="s">
        <v>31</v>
      </c>
      <c r="G21" s="6" t="s">
        <v>40</v>
      </c>
      <c r="H21" s="5">
        <v>244</v>
      </c>
      <c r="I21" s="9">
        <v>0</v>
      </c>
      <c r="J21" s="31">
        <v>28.05</v>
      </c>
      <c r="K21" s="9">
        <v>34.950000000000003</v>
      </c>
      <c r="L21" s="8">
        <v>35</v>
      </c>
      <c r="M21" s="43">
        <v>0</v>
      </c>
      <c r="N21" s="43">
        <v>0</v>
      </c>
      <c r="O21" s="43">
        <v>0</v>
      </c>
      <c r="P21" s="43"/>
      <c r="Q21" s="39"/>
    </row>
    <row r="22" spans="1:17" ht="45" x14ac:dyDescent="0.25">
      <c r="A22" s="58">
        <v>4</v>
      </c>
      <c r="B22" s="11" t="s">
        <v>4</v>
      </c>
      <c r="C22" s="53" t="s">
        <v>54</v>
      </c>
      <c r="D22" s="10" t="s">
        <v>22</v>
      </c>
      <c r="E22" s="5">
        <v>162</v>
      </c>
      <c r="F22" s="6" t="s">
        <v>31</v>
      </c>
      <c r="G22" s="6" t="s">
        <v>40</v>
      </c>
      <c r="H22" s="5">
        <v>244</v>
      </c>
      <c r="I22" s="55"/>
      <c r="J22" s="56"/>
      <c r="K22" s="55"/>
      <c r="L22" s="55"/>
      <c r="M22" s="57">
        <f>77.23-3.67</f>
        <v>73.56</v>
      </c>
      <c r="N22" s="57">
        <v>0</v>
      </c>
      <c r="O22" s="57">
        <v>0</v>
      </c>
      <c r="P22" s="57">
        <f>O22+N22+M22</f>
        <v>73.56</v>
      </c>
      <c r="Q22" s="39"/>
    </row>
    <row r="23" spans="1:17" ht="75" x14ac:dyDescent="0.25">
      <c r="A23" s="58">
        <v>5</v>
      </c>
      <c r="B23" s="11" t="s">
        <v>50</v>
      </c>
      <c r="C23" s="53" t="s">
        <v>55</v>
      </c>
      <c r="D23" s="10" t="s">
        <v>22</v>
      </c>
      <c r="E23" s="5">
        <v>162</v>
      </c>
      <c r="F23" s="6" t="s">
        <v>31</v>
      </c>
      <c r="G23" s="6" t="s">
        <v>40</v>
      </c>
      <c r="H23" s="5">
        <v>244</v>
      </c>
      <c r="I23" s="55"/>
      <c r="J23" s="56"/>
      <c r="K23" s="55"/>
      <c r="L23" s="55"/>
      <c r="M23" s="57">
        <v>4.57</v>
      </c>
      <c r="N23" s="57">
        <v>0</v>
      </c>
      <c r="O23" s="57">
        <v>0</v>
      </c>
      <c r="P23" s="57">
        <f>O23+N23+M23</f>
        <v>4.57</v>
      </c>
      <c r="Q23" s="39"/>
    </row>
    <row r="24" spans="1:17" ht="30" x14ac:dyDescent="0.25">
      <c r="A24" s="58">
        <v>6</v>
      </c>
      <c r="B24" s="11" t="s">
        <v>51</v>
      </c>
      <c r="C24" s="37" t="s">
        <v>24</v>
      </c>
      <c r="D24" s="10" t="s">
        <v>22</v>
      </c>
      <c r="E24" s="5">
        <v>162</v>
      </c>
      <c r="F24" s="6" t="s">
        <v>31</v>
      </c>
      <c r="G24" s="6" t="s">
        <v>40</v>
      </c>
      <c r="H24" s="5">
        <v>244</v>
      </c>
      <c r="I24" s="8">
        <v>165.92</v>
      </c>
      <c r="J24" s="31">
        <v>96.75</v>
      </c>
      <c r="K24" s="8">
        <v>50</v>
      </c>
      <c r="L24" s="8">
        <v>50</v>
      </c>
      <c r="M24" s="43">
        <v>111</v>
      </c>
      <c r="N24" s="43">
        <v>100</v>
      </c>
      <c r="O24" s="43">
        <v>100</v>
      </c>
      <c r="P24" s="43">
        <f>M24+N24+O24</f>
        <v>311</v>
      </c>
      <c r="Q24" s="40"/>
    </row>
    <row r="25" spans="1:17" ht="45" x14ac:dyDescent="0.25">
      <c r="A25" s="35">
        <v>7</v>
      </c>
      <c r="B25" s="11" t="s">
        <v>52</v>
      </c>
      <c r="C25" s="37" t="s">
        <v>56</v>
      </c>
      <c r="D25" s="10" t="s">
        <v>22</v>
      </c>
      <c r="E25" s="5">
        <v>162</v>
      </c>
      <c r="F25" s="6" t="s">
        <v>31</v>
      </c>
      <c r="G25" s="6" t="s">
        <v>40</v>
      </c>
      <c r="H25" s="5">
        <v>244</v>
      </c>
      <c r="I25" s="55"/>
      <c r="J25" s="56"/>
      <c r="K25" s="55"/>
      <c r="L25" s="55"/>
      <c r="M25" s="57">
        <v>60</v>
      </c>
      <c r="N25" s="57">
        <v>0</v>
      </c>
      <c r="O25" s="57">
        <v>0</v>
      </c>
      <c r="P25" s="57">
        <f>O25+N25+M25</f>
        <v>60</v>
      </c>
      <c r="Q25" s="40"/>
    </row>
    <row r="26" spans="1:17" ht="45" x14ac:dyDescent="0.25">
      <c r="A26" s="35">
        <v>8</v>
      </c>
      <c r="B26" s="11" t="s">
        <v>57</v>
      </c>
      <c r="C26" s="53" t="s">
        <v>47</v>
      </c>
      <c r="D26" s="10" t="s">
        <v>22</v>
      </c>
      <c r="E26" s="5">
        <v>162</v>
      </c>
      <c r="F26" s="54" t="s">
        <v>46</v>
      </c>
      <c r="G26" s="5">
        <v>1210045110</v>
      </c>
      <c r="H26" s="5">
        <v>244</v>
      </c>
      <c r="I26" s="55"/>
      <c r="J26" s="56"/>
      <c r="K26" s="55"/>
      <c r="L26" s="55"/>
      <c r="M26" s="57">
        <v>0</v>
      </c>
      <c r="N26" s="57">
        <v>500</v>
      </c>
      <c r="O26" s="57">
        <v>500</v>
      </c>
      <c r="P26" s="57">
        <f t="shared" ref="P26:P29" si="3">O26+N26+M26</f>
        <v>1000</v>
      </c>
      <c r="Q26" s="40"/>
    </row>
    <row r="27" spans="1:17" ht="26.25" customHeight="1" x14ac:dyDescent="0.25">
      <c r="A27" s="88">
        <v>9</v>
      </c>
      <c r="B27" s="90" t="s">
        <v>58</v>
      </c>
      <c r="C27" s="92" t="s">
        <v>48</v>
      </c>
      <c r="D27" s="10" t="s">
        <v>22</v>
      </c>
      <c r="E27" s="5">
        <v>162</v>
      </c>
      <c r="F27" s="54" t="s">
        <v>46</v>
      </c>
      <c r="G27" s="5">
        <v>1210045110</v>
      </c>
      <c r="H27" s="5">
        <v>244</v>
      </c>
      <c r="I27" s="55"/>
      <c r="J27" s="56"/>
      <c r="K27" s="55"/>
      <c r="L27" s="55"/>
      <c r="M27" s="57">
        <f>331.94+550+204.68+2000+690.8-65.13021-M28</f>
        <v>3303.2480400000004</v>
      </c>
      <c r="N27" s="57">
        <v>0</v>
      </c>
      <c r="O27" s="57">
        <v>0</v>
      </c>
      <c r="P27" s="57">
        <f t="shared" ref="P27" si="4">O27+N27+M27</f>
        <v>3303.2480400000004</v>
      </c>
      <c r="Q27" s="40"/>
    </row>
    <row r="28" spans="1:17" ht="20.25" customHeight="1" x14ac:dyDescent="0.25">
      <c r="A28" s="89"/>
      <c r="B28" s="91"/>
      <c r="C28" s="93"/>
      <c r="D28" s="10" t="s">
        <v>62</v>
      </c>
      <c r="E28" s="5">
        <v>162</v>
      </c>
      <c r="F28" s="54" t="s">
        <v>46</v>
      </c>
      <c r="G28" s="5">
        <v>1210045110</v>
      </c>
      <c r="H28" s="5">
        <v>612</v>
      </c>
      <c r="I28" s="55"/>
      <c r="J28" s="56"/>
      <c r="K28" s="55"/>
      <c r="L28" s="55"/>
      <c r="M28" s="57">
        <v>409.04174999999998</v>
      </c>
      <c r="N28" s="57">
        <v>0</v>
      </c>
      <c r="O28" s="57">
        <v>0</v>
      </c>
      <c r="P28" s="57">
        <f t="shared" si="3"/>
        <v>409.04174999999998</v>
      </c>
      <c r="Q28" s="40"/>
    </row>
    <row r="29" spans="1:17" ht="30" x14ac:dyDescent="0.25">
      <c r="A29" s="35">
        <v>10</v>
      </c>
      <c r="B29" s="11" t="s">
        <v>59</v>
      </c>
      <c r="C29" s="37" t="s">
        <v>49</v>
      </c>
      <c r="D29" s="10" t="s">
        <v>22</v>
      </c>
      <c r="E29" s="5">
        <v>162</v>
      </c>
      <c r="F29" s="54" t="s">
        <v>46</v>
      </c>
      <c r="G29" s="54" t="s">
        <v>60</v>
      </c>
      <c r="H29" s="5">
        <v>244</v>
      </c>
      <c r="I29" s="55"/>
      <c r="J29" s="56"/>
      <c r="K29" s="55"/>
      <c r="L29" s="55"/>
      <c r="M29" s="57">
        <v>1700</v>
      </c>
      <c r="N29" s="57">
        <v>1700</v>
      </c>
      <c r="O29" s="57">
        <v>1700</v>
      </c>
      <c r="P29" s="57">
        <f t="shared" si="3"/>
        <v>5100</v>
      </c>
      <c r="Q29" s="40"/>
    </row>
    <row r="30" spans="1:17" x14ac:dyDescent="0.25">
      <c r="A30" s="81">
        <v>12</v>
      </c>
      <c r="B30" s="83" t="s">
        <v>27</v>
      </c>
      <c r="C30" s="79" t="s">
        <v>28</v>
      </c>
      <c r="D30" s="59" t="s">
        <v>21</v>
      </c>
      <c r="E30" s="15">
        <v>162</v>
      </c>
      <c r="F30" s="16" t="s">
        <v>32</v>
      </c>
      <c r="G30" s="15">
        <v>1220044410</v>
      </c>
      <c r="H30" s="15">
        <v>244</v>
      </c>
      <c r="I30" s="17">
        <f>I31</f>
        <v>284.08</v>
      </c>
      <c r="J30" s="29">
        <f t="shared" ref="J30:O30" si="5">J31</f>
        <v>113.4</v>
      </c>
      <c r="K30" s="17">
        <f t="shared" si="5"/>
        <v>218.44</v>
      </c>
      <c r="L30" s="18">
        <f t="shared" si="5"/>
        <v>100</v>
      </c>
      <c r="M30" s="29">
        <f t="shared" si="5"/>
        <v>287</v>
      </c>
      <c r="N30" s="29">
        <f t="shared" si="5"/>
        <v>210</v>
      </c>
      <c r="O30" s="29">
        <f t="shared" si="5"/>
        <v>210</v>
      </c>
      <c r="P30" s="29">
        <f>M30+N30+O30</f>
        <v>707</v>
      </c>
    </row>
    <row r="31" spans="1:17" ht="31.5" x14ac:dyDescent="0.25">
      <c r="A31" s="82"/>
      <c r="B31" s="84"/>
      <c r="C31" s="85"/>
      <c r="D31" s="19" t="s">
        <v>22</v>
      </c>
      <c r="E31" s="15">
        <v>162</v>
      </c>
      <c r="F31" s="16" t="s">
        <v>32</v>
      </c>
      <c r="G31" s="15">
        <v>1220044410</v>
      </c>
      <c r="H31" s="15">
        <v>244</v>
      </c>
      <c r="I31" s="20">
        <f t="shared" ref="I31:N31" si="6">SUM(I32:I33)</f>
        <v>284.08</v>
      </c>
      <c r="J31" s="30">
        <f t="shared" si="6"/>
        <v>113.4</v>
      </c>
      <c r="K31" s="20">
        <f t="shared" si="6"/>
        <v>218.44</v>
      </c>
      <c r="L31" s="21">
        <f t="shared" si="6"/>
        <v>100</v>
      </c>
      <c r="M31" s="30">
        <f t="shared" si="6"/>
        <v>287</v>
      </c>
      <c r="N31" s="30">
        <f t="shared" si="6"/>
        <v>210</v>
      </c>
      <c r="O31" s="30">
        <f t="shared" ref="O31" si="7">SUM(O32:O33)</f>
        <v>210</v>
      </c>
      <c r="P31" s="30">
        <f>M31+N31+O31</f>
        <v>707</v>
      </c>
    </row>
    <row r="32" spans="1:17" s="38" customFormat="1" x14ac:dyDescent="0.25">
      <c r="A32" s="35">
        <v>13</v>
      </c>
      <c r="B32" s="36" t="s">
        <v>29</v>
      </c>
      <c r="C32" s="37" t="s">
        <v>25</v>
      </c>
      <c r="D32" s="10" t="s">
        <v>22</v>
      </c>
      <c r="E32" s="5">
        <v>162</v>
      </c>
      <c r="F32" s="6" t="s">
        <v>32</v>
      </c>
      <c r="G32" s="5">
        <v>1220044410</v>
      </c>
      <c r="H32" s="5">
        <v>244</v>
      </c>
      <c r="I32" s="8">
        <v>220</v>
      </c>
      <c r="J32" s="32">
        <v>102</v>
      </c>
      <c r="K32" s="34">
        <f>60+112+6.44</f>
        <v>178.44</v>
      </c>
      <c r="L32" s="8">
        <v>60</v>
      </c>
      <c r="M32" s="43">
        <v>251</v>
      </c>
      <c r="N32" s="43">
        <v>110</v>
      </c>
      <c r="O32" s="43">
        <v>110</v>
      </c>
      <c r="P32" s="43">
        <f>M32+N32+O32</f>
        <v>471</v>
      </c>
    </row>
    <row r="33" spans="1:20" ht="30" x14ac:dyDescent="0.25">
      <c r="A33" s="58">
        <v>14</v>
      </c>
      <c r="B33" s="11" t="s">
        <v>30</v>
      </c>
      <c r="C33" s="12" t="s">
        <v>24</v>
      </c>
      <c r="D33" s="10" t="s">
        <v>22</v>
      </c>
      <c r="E33" s="5">
        <v>162</v>
      </c>
      <c r="F33" s="6" t="s">
        <v>32</v>
      </c>
      <c r="G33" s="5">
        <v>1220044410</v>
      </c>
      <c r="H33" s="5">
        <v>244</v>
      </c>
      <c r="I33" s="7">
        <v>64.08</v>
      </c>
      <c r="J33" s="31">
        <v>11.4</v>
      </c>
      <c r="K33" s="8">
        <v>40</v>
      </c>
      <c r="L33" s="8">
        <v>40</v>
      </c>
      <c r="M33" s="43">
        <v>36</v>
      </c>
      <c r="N33" s="43">
        <v>100</v>
      </c>
      <c r="O33" s="43">
        <v>100</v>
      </c>
      <c r="P33" s="43">
        <f>M33+N33+O33</f>
        <v>236</v>
      </c>
      <c r="S33" s="42"/>
      <c r="T33" s="42"/>
    </row>
    <row r="34" spans="1:20" x14ac:dyDescent="0.25">
      <c r="A34" s="46"/>
      <c r="B34" s="48"/>
      <c r="C34" s="49"/>
      <c r="D34" s="50"/>
      <c r="E34" s="51"/>
      <c r="F34" s="51"/>
      <c r="G34" s="51"/>
      <c r="H34" s="51"/>
      <c r="I34" s="52"/>
      <c r="J34" s="52"/>
      <c r="K34" s="52"/>
      <c r="L34" s="52"/>
      <c r="M34" s="47"/>
      <c r="N34" s="47"/>
      <c r="O34" s="47"/>
      <c r="P34" s="47"/>
      <c r="S34" s="42"/>
      <c r="T34" s="42"/>
    </row>
    <row r="35" spans="1:20" ht="18.75" x14ac:dyDescent="0.25">
      <c r="A35" s="74" t="s">
        <v>19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20" ht="18.75" x14ac:dyDescent="0.25">
      <c r="A36" s="74" t="s">
        <v>17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20" ht="18.75" x14ac:dyDescent="0.25">
      <c r="A37" s="41" t="s">
        <v>18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20" x14ac:dyDescent="0.25">
      <c r="A38" s="4"/>
      <c r="B38"/>
      <c r="C38"/>
      <c r="D38"/>
      <c r="E38"/>
      <c r="F38"/>
      <c r="G38"/>
      <c r="H38"/>
      <c r="I38"/>
      <c r="J38"/>
      <c r="K38"/>
      <c r="L38"/>
    </row>
    <row r="39" spans="1:20" x14ac:dyDescent="0.25">
      <c r="A39" s="4"/>
      <c r="B39"/>
      <c r="C39"/>
      <c r="D39"/>
      <c r="E39"/>
      <c r="F39"/>
      <c r="G39"/>
      <c r="H39"/>
      <c r="I39"/>
      <c r="J39"/>
      <c r="K39"/>
      <c r="L39"/>
    </row>
    <row r="40" spans="1:20" x14ac:dyDescent="0.25">
      <c r="A40" s="4"/>
      <c r="B40"/>
      <c r="C40"/>
      <c r="D40"/>
      <c r="E40"/>
      <c r="F40"/>
      <c r="G40"/>
      <c r="H40"/>
      <c r="I40"/>
      <c r="J40"/>
      <c r="K40"/>
      <c r="L40"/>
    </row>
  </sheetData>
  <mergeCells count="30">
    <mergeCell ref="A35:L35"/>
    <mergeCell ref="A36:L36"/>
    <mergeCell ref="C16:C17"/>
    <mergeCell ref="A18:A19"/>
    <mergeCell ref="B18:B19"/>
    <mergeCell ref="C18:C19"/>
    <mergeCell ref="A30:A31"/>
    <mergeCell ref="B30:B31"/>
    <mergeCell ref="C30:C31"/>
    <mergeCell ref="A16:A17"/>
    <mergeCell ref="B16:B17"/>
    <mergeCell ref="A27:A28"/>
    <mergeCell ref="B27:B28"/>
    <mergeCell ref="C27:C28"/>
    <mergeCell ref="A6:P6"/>
    <mergeCell ref="E1:P1"/>
    <mergeCell ref="E2:P2"/>
    <mergeCell ref="G3:P3"/>
    <mergeCell ref="A5:P5"/>
    <mergeCell ref="A7:M7"/>
    <mergeCell ref="A9:P9"/>
    <mergeCell ref="A10:P10"/>
    <mergeCell ref="A13:A14"/>
    <mergeCell ref="B13:B14"/>
    <mergeCell ref="C13:C14"/>
    <mergeCell ref="D13:D14"/>
    <mergeCell ref="E13:H13"/>
    <mergeCell ref="I13:P13"/>
    <mergeCell ref="A11:H11"/>
    <mergeCell ref="A12:P12"/>
  </mergeCells>
  <printOptions horizontalCentered="1" verticalCentered="1"/>
  <pageMargins left="0.59055118110236227" right="0.19685039370078741" top="0.39370078740157483" bottom="0.39370078740157483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5</vt:lpstr>
      <vt:lpstr>'Прил. 5'!Заголовки_для_печати</vt:lpstr>
      <vt:lpstr>'Прил.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2022-11-23T09:31:34Z</cp:lastPrinted>
  <dcterms:created xsi:type="dcterms:W3CDTF">2015-12-01T03:34:08Z</dcterms:created>
  <dcterms:modified xsi:type="dcterms:W3CDTF">2022-12-09T02:06:49Z</dcterms:modified>
</cp:coreProperties>
</file>