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щий отдел\Гельцер Татьяна\1642-п внес изм\"/>
    </mc:Choice>
  </mc:AlternateContent>
  <bookViews>
    <workbookView xWindow="0" yWindow="0" windowWidth="28800" windowHeight="11730"/>
  </bookViews>
  <sheets>
    <sheet name="Прил. 2" sheetId="2" r:id="rId1"/>
    <sheet name="Прил. 5" sheetId="10" r:id="rId2"/>
  </sheets>
  <definedNames>
    <definedName name="_xlnm._FilterDatabase" localSheetId="0" hidden="1">'Прил. 2'!$A$9:$H$10</definedName>
    <definedName name="_xlnm.Print_Titles" localSheetId="0">'Прил. 2'!$8:$10</definedName>
    <definedName name="_xlnm.Print_Titles" localSheetId="1">'Прил. 5'!$9:$10</definedName>
    <definedName name="_xlnm.Print_Area" localSheetId="0">'Прил. 2'!$A$1:$H$25</definedName>
    <definedName name="_xlnm.Print_Area" localSheetId="1">'Прил. 5'!$A$1:$P$38</definedName>
  </definedNames>
  <calcPr calcId="162913"/>
</workbook>
</file>

<file path=xl/calcChain.xml><?xml version="1.0" encoding="utf-8"?>
<calcChain xmlns="http://schemas.openxmlformats.org/spreadsheetml/2006/main">
  <c r="M27" i="10" l="1"/>
  <c r="P27" i="10"/>
  <c r="P33" i="10" l="1"/>
  <c r="P32" i="10"/>
  <c r="K32" i="10"/>
  <c r="O31" i="10"/>
  <c r="N31" i="10"/>
  <c r="M31" i="10"/>
  <c r="P31" i="10" s="1"/>
  <c r="L31" i="10"/>
  <c r="K31" i="10"/>
  <c r="J31" i="10"/>
  <c r="I31" i="10"/>
  <c r="O30" i="10"/>
  <c r="N30" i="10"/>
  <c r="L30" i="10"/>
  <c r="K30" i="10"/>
  <c r="J30" i="10"/>
  <c r="I30" i="10"/>
  <c r="P29" i="10"/>
  <c r="P28" i="10"/>
  <c r="P26" i="10"/>
  <c r="P25" i="10"/>
  <c r="P24" i="10"/>
  <c r="P23" i="10"/>
  <c r="M22" i="10"/>
  <c r="P22" i="10" s="1"/>
  <c r="M20" i="10"/>
  <c r="P20" i="10" s="1"/>
  <c r="K20" i="10"/>
  <c r="O19" i="10"/>
  <c r="O18" i="10" s="1"/>
  <c r="O16" i="10" s="1"/>
  <c r="N19" i="10"/>
  <c r="N18" i="10" s="1"/>
  <c r="N16" i="10" s="1"/>
  <c r="L19" i="10"/>
  <c r="L18" i="10" s="1"/>
  <c r="L16" i="10" s="1"/>
  <c r="K19" i="10"/>
  <c r="J19" i="10"/>
  <c r="J18" i="10" s="1"/>
  <c r="J16" i="10" s="1"/>
  <c r="K18" i="10"/>
  <c r="I18" i="10"/>
  <c r="O17" i="10"/>
  <c r="K17" i="10"/>
  <c r="I17" i="10"/>
  <c r="K16" i="10"/>
  <c r="I16" i="10"/>
  <c r="M30" i="10" l="1"/>
  <c r="P30" i="10" s="1"/>
  <c r="J17" i="10"/>
  <c r="L17" i="10"/>
  <c r="N17" i="10"/>
  <c r="M19" i="10"/>
  <c r="P19" i="10" l="1"/>
  <c r="P17" i="10" s="1"/>
  <c r="M18" i="10"/>
  <c r="M17" i="10"/>
  <c r="P18" i="10" l="1"/>
  <c r="M16" i="10"/>
  <c r="P16" i="10" s="1"/>
</calcChain>
</file>

<file path=xl/sharedStrings.xml><?xml version="1.0" encoding="utf-8"?>
<sst xmlns="http://schemas.openxmlformats.org/spreadsheetml/2006/main" count="182" uniqueCount="115">
  <si>
    <t>№ п/п</t>
  </si>
  <si>
    <t>Муниципальная программа</t>
  </si>
  <si>
    <t>Подпрограмма 1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</si>
  <si>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</si>
  <si>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</si>
  <si>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</si>
  <si>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</si>
  <si>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</si>
  <si>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</si>
  <si>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</si>
  <si>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</si>
  <si>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</si>
  <si>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</si>
  <si>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</si>
  <si>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</si>
  <si>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</si>
  <si>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</si>
  <si>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</si>
  <si>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</si>
  <si>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</si>
  <si>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</si>
  <si>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</si>
  <si>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</si>
  <si>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</si>
  <si>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</si>
  <si>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</si>
  <si>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</si>
  <si>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</si>
  <si>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</si>
  <si>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</si>
  <si>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3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</si>
  <si>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</si>
  <si>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</si>
  <si>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1.1.</t>
  </si>
  <si>
    <t>2.1.</t>
  </si>
  <si>
    <t>Всего</t>
  </si>
  <si>
    <t>Администрация города Назарово</t>
  </si>
  <si>
    <t>Техническая инвентаризация и кадастровые работы</t>
  </si>
  <si>
    <t>Определение рыночной стоимости объектов недвижимости</t>
  </si>
  <si>
    <t xml:space="preserve">Выполнение кадастровых работ </t>
  </si>
  <si>
    <t>1.2.</t>
  </si>
  <si>
    <t>Получение отчетов о рыночной стоимости объектов недвижимости позволит сдать в аренду или продать свободное недвижимое имущество</t>
  </si>
  <si>
    <t>Получение отчетов о рыночной стоимости земельных участков позволит выставить их на продажу по аукциону</t>
  </si>
  <si>
    <t>Управление и распоряжение  муниципальным имуществом города Назарово</t>
  </si>
  <si>
    <t>Подпрограмма 2</t>
  </si>
  <si>
    <t>Эффективное управление и распоряжение земельными ресурсами города Назарово</t>
  </si>
  <si>
    <t>Мероприятие 2.1</t>
  </si>
  <si>
    <t>Мероприятие 2.2</t>
  </si>
  <si>
    <t>0113</t>
  </si>
  <si>
    <t>0412</t>
  </si>
  <si>
    <t>По действующему законодательству без наличия отчета о рыночной стоимости объекта невозможно выставить на торги свободное недвижимое имущество на продажу или сдать в аренду</t>
  </si>
  <si>
    <t xml:space="preserve">Первый отчетный
финансовый год
2014
</t>
  </si>
  <si>
    <t xml:space="preserve">Второй отчетный
финансовый год
2015
</t>
  </si>
  <si>
    <t xml:space="preserve">Текущий
финансовый год
2016
</t>
  </si>
  <si>
    <t xml:space="preserve">Первый год
 планового периода
2017
</t>
  </si>
  <si>
    <t>2.2.</t>
  </si>
  <si>
    <t>к  муниципальной программе</t>
  </si>
  <si>
    <t>Подпрограмма 1 Управление и распоряжение  муниципальным имуществом города Назарово</t>
  </si>
  <si>
    <t>Подпрограмма 2 Эффективное управление и распоряжение земельными ресурсами города Назарово</t>
  </si>
  <si>
    <r>
      <t>Всего</t>
    </r>
    <r>
      <rPr>
        <b/>
        <vertAlign val="superscript"/>
        <sz val="12"/>
        <color rgb="FF000000"/>
        <rFont val="Times New Roman"/>
        <family val="1"/>
        <charset val="204"/>
      </rPr>
      <t>2</t>
    </r>
  </si>
  <si>
    <t>По действующему законодательству без наличия отчета о рыночной стоимости земельного участка невозможно провести аукцион по продаже права аренды земельных участков.</t>
  </si>
  <si>
    <t>Проведение кадастровых работ на земельные участки</t>
  </si>
  <si>
    <t>По действующему законодательству без наличия кадастрового паспорта на земельный участок невозможно провести аукцион по продаже права аренды земельного участка</t>
  </si>
  <si>
    <t>1.3.</t>
  </si>
  <si>
    <t xml:space="preserve">Изготовление кадастровых паспортов на объекты недвижимости для дальнейшей регистрации на них права муниципальной собственности </t>
  </si>
  <si>
    <t>Отсутствие кадастровых паспортов не позволит осуществить государственную регистрацию права собственности на муниципальные объекты недвижимости</t>
  </si>
  <si>
    <t>Абонемент на лицензионное обслуживание программных продуктов ПМ «БАРС-Аренда+Реестр»</t>
  </si>
  <si>
    <r>
      <rPr>
        <i/>
        <sz val="10"/>
        <rFont val="Times New Roman"/>
        <family val="1"/>
        <charset val="204"/>
      </rPr>
      <t>Целевой показатель 1</t>
    </r>
    <r>
      <rPr>
        <sz val="10"/>
        <rFont val="Times New Roman"/>
        <family val="1"/>
        <charset val="204"/>
      </rPr>
      <t xml:space="preserve">
Увеличение доли про инвентаризированных объектов муниципального имущества по отношению к общему количеству объектов  муниципального имущества 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объектов муниципальной недвижимости, на которые изготовлена техническая документация и осуществлена государственная регистрация права муниципальной собственности на объекты (ежегодно)</t>
    </r>
  </si>
  <si>
    <r>
      <rPr>
        <i/>
        <sz val="10"/>
        <rFont val="Times New Roman"/>
        <family val="1"/>
        <charset val="204"/>
      </rPr>
      <t>Целевой показатель 2</t>
    </r>
    <r>
      <rPr>
        <sz val="10"/>
        <rFont val="Times New Roman"/>
        <family val="1"/>
        <charset val="204"/>
      </rPr>
      <t xml:space="preserve">
Доходы бюджета в виде поступлений от аренды муниципального имущества                                                         </t>
    </r>
    <r>
      <rPr>
        <i/>
        <sz val="10"/>
        <rFont val="Times New Roman"/>
        <family val="1"/>
        <charset val="204"/>
      </rPr>
      <t>Целевой показатель 3</t>
    </r>
    <r>
      <rPr>
        <sz val="10"/>
        <rFont val="Times New Roman"/>
        <family val="1"/>
        <charset val="204"/>
      </rPr>
      <t xml:space="preserve">
Доходы бюджета в виде поступлений от продажи муниципального имущества
</t>
    </r>
    <r>
      <rPr>
        <i/>
        <sz val="10"/>
        <color rgb="FF0070C0"/>
        <rFont val="Times New Roman"/>
        <family val="1"/>
        <charset val="204"/>
      </rPr>
      <t/>
    </r>
  </si>
  <si>
    <t>1210041410</t>
  </si>
  <si>
    <t>Итого на период</t>
  </si>
  <si>
    <t xml:space="preserve">Первый год
 планового периода
2023
</t>
  </si>
  <si>
    <t xml:space="preserve">Второй год
 планового периода
2024
</t>
  </si>
  <si>
    <t>01.01.2022г. 01.01.2023г. 01.01.2024г.</t>
  </si>
  <si>
    <t>31.12.2022г. 31.12.2023г. 31.12.2024г.</t>
  </si>
  <si>
    <t xml:space="preserve">Офередной финансовый год
 2022
</t>
  </si>
  <si>
    <t>Определение рыночной стоимости земельных участков</t>
  </si>
  <si>
    <t>1.4.</t>
  </si>
  <si>
    <t>1.5.</t>
  </si>
  <si>
    <t>"Управление муниципальным имуществом и земельными ресурсами" на 2022 год и плановый период 2023-2024 годов</t>
  </si>
  <si>
    <t>0501</t>
  </si>
  <si>
    <t>Расходы на текущие платежи по содержанию муниципального жилищного фонда</t>
  </si>
  <si>
    <t>Ремонт и содержание муниципального жилищного фонда (ремонт жилого помещения, установка счетчиков)</t>
  </si>
  <si>
    <t>Ремонт и содержание муниципального имущества (взносы)</t>
  </si>
  <si>
    <t>Ремонт жилых помещений, установка счетчиков</t>
  </si>
  <si>
    <t>Своевременные расчеты с ресурсоснабжающими организациями, взносы по капитальному ремонту МКД</t>
  </si>
  <si>
    <t xml:space="preserve">Наращивание долгов перед управляющими организациями, фондом капитального ремонта
Снижение качества оказываемых коммунальных услуг.
</t>
  </si>
  <si>
    <t xml:space="preserve">Снижение качества оказываемых коммунальных услуг.
Снижение уровня сбора платежей с населения.
</t>
  </si>
  <si>
    <t>Ремонт жилых помещений, передача жилых помещений в наем</t>
  </si>
  <si>
    <t>Невозможность сдачи в наем жилых помещений</t>
  </si>
  <si>
    <r>
      <rPr>
        <i/>
        <sz val="10"/>
        <rFont val="Times New Roman"/>
        <family val="1"/>
        <charset val="204"/>
      </rPr>
      <t>Целевой показатель 5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выполнены кадастровые работы (ежегодно)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Количество заключенных (действующих) договоров аренды земельных участков, государственная собственность на которые не разграничена, а также находящихся в собственности  (ежегодно)
</t>
    </r>
  </si>
  <si>
    <r>
      <rPr>
        <i/>
        <sz val="10"/>
        <rFont val="Times New Roman"/>
        <family val="1"/>
        <charset val="204"/>
      </rPr>
      <t>Целевой показатель 4</t>
    </r>
    <r>
      <rPr>
        <sz val="10"/>
        <rFont val="Times New Roman"/>
        <family val="1"/>
        <charset val="204"/>
      </rPr>
      <t xml:space="preserve">
Уменьшение количества пустующего жилищного фонда
</t>
    </r>
    <r>
      <rPr>
        <i/>
        <sz val="10"/>
        <rFont val="Times New Roman"/>
        <family val="1"/>
        <charset val="204"/>
      </rPr>
      <t xml:space="preserve">Показатель результативности </t>
    </r>
    <r>
      <rPr>
        <sz val="10"/>
        <rFont val="Times New Roman"/>
        <family val="1"/>
        <charset val="204"/>
      </rPr>
      <t xml:space="preserve">                                                                                                              Количество отремонтированных жилых помещений</t>
    </r>
  </si>
  <si>
    <r>
      <rPr>
        <i/>
        <sz val="10"/>
        <rFont val="Times New Roman"/>
        <family val="1"/>
        <charset val="204"/>
      </rPr>
      <t>Целевой показатель 6</t>
    </r>
    <r>
      <rPr>
        <sz val="10"/>
        <rFont val="Times New Roman"/>
        <family val="1"/>
        <charset val="204"/>
      </rPr>
      <t xml:space="preserve">
Доходы бюджета в виде поступлений от продажи земельных участков и продажи права аренды земельных участков, а также в результате приватизации муниципальных объектов.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земельных участков, на которых  проведена оценка  независимой рыночной стоимости (ежегодно)
</t>
    </r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заключенных договоров купли-продажи земельных участков, государственная собственность на которые не разграничена, а также находящихся в муниципальной  собственности (ежегодно)</t>
    </r>
  </si>
  <si>
    <t>Мероприятие 1.3</t>
  </si>
  <si>
    <t>Мероприятие 1.4</t>
  </si>
  <si>
    <t>Мероприятие 1.5</t>
  </si>
  <si>
    <t>к постановлению администрации города Назарово</t>
  </si>
  <si>
    <t>Обследование технического состояния строительных конструкций объектов недвижимости</t>
  </si>
  <si>
    <t>Предоставление справок о зарегистрированных правах на объекты недвижимости и изготовление дубликатов договоров о приватизации жилья</t>
  </si>
  <si>
    <t>Изготовление акта обследования объекта недвижимости для снятия его с технического учета</t>
  </si>
  <si>
    <t>Мероприятие 1.6</t>
  </si>
  <si>
    <t>Мероприятие 1.7</t>
  </si>
  <si>
    <t>Мероприятие 1.8</t>
  </si>
  <si>
    <t>1210045080</t>
  </si>
  <si>
    <t>Администрация города Назарово, МБУ "УГХ"</t>
  </si>
  <si>
    <t>Приложение №2</t>
  </si>
  <si>
    <t>Приложение № 1</t>
  </si>
  <si>
    <t>Получение отчета о техническом состояния строительных конструкций объекта недвижимости</t>
  </si>
  <si>
    <t>Обследование технического состояния строительных конструкций объектов недвижимости необходимо для принятия решения о дальнейшем использовании объекта</t>
  </si>
  <si>
    <t>Получение справок о зарегистрированных правах на объекты недвижимости и изготовление дубликатов договоров о приватизации жилья для оформления выморочного имущества</t>
  </si>
  <si>
    <t>Отсутствие справок о зарегистрированных правах и дубликатов документов не позволит оформить выморочное имущество</t>
  </si>
  <si>
    <t>1.6.</t>
  </si>
  <si>
    <t>1.7.</t>
  </si>
  <si>
    <t xml:space="preserve"> МБУ "УГХ"</t>
  </si>
  <si>
    <t xml:space="preserve">от 30.11.2022 № 1642-п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</si>
</sst>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vertAlign val="superscript"/>
      <sz val="12"/>
      <color rgb="FF000000"/>
      <name val="Times New Roman"/>
      <family val="1"/>
      <charset val="204"/>
    </font>
    <font>
      <i/>
      <sz val="10"/>
      <color rgb="FF0070C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33"/>
        <bgColor indexed="64"/>
      </patternFill>
    </fill>
    <fill>
      <patternFill patternType="solid">
        <fgColor rgb="FF99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/>
  </cellStyleXfs>
  <cellXfs count="117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11" fillId="0" borderId="1" xfId="0" applyNumberFormat="1" applyFont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4" fontId="17" fillId="3" borderId="1" xfId="0" applyNumberFormat="1" applyFont="1" applyFill="1" applyBorder="1" applyAlignment="1">
      <alignment horizontal="center" vertical="center" wrapText="1"/>
    </xf>
    <xf numFmtId="165" fontId="17" fillId="3" borderId="1" xfId="0" applyNumberFormat="1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vertical="top" wrapText="1"/>
    </xf>
    <xf numFmtId="4" fontId="11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0" fontId="2" fillId="0" borderId="0" xfId="0" applyFont="1" applyAlignment="1"/>
    <xf numFmtId="0" fontId="18" fillId="0" borderId="0" xfId="0" applyFont="1" applyFill="1"/>
    <xf numFmtId="0" fontId="18" fillId="0" borderId="1" xfId="0" applyFont="1" applyFill="1" applyBorder="1" applyAlignment="1">
      <alignment horizontal="center" wrapText="1"/>
    </xf>
    <xf numFmtId="0" fontId="22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/>
    <xf numFmtId="0" fontId="25" fillId="0" borderId="0" xfId="0" applyFont="1" applyFill="1"/>
    <xf numFmtId="0" fontId="25" fillId="0" borderId="0" xfId="0" applyFont="1" applyFill="1" applyAlignment="1">
      <alignment horizontal="center"/>
    </xf>
    <xf numFmtId="4" fontId="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/>
    <xf numFmtId="2" fontId="2" fillId="0" borderId="0" xfId="0" applyNumberFormat="1" applyFont="1"/>
    <xf numFmtId="4" fontId="16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justify"/>
    </xf>
    <xf numFmtId="0" fontId="2" fillId="0" borderId="0" xfId="0" applyFont="1" applyFill="1"/>
    <xf numFmtId="0" fontId="17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horizontal="left" vertical="top" wrapText="1"/>
    </xf>
    <xf numFmtId="0" fontId="26" fillId="0" borderId="0" xfId="0" applyFont="1" applyFill="1" applyBorder="1" applyAlignment="1">
      <alignment vertical="top" wrapText="1"/>
    </xf>
    <xf numFmtId="49" fontId="17" fillId="0" borderId="0" xfId="0" applyNumberFormat="1" applyFont="1" applyFill="1" applyBorder="1" applyAlignment="1">
      <alignment horizontal="justify" vertical="top" wrapText="1"/>
    </xf>
    <xf numFmtId="2" fontId="27" fillId="0" borderId="0" xfId="0" applyNumberFormat="1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1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2" fontId="28" fillId="0" borderId="1" xfId="0" applyNumberFormat="1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right"/>
    </xf>
    <xf numFmtId="0" fontId="18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12" fillId="2" borderId="3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vertical="top" wrapText="1"/>
    </xf>
    <xf numFmtId="0" fontId="13" fillId="3" borderId="3" xfId="0" applyFont="1" applyFill="1" applyBorder="1" applyAlignment="1">
      <alignment horizontal="left" vertical="top" wrapText="1"/>
    </xf>
    <xf numFmtId="0" fontId="13" fillId="3" borderId="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3" fillId="3" borderId="3" xfId="0" applyFont="1" applyFill="1" applyBorder="1" applyAlignment="1">
      <alignment vertical="top" wrapText="1"/>
    </xf>
    <xf numFmtId="0" fontId="13" fillId="3" borderId="5" xfId="0" applyFont="1" applyFill="1" applyBorder="1" applyAlignment="1">
      <alignment vertical="top" wrapText="1"/>
    </xf>
    <xf numFmtId="0" fontId="13" fillId="3" borderId="5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5" xfId="0" applyFont="1" applyBorder="1" applyAlignment="1">
      <alignment horizontal="left" vertical="top" wrapText="1"/>
    </xf>
    <xf numFmtId="2" fontId="11" fillId="0" borderId="3" xfId="0" applyNumberFormat="1" applyFont="1" applyFill="1" applyBorder="1" applyAlignment="1">
      <alignment horizontal="center" vertical="top" wrapText="1"/>
    </xf>
    <xf numFmtId="2" fontId="11" fillId="0" borderId="5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7" xfId="1" applyFont="1" applyBorder="1" applyAlignment="1" applyProtection="1">
      <alignment horizontal="center" vertical="center" wrapText="1"/>
    </xf>
    <xf numFmtId="0" fontId="2" fillId="0" borderId="8" xfId="1" applyFont="1" applyBorder="1" applyAlignment="1" applyProtection="1">
      <alignment horizontal="center" vertical="center" wrapText="1"/>
    </xf>
    <xf numFmtId="0" fontId="2" fillId="0" borderId="6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99FFCC"/>
      <color rgb="FFFFCCFF"/>
      <color rgb="FFCCFF33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view="pageBreakPreview" zoomScaleSheetLayoutView="100" workbookViewId="0">
      <selection activeCell="A5" sqref="A5:H5"/>
    </sheetView>
  </sheetViews>
  <sheetFormatPr defaultRowHeight="15" x14ac:dyDescent="0.25"/>
  <cols>
    <col min="1" max="1" width="5.140625" style="49" customWidth="1"/>
    <col min="2" max="2" width="24" style="48" customWidth="1"/>
    <col min="3" max="3" width="18.28515625" style="48" customWidth="1"/>
    <col min="4" max="4" width="13" style="48" customWidth="1"/>
    <col min="5" max="5" width="12.85546875" style="48" customWidth="1"/>
    <col min="6" max="6" width="21.85546875" style="48" customWidth="1"/>
    <col min="7" max="7" width="27.5703125" style="48" customWidth="1"/>
    <col min="8" max="8" width="46.7109375" style="48" customWidth="1"/>
    <col min="9" max="16384" width="9.140625" style="48"/>
  </cols>
  <sheetData>
    <row r="1" spans="1:8" ht="15.75" x14ac:dyDescent="0.25">
      <c r="F1" s="78" t="s">
        <v>106</v>
      </c>
      <c r="G1" s="78"/>
      <c r="H1" s="78"/>
    </row>
    <row r="2" spans="1:8" ht="15.75" x14ac:dyDescent="0.25">
      <c r="F2" s="78" t="s">
        <v>96</v>
      </c>
      <c r="G2" s="78"/>
      <c r="H2" s="78"/>
    </row>
    <row r="3" spans="1:8" ht="15.75" x14ac:dyDescent="0.25">
      <c r="F3" s="78" t="s">
        <v>114</v>
      </c>
      <c r="G3" s="78"/>
      <c r="H3" s="78"/>
    </row>
    <row r="5" spans="1:8" s="41" customFormat="1" ht="15.75" x14ac:dyDescent="0.25">
      <c r="A5" s="78" t="s">
        <v>3</v>
      </c>
      <c r="B5" s="78"/>
      <c r="C5" s="78"/>
      <c r="D5" s="78"/>
      <c r="E5" s="78"/>
      <c r="F5" s="78"/>
      <c r="G5" s="78"/>
      <c r="H5" s="78"/>
    </row>
    <row r="6" spans="1:8" s="41" customFormat="1" ht="15.75" x14ac:dyDescent="0.25">
      <c r="A6" s="78" t="s">
        <v>56</v>
      </c>
      <c r="B6" s="78"/>
      <c r="C6" s="78"/>
      <c r="D6" s="78"/>
      <c r="E6" s="78"/>
      <c r="F6" s="78"/>
      <c r="G6" s="78"/>
      <c r="H6" s="78"/>
    </row>
    <row r="7" spans="1:8" s="41" customFormat="1" ht="15.75" x14ac:dyDescent="0.25">
      <c r="A7" s="78"/>
      <c r="B7" s="78"/>
      <c r="C7" s="78"/>
      <c r="D7" s="78"/>
      <c r="E7" s="78"/>
      <c r="F7" s="78"/>
      <c r="G7" s="78"/>
      <c r="H7" s="78"/>
    </row>
    <row r="8" spans="1:8" s="41" customFormat="1" ht="15.75" x14ac:dyDescent="0.25">
      <c r="A8" s="74"/>
    </row>
    <row r="9" spans="1:8" s="41" customFormat="1" ht="15.75" x14ac:dyDescent="0.25">
      <c r="A9" s="79" t="s">
        <v>4</v>
      </c>
      <c r="B9" s="79"/>
      <c r="C9" s="79"/>
      <c r="D9" s="79"/>
      <c r="E9" s="79"/>
      <c r="F9" s="79"/>
      <c r="G9" s="79"/>
      <c r="H9" s="79"/>
    </row>
    <row r="10" spans="1:8" s="41" customFormat="1" ht="15.75" x14ac:dyDescent="0.25">
      <c r="A10" s="79" t="s">
        <v>5</v>
      </c>
      <c r="B10" s="79"/>
      <c r="C10" s="79"/>
      <c r="D10" s="79"/>
      <c r="E10" s="79"/>
      <c r="F10" s="79"/>
      <c r="G10" s="79"/>
      <c r="H10" s="79"/>
    </row>
    <row r="11" spans="1:8" s="41" customFormat="1" ht="15.75" x14ac:dyDescent="0.25">
      <c r="A11" s="74"/>
    </row>
    <row r="12" spans="1:8" s="41" customFormat="1" ht="15.75" x14ac:dyDescent="0.25">
      <c r="A12" s="80" t="s">
        <v>16</v>
      </c>
      <c r="B12" s="80" t="s">
        <v>6</v>
      </c>
      <c r="C12" s="80" t="s">
        <v>7</v>
      </c>
      <c r="D12" s="80" t="s">
        <v>8</v>
      </c>
      <c r="E12" s="80"/>
      <c r="F12" s="80" t="s">
        <v>9</v>
      </c>
      <c r="G12" s="80" t="s">
        <v>10</v>
      </c>
      <c r="H12" s="80" t="s">
        <v>11</v>
      </c>
    </row>
    <row r="13" spans="1:8" s="41" customFormat="1" ht="25.5" x14ac:dyDescent="0.25">
      <c r="A13" s="80"/>
      <c r="B13" s="80"/>
      <c r="C13" s="80"/>
      <c r="D13" s="75" t="s">
        <v>12</v>
      </c>
      <c r="E13" s="75" t="s">
        <v>13</v>
      </c>
      <c r="F13" s="80"/>
      <c r="G13" s="80"/>
      <c r="H13" s="80"/>
    </row>
    <row r="14" spans="1:8" s="41" customFormat="1" ht="15.75" x14ac:dyDescent="0.25">
      <c r="A14" s="42">
        <v>1</v>
      </c>
      <c r="B14" s="42">
        <v>2</v>
      </c>
      <c r="C14" s="42">
        <v>3</v>
      </c>
      <c r="D14" s="42">
        <v>4</v>
      </c>
      <c r="E14" s="42">
        <v>5</v>
      </c>
      <c r="F14" s="42">
        <v>6</v>
      </c>
      <c r="G14" s="42">
        <v>7</v>
      </c>
      <c r="H14" s="42">
        <v>8</v>
      </c>
    </row>
    <row r="15" spans="1:8" s="44" customFormat="1" ht="15.75" x14ac:dyDescent="0.25">
      <c r="A15" s="43">
        <v>1</v>
      </c>
      <c r="B15" s="77" t="s">
        <v>57</v>
      </c>
      <c r="C15" s="77"/>
      <c r="D15" s="77"/>
      <c r="E15" s="77"/>
      <c r="F15" s="77"/>
      <c r="G15" s="77"/>
      <c r="H15" s="77"/>
    </row>
    <row r="16" spans="1:8" s="41" customFormat="1" ht="114.75" customHeight="1" x14ac:dyDescent="0.25">
      <c r="A16" s="5" t="s">
        <v>33</v>
      </c>
      <c r="B16" s="34" t="s">
        <v>37</v>
      </c>
      <c r="C16" s="65" t="s">
        <v>36</v>
      </c>
      <c r="D16" s="45" t="s">
        <v>73</v>
      </c>
      <c r="E16" s="45" t="s">
        <v>74</v>
      </c>
      <c r="F16" s="34" t="s">
        <v>64</v>
      </c>
      <c r="G16" s="34" t="s">
        <v>65</v>
      </c>
      <c r="H16" s="81" t="s">
        <v>67</v>
      </c>
    </row>
    <row r="17" spans="1:8" s="41" customFormat="1" ht="72" x14ac:dyDescent="0.25">
      <c r="A17" s="5" t="s">
        <v>40</v>
      </c>
      <c r="B17" s="76" t="s">
        <v>97</v>
      </c>
      <c r="C17" s="65" t="s">
        <v>36</v>
      </c>
      <c r="D17" s="45" t="s">
        <v>73</v>
      </c>
      <c r="E17" s="45" t="s">
        <v>74</v>
      </c>
      <c r="F17" s="34" t="s">
        <v>107</v>
      </c>
      <c r="G17" s="34" t="s">
        <v>108</v>
      </c>
      <c r="H17" s="82"/>
    </row>
    <row r="18" spans="1:8" s="41" customFormat="1" ht="94.5" customHeight="1" x14ac:dyDescent="0.25">
      <c r="A18" s="5" t="s">
        <v>63</v>
      </c>
      <c r="B18" s="76" t="s">
        <v>98</v>
      </c>
      <c r="C18" s="65" t="s">
        <v>36</v>
      </c>
      <c r="D18" s="45" t="s">
        <v>73</v>
      </c>
      <c r="E18" s="45" t="s">
        <v>74</v>
      </c>
      <c r="F18" s="34" t="s">
        <v>109</v>
      </c>
      <c r="G18" s="34" t="s">
        <v>110</v>
      </c>
      <c r="H18" s="83"/>
    </row>
    <row r="19" spans="1:8" s="41" customFormat="1" ht="89.25" x14ac:dyDescent="0.25">
      <c r="A19" s="5" t="s">
        <v>77</v>
      </c>
      <c r="B19" s="34" t="s">
        <v>38</v>
      </c>
      <c r="C19" s="65" t="s">
        <v>36</v>
      </c>
      <c r="D19" s="45" t="s">
        <v>73</v>
      </c>
      <c r="E19" s="45" t="s">
        <v>74</v>
      </c>
      <c r="F19" s="34" t="s">
        <v>41</v>
      </c>
      <c r="G19" s="34" t="s">
        <v>50</v>
      </c>
      <c r="H19" s="35" t="s">
        <v>68</v>
      </c>
    </row>
    <row r="20" spans="1:8" s="41" customFormat="1" ht="48" x14ac:dyDescent="0.25">
      <c r="A20" s="5" t="s">
        <v>78</v>
      </c>
      <c r="B20" s="34" t="s">
        <v>81</v>
      </c>
      <c r="C20" s="65" t="s">
        <v>36</v>
      </c>
      <c r="D20" s="45" t="s">
        <v>73</v>
      </c>
      <c r="E20" s="45" t="s">
        <v>74</v>
      </c>
      <c r="F20" s="65" t="s">
        <v>88</v>
      </c>
      <c r="G20" s="65" t="s">
        <v>89</v>
      </c>
      <c r="H20" s="81" t="s">
        <v>91</v>
      </c>
    </row>
    <row r="21" spans="1:8" s="41" customFormat="1" ht="60" x14ac:dyDescent="0.25">
      <c r="A21" s="5" t="s">
        <v>111</v>
      </c>
      <c r="B21" s="34" t="s">
        <v>82</v>
      </c>
      <c r="C21" s="65" t="s">
        <v>104</v>
      </c>
      <c r="D21" s="45" t="s">
        <v>73</v>
      </c>
      <c r="E21" s="45" t="s">
        <v>74</v>
      </c>
      <c r="F21" s="65" t="s">
        <v>84</v>
      </c>
      <c r="G21" s="65" t="s">
        <v>87</v>
      </c>
      <c r="H21" s="82"/>
    </row>
    <row r="22" spans="1:8" s="41" customFormat="1" ht="84" x14ac:dyDescent="0.25">
      <c r="A22" s="5" t="s">
        <v>112</v>
      </c>
      <c r="B22" s="34" t="s">
        <v>83</v>
      </c>
      <c r="C22" s="65" t="s">
        <v>36</v>
      </c>
      <c r="D22" s="45" t="s">
        <v>73</v>
      </c>
      <c r="E22" s="45" t="s">
        <v>74</v>
      </c>
      <c r="F22" s="64" t="s">
        <v>85</v>
      </c>
      <c r="G22" s="65" t="s">
        <v>86</v>
      </c>
      <c r="H22" s="83"/>
    </row>
    <row r="23" spans="1:8" s="47" customFormat="1" ht="15.75" x14ac:dyDescent="0.25">
      <c r="A23" s="43">
        <v>2</v>
      </c>
      <c r="B23" s="77" t="s">
        <v>58</v>
      </c>
      <c r="C23" s="77"/>
      <c r="D23" s="77"/>
      <c r="E23" s="77"/>
      <c r="F23" s="77"/>
      <c r="G23" s="77"/>
      <c r="H23" s="77"/>
    </row>
    <row r="24" spans="1:8" s="41" customFormat="1" ht="178.5" x14ac:dyDescent="0.25">
      <c r="A24" s="5" t="s">
        <v>34</v>
      </c>
      <c r="B24" s="65" t="s">
        <v>39</v>
      </c>
      <c r="C24" s="65" t="s">
        <v>36</v>
      </c>
      <c r="D24" s="45" t="s">
        <v>73</v>
      </c>
      <c r="E24" s="45" t="s">
        <v>74</v>
      </c>
      <c r="F24" s="65" t="s">
        <v>61</v>
      </c>
      <c r="G24" s="65" t="s">
        <v>62</v>
      </c>
      <c r="H24" s="46" t="s">
        <v>90</v>
      </c>
    </row>
    <row r="25" spans="1:8" s="41" customFormat="1" ht="178.5" x14ac:dyDescent="0.25">
      <c r="A25" s="5" t="s">
        <v>55</v>
      </c>
      <c r="B25" s="65" t="s">
        <v>76</v>
      </c>
      <c r="C25" s="65" t="s">
        <v>36</v>
      </c>
      <c r="D25" s="45" t="s">
        <v>73</v>
      </c>
      <c r="E25" s="45" t="s">
        <v>74</v>
      </c>
      <c r="F25" s="65" t="s">
        <v>42</v>
      </c>
      <c r="G25" s="65" t="s">
        <v>60</v>
      </c>
      <c r="H25" s="46" t="s">
        <v>92</v>
      </c>
    </row>
  </sheetData>
  <mergeCells count="19">
    <mergeCell ref="F1:H1"/>
    <mergeCell ref="F2:H2"/>
    <mergeCell ref="F3:H3"/>
    <mergeCell ref="H16:H18"/>
    <mergeCell ref="H20:H22"/>
    <mergeCell ref="B23:H23"/>
    <mergeCell ref="A5:H5"/>
    <mergeCell ref="A6:H6"/>
    <mergeCell ref="A7:H7"/>
    <mergeCell ref="A9:H9"/>
    <mergeCell ref="A10:H10"/>
    <mergeCell ref="A12:A13"/>
    <mergeCell ref="B12:B13"/>
    <mergeCell ref="C12:C13"/>
    <mergeCell ref="D12:E12"/>
    <mergeCell ref="F12:F13"/>
    <mergeCell ref="G12:G13"/>
    <mergeCell ref="H12:H13"/>
    <mergeCell ref="B15:H15"/>
  </mergeCells>
  <pageMargins left="0.39370078740157483" right="0.39370078740157483" top="0.78740157480314965" bottom="0.39370078740157483" header="0" footer="0"/>
  <pageSetup paperSize="9" scale="82" fitToHeight="0" orientation="landscape" r:id="rId1"/>
  <rowBreaks count="1" manualBreakCount="1">
    <brk id="1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view="pageBreakPreview" zoomScaleSheetLayoutView="100" workbookViewId="0">
      <selection activeCell="G14" sqref="G14"/>
    </sheetView>
  </sheetViews>
  <sheetFormatPr defaultColWidth="13.85546875" defaultRowHeight="15.75" x14ac:dyDescent="0.25"/>
  <cols>
    <col min="1" max="1" width="5.5703125" style="2" customWidth="1"/>
    <col min="2" max="2" width="18.7109375" style="2" customWidth="1"/>
    <col min="3" max="3" width="39.28515625" style="2" customWidth="1"/>
    <col min="4" max="4" width="31.85546875" style="2" customWidth="1"/>
    <col min="5" max="6" width="9.140625" style="2" customWidth="1"/>
    <col min="7" max="7" width="15" style="2" customWidth="1"/>
    <col min="8" max="8" width="6.85546875" style="2" customWidth="1"/>
    <col min="9" max="9" width="12.85546875" style="2" hidden="1" customWidth="1"/>
    <col min="10" max="11" width="13.85546875" style="2" hidden="1" customWidth="1"/>
    <col min="12" max="12" width="12.7109375" style="2" hidden="1" customWidth="1"/>
    <col min="13" max="13" width="12.5703125" style="2" customWidth="1"/>
    <col min="14" max="15" width="12" style="2" customWidth="1"/>
    <col min="16" max="16" width="13.85546875" style="2" customWidth="1"/>
    <col min="17" max="17" width="7.5703125" style="2" customWidth="1"/>
    <col min="18" max="16384" width="13.85546875" style="2"/>
  </cols>
  <sheetData>
    <row r="1" spans="1:19" x14ac:dyDescent="0.25">
      <c r="E1" s="105" t="s">
        <v>105</v>
      </c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</row>
    <row r="2" spans="1:19" x14ac:dyDescent="0.25">
      <c r="E2" s="105" t="s">
        <v>96</v>
      </c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19" x14ac:dyDescent="0.25">
      <c r="E3" s="4"/>
      <c r="F3" s="4"/>
      <c r="G3" s="105" t="s">
        <v>114</v>
      </c>
      <c r="H3" s="105"/>
      <c r="I3" s="105"/>
      <c r="J3" s="105"/>
      <c r="K3" s="105"/>
      <c r="L3" s="105"/>
      <c r="M3" s="105"/>
      <c r="N3" s="105"/>
      <c r="O3" s="105"/>
      <c r="P3" s="105"/>
    </row>
    <row r="5" spans="1:19" x14ac:dyDescent="0.25">
      <c r="A5" s="104" t="s">
        <v>18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</row>
    <row r="6" spans="1:19" x14ac:dyDescent="0.25">
      <c r="A6" s="104" t="s">
        <v>56</v>
      </c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</row>
    <row r="7" spans="1:19" x14ac:dyDescent="0.25">
      <c r="A7" s="106"/>
      <c r="B7" s="106"/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S7" s="4"/>
    </row>
    <row r="8" spans="1:19" x14ac:dyDescent="0.25">
      <c r="A8" s="1"/>
    </row>
    <row r="9" spans="1:19" x14ac:dyDescent="0.25">
      <c r="A9" s="107" t="s">
        <v>19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</row>
    <row r="10" spans="1:19" x14ac:dyDescent="0.25">
      <c r="A10" s="108" t="s">
        <v>20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</row>
    <row r="11" spans="1:19" ht="19.5" x14ac:dyDescent="0.3">
      <c r="A11" s="115"/>
      <c r="B11" s="115"/>
      <c r="C11" s="115"/>
      <c r="D11" s="115"/>
      <c r="E11" s="115"/>
      <c r="F11" s="115"/>
      <c r="G11" s="115"/>
      <c r="H11" s="115"/>
      <c r="I11"/>
      <c r="J11"/>
      <c r="K11"/>
      <c r="L11"/>
    </row>
    <row r="12" spans="1:19" x14ac:dyDescent="0.25">
      <c r="A12" s="116" t="s">
        <v>17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</row>
    <row r="13" spans="1:19" x14ac:dyDescent="0.25">
      <c r="A13" s="109" t="s">
        <v>0</v>
      </c>
      <c r="B13" s="109" t="s">
        <v>21</v>
      </c>
      <c r="C13" s="109" t="s">
        <v>22</v>
      </c>
      <c r="D13" s="109" t="s">
        <v>23</v>
      </c>
      <c r="E13" s="111" t="s">
        <v>32</v>
      </c>
      <c r="F13" s="112"/>
      <c r="G13" s="112"/>
      <c r="H13" s="113"/>
      <c r="I13" s="114" t="s">
        <v>24</v>
      </c>
      <c r="J13" s="114"/>
      <c r="K13" s="114"/>
      <c r="L13" s="114"/>
      <c r="M13" s="114"/>
      <c r="N13" s="114"/>
      <c r="O13" s="114"/>
      <c r="P13" s="114"/>
    </row>
    <row r="14" spans="1:19" ht="76.5" x14ac:dyDescent="0.25">
      <c r="A14" s="110"/>
      <c r="B14" s="110"/>
      <c r="C14" s="110"/>
      <c r="D14" s="110"/>
      <c r="E14" s="55" t="s">
        <v>25</v>
      </c>
      <c r="F14" s="55" t="s">
        <v>26</v>
      </c>
      <c r="G14" s="55" t="s">
        <v>27</v>
      </c>
      <c r="H14" s="55" t="s">
        <v>28</v>
      </c>
      <c r="I14" s="13" t="s">
        <v>51</v>
      </c>
      <c r="J14" s="14" t="s">
        <v>52</v>
      </c>
      <c r="K14" s="14" t="s">
        <v>53</v>
      </c>
      <c r="L14" s="14" t="s">
        <v>54</v>
      </c>
      <c r="M14" s="14" t="s">
        <v>75</v>
      </c>
      <c r="N14" s="14" t="s">
        <v>71</v>
      </c>
      <c r="O14" s="14" t="s">
        <v>72</v>
      </c>
      <c r="P14" s="14" t="s">
        <v>70</v>
      </c>
    </row>
    <row r="15" spans="1:19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9</v>
      </c>
      <c r="M15" s="33">
        <v>9</v>
      </c>
      <c r="N15" s="33">
        <v>10</v>
      </c>
      <c r="O15" s="33">
        <v>11</v>
      </c>
      <c r="P15" s="56">
        <v>12</v>
      </c>
    </row>
    <row r="16" spans="1:19" ht="18.75" x14ac:dyDescent="0.25">
      <c r="A16" s="96">
        <v>1</v>
      </c>
      <c r="B16" s="97" t="s">
        <v>1</v>
      </c>
      <c r="C16" s="85" t="s">
        <v>79</v>
      </c>
      <c r="D16" s="73" t="s">
        <v>59</v>
      </c>
      <c r="E16" s="22"/>
      <c r="F16" s="23"/>
      <c r="G16" s="23"/>
      <c r="H16" s="22"/>
      <c r="I16" s="24">
        <f t="shared" ref="I16:O17" si="0">I18+I30</f>
        <v>460.67999999999995</v>
      </c>
      <c r="J16" s="24">
        <f t="shared" si="0"/>
        <v>702.4799999999999</v>
      </c>
      <c r="K16" s="24">
        <f t="shared" si="0"/>
        <v>440.83</v>
      </c>
      <c r="L16" s="25">
        <f t="shared" si="0"/>
        <v>295</v>
      </c>
      <c r="M16" s="24">
        <f t="shared" si="0"/>
        <v>6057.4197899999999</v>
      </c>
      <c r="N16" s="24">
        <f t="shared" si="0"/>
        <v>2710</v>
      </c>
      <c r="O16" s="24">
        <f t="shared" si="0"/>
        <v>2710</v>
      </c>
      <c r="P16" s="24">
        <f>M16+N16+O16</f>
        <v>11477.41979</v>
      </c>
    </row>
    <row r="17" spans="1:17" ht="31.5" x14ac:dyDescent="0.25">
      <c r="A17" s="96"/>
      <c r="B17" s="97"/>
      <c r="C17" s="86"/>
      <c r="D17" s="26" t="s">
        <v>36</v>
      </c>
      <c r="E17" s="22"/>
      <c r="F17" s="23"/>
      <c r="G17" s="23"/>
      <c r="H17" s="22"/>
      <c r="I17" s="27">
        <f t="shared" si="0"/>
        <v>460.67999999999995</v>
      </c>
      <c r="J17" s="27">
        <f t="shared" si="0"/>
        <v>702.4799999999999</v>
      </c>
      <c r="K17" s="27">
        <f t="shared" si="0"/>
        <v>440.83</v>
      </c>
      <c r="L17" s="28">
        <f t="shared" si="0"/>
        <v>295</v>
      </c>
      <c r="M17" s="27">
        <f t="shared" si="0"/>
        <v>6057.4197899999999</v>
      </c>
      <c r="N17" s="27">
        <f t="shared" si="0"/>
        <v>2710</v>
      </c>
      <c r="O17" s="27">
        <f t="shared" si="0"/>
        <v>2710</v>
      </c>
      <c r="P17" s="27">
        <f>P19+P31</f>
        <v>11477.41979</v>
      </c>
    </row>
    <row r="18" spans="1:17" x14ac:dyDescent="0.25">
      <c r="A18" s="87">
        <v>2</v>
      </c>
      <c r="B18" s="88" t="s">
        <v>2</v>
      </c>
      <c r="C18" s="89" t="s">
        <v>43</v>
      </c>
      <c r="D18" s="72" t="s">
        <v>35</v>
      </c>
      <c r="E18" s="15">
        <v>162</v>
      </c>
      <c r="F18" s="16"/>
      <c r="G18" s="16"/>
      <c r="H18" s="15">
        <v>244</v>
      </c>
      <c r="I18" s="17">
        <f>I19</f>
        <v>176.6</v>
      </c>
      <c r="J18" s="29">
        <f t="shared" ref="J18:O18" si="1">J19</f>
        <v>589.07999999999993</v>
      </c>
      <c r="K18" s="17">
        <f t="shared" si="1"/>
        <v>222.39</v>
      </c>
      <c r="L18" s="18">
        <f t="shared" si="1"/>
        <v>195</v>
      </c>
      <c r="M18" s="29">
        <f>M19</f>
        <v>5770.4197899999999</v>
      </c>
      <c r="N18" s="29">
        <f t="shared" si="1"/>
        <v>2500</v>
      </c>
      <c r="O18" s="29">
        <f t="shared" si="1"/>
        <v>2500</v>
      </c>
      <c r="P18" s="29">
        <f>M18+N18+O18</f>
        <v>10770.41979</v>
      </c>
    </row>
    <row r="19" spans="1:17" ht="31.5" x14ac:dyDescent="0.25">
      <c r="A19" s="87"/>
      <c r="B19" s="88"/>
      <c r="C19" s="90"/>
      <c r="D19" s="19" t="s">
        <v>104</v>
      </c>
      <c r="E19" s="15">
        <v>162</v>
      </c>
      <c r="F19" s="16"/>
      <c r="G19" s="16"/>
      <c r="H19" s="15">
        <v>244</v>
      </c>
      <c r="I19" s="20">
        <v>176.6</v>
      </c>
      <c r="J19" s="30">
        <f t="shared" ref="J19:L19" si="2">SUM(J20:J24)</f>
        <v>589.07999999999993</v>
      </c>
      <c r="K19" s="20">
        <f t="shared" si="2"/>
        <v>222.39</v>
      </c>
      <c r="L19" s="21">
        <f t="shared" si="2"/>
        <v>195</v>
      </c>
      <c r="M19" s="30">
        <f>SUM(M20:M29)</f>
        <v>5770.4197899999999</v>
      </c>
      <c r="N19" s="30">
        <f>SUM(N20:N29)</f>
        <v>2500</v>
      </c>
      <c r="O19" s="30">
        <f>SUM(O20:O29)</f>
        <v>2500</v>
      </c>
      <c r="P19" s="30">
        <f>M19+N19+O19</f>
        <v>10770.41979</v>
      </c>
      <c r="Q19" s="50"/>
    </row>
    <row r="20" spans="1:17" ht="30" x14ac:dyDescent="0.25">
      <c r="A20" s="37">
        <v>3</v>
      </c>
      <c r="B20" s="38" t="s">
        <v>14</v>
      </c>
      <c r="C20" s="38" t="s">
        <v>37</v>
      </c>
      <c r="D20" s="10" t="s">
        <v>36</v>
      </c>
      <c r="E20" s="5">
        <v>162</v>
      </c>
      <c r="F20" s="6" t="s">
        <v>48</v>
      </c>
      <c r="G20" s="6" t="s">
        <v>69</v>
      </c>
      <c r="H20" s="5">
        <v>244</v>
      </c>
      <c r="I20" s="9">
        <v>0</v>
      </c>
      <c r="J20" s="31">
        <v>464.28</v>
      </c>
      <c r="K20" s="36">
        <f>110.8+23.08+10-6.44</f>
        <v>137.44</v>
      </c>
      <c r="L20" s="8">
        <v>110</v>
      </c>
      <c r="M20" s="54">
        <f>200-77.23-4.57-9.2</f>
        <v>108.99999999999999</v>
      </c>
      <c r="N20" s="54">
        <v>200</v>
      </c>
      <c r="O20" s="54">
        <v>200</v>
      </c>
      <c r="P20" s="54">
        <f>M20+N20+O20</f>
        <v>509</v>
      </c>
      <c r="Q20" s="50"/>
    </row>
    <row r="21" spans="1:17" ht="45" hidden="1" x14ac:dyDescent="0.25">
      <c r="A21" s="71">
        <v>4</v>
      </c>
      <c r="B21" s="11" t="s">
        <v>15</v>
      </c>
      <c r="C21" s="39" t="s">
        <v>66</v>
      </c>
      <c r="D21" s="10" t="s">
        <v>36</v>
      </c>
      <c r="E21" s="5">
        <v>162</v>
      </c>
      <c r="F21" s="6" t="s">
        <v>48</v>
      </c>
      <c r="G21" s="6" t="s">
        <v>69</v>
      </c>
      <c r="H21" s="5">
        <v>244</v>
      </c>
      <c r="I21" s="9">
        <v>0</v>
      </c>
      <c r="J21" s="31">
        <v>28.05</v>
      </c>
      <c r="K21" s="9">
        <v>34.950000000000003</v>
      </c>
      <c r="L21" s="8">
        <v>35</v>
      </c>
      <c r="M21" s="54">
        <v>0</v>
      </c>
      <c r="N21" s="54">
        <v>0</v>
      </c>
      <c r="O21" s="54">
        <v>0</v>
      </c>
      <c r="P21" s="54"/>
      <c r="Q21" s="50"/>
    </row>
    <row r="22" spans="1:17" ht="45" x14ac:dyDescent="0.25">
      <c r="A22" s="71">
        <v>4</v>
      </c>
      <c r="B22" s="11" t="s">
        <v>15</v>
      </c>
      <c r="C22" s="66" t="s">
        <v>97</v>
      </c>
      <c r="D22" s="10" t="s">
        <v>36</v>
      </c>
      <c r="E22" s="5">
        <v>162</v>
      </c>
      <c r="F22" s="6" t="s">
        <v>48</v>
      </c>
      <c r="G22" s="6" t="s">
        <v>69</v>
      </c>
      <c r="H22" s="5">
        <v>244</v>
      </c>
      <c r="I22" s="68"/>
      <c r="J22" s="69"/>
      <c r="K22" s="68"/>
      <c r="L22" s="68"/>
      <c r="M22" s="70">
        <f>77.23-3.67</f>
        <v>73.56</v>
      </c>
      <c r="N22" s="70">
        <v>0</v>
      </c>
      <c r="O22" s="70">
        <v>0</v>
      </c>
      <c r="P22" s="70">
        <f>O22+N22+M22</f>
        <v>73.56</v>
      </c>
      <c r="Q22" s="50"/>
    </row>
    <row r="23" spans="1:17" ht="75" x14ac:dyDescent="0.25">
      <c r="A23" s="71">
        <v>5</v>
      </c>
      <c r="B23" s="11" t="s">
        <v>93</v>
      </c>
      <c r="C23" s="66" t="s">
        <v>98</v>
      </c>
      <c r="D23" s="10" t="s">
        <v>36</v>
      </c>
      <c r="E23" s="5">
        <v>162</v>
      </c>
      <c r="F23" s="6" t="s">
        <v>48</v>
      </c>
      <c r="G23" s="6" t="s">
        <v>69</v>
      </c>
      <c r="H23" s="5">
        <v>244</v>
      </c>
      <c r="I23" s="68"/>
      <c r="J23" s="69"/>
      <c r="K23" s="68"/>
      <c r="L23" s="68"/>
      <c r="M23" s="70">
        <v>4.57</v>
      </c>
      <c r="N23" s="70">
        <v>0</v>
      </c>
      <c r="O23" s="70">
        <v>0</v>
      </c>
      <c r="P23" s="70">
        <f>O23+N23+M23</f>
        <v>4.57</v>
      </c>
      <c r="Q23" s="50"/>
    </row>
    <row r="24" spans="1:17" ht="30" x14ac:dyDescent="0.25">
      <c r="A24" s="71">
        <v>6</v>
      </c>
      <c r="B24" s="11" t="s">
        <v>94</v>
      </c>
      <c r="C24" s="39" t="s">
        <v>38</v>
      </c>
      <c r="D24" s="10" t="s">
        <v>36</v>
      </c>
      <c r="E24" s="5">
        <v>162</v>
      </c>
      <c r="F24" s="6" t="s">
        <v>48</v>
      </c>
      <c r="G24" s="6" t="s">
        <v>69</v>
      </c>
      <c r="H24" s="5">
        <v>244</v>
      </c>
      <c r="I24" s="8">
        <v>165.92</v>
      </c>
      <c r="J24" s="31">
        <v>96.75</v>
      </c>
      <c r="K24" s="8">
        <v>50</v>
      </c>
      <c r="L24" s="8">
        <v>50</v>
      </c>
      <c r="M24" s="54">
        <v>111</v>
      </c>
      <c r="N24" s="54">
        <v>100</v>
      </c>
      <c r="O24" s="54">
        <v>100</v>
      </c>
      <c r="P24" s="54">
        <f>M24+N24+O24</f>
        <v>311</v>
      </c>
      <c r="Q24" s="51"/>
    </row>
    <row r="25" spans="1:17" ht="45" x14ac:dyDescent="0.25">
      <c r="A25" s="37">
        <v>7</v>
      </c>
      <c r="B25" s="11" t="s">
        <v>95</v>
      </c>
      <c r="C25" s="39" t="s">
        <v>99</v>
      </c>
      <c r="D25" s="10" t="s">
        <v>36</v>
      </c>
      <c r="E25" s="5">
        <v>162</v>
      </c>
      <c r="F25" s="6" t="s">
        <v>48</v>
      </c>
      <c r="G25" s="6" t="s">
        <v>69</v>
      </c>
      <c r="H25" s="5">
        <v>244</v>
      </c>
      <c r="I25" s="68"/>
      <c r="J25" s="69"/>
      <c r="K25" s="68"/>
      <c r="L25" s="68"/>
      <c r="M25" s="70">
        <v>60</v>
      </c>
      <c r="N25" s="70">
        <v>0</v>
      </c>
      <c r="O25" s="70">
        <v>0</v>
      </c>
      <c r="P25" s="70">
        <f>O25+N25+M25</f>
        <v>60</v>
      </c>
      <c r="Q25" s="51"/>
    </row>
    <row r="26" spans="1:17" ht="45" x14ac:dyDescent="0.25">
      <c r="A26" s="37">
        <v>8</v>
      </c>
      <c r="B26" s="11" t="s">
        <v>100</v>
      </c>
      <c r="C26" s="66" t="s">
        <v>81</v>
      </c>
      <c r="D26" s="10" t="s">
        <v>36</v>
      </c>
      <c r="E26" s="5">
        <v>162</v>
      </c>
      <c r="F26" s="67" t="s">
        <v>80</v>
      </c>
      <c r="G26" s="5">
        <v>1210045110</v>
      </c>
      <c r="H26" s="5">
        <v>244</v>
      </c>
      <c r="I26" s="68"/>
      <c r="J26" s="69"/>
      <c r="K26" s="68"/>
      <c r="L26" s="68"/>
      <c r="M26" s="70">
        <v>0</v>
      </c>
      <c r="N26" s="70">
        <v>500</v>
      </c>
      <c r="O26" s="70">
        <v>500</v>
      </c>
      <c r="P26" s="70">
        <f t="shared" ref="P26:P29" si="3">O26+N26+M26</f>
        <v>1000</v>
      </c>
      <c r="Q26" s="51"/>
    </row>
    <row r="27" spans="1:17" ht="30.75" customHeight="1" x14ac:dyDescent="0.25">
      <c r="A27" s="98">
        <v>9</v>
      </c>
      <c r="B27" s="100" t="s">
        <v>101</v>
      </c>
      <c r="C27" s="102" t="s">
        <v>82</v>
      </c>
      <c r="D27" s="10" t="s">
        <v>36</v>
      </c>
      <c r="E27" s="5">
        <v>162</v>
      </c>
      <c r="F27" s="67" t="s">
        <v>80</v>
      </c>
      <c r="G27" s="5">
        <v>1210045110</v>
      </c>
      <c r="H27" s="5">
        <v>244</v>
      </c>
      <c r="I27" s="68"/>
      <c r="J27" s="69"/>
      <c r="K27" s="68"/>
      <c r="L27" s="68"/>
      <c r="M27" s="70">
        <f>331.94+550+204.68+2000+690.8-65.13021-M28</f>
        <v>3260.0980400000003</v>
      </c>
      <c r="N27" s="70">
        <v>0</v>
      </c>
      <c r="O27" s="70">
        <v>0</v>
      </c>
      <c r="P27" s="70">
        <f t="shared" ref="P27" si="4">O27+N27+M27</f>
        <v>3260.0980400000003</v>
      </c>
      <c r="Q27" s="51"/>
    </row>
    <row r="28" spans="1:17" ht="25.5" customHeight="1" x14ac:dyDescent="0.25">
      <c r="A28" s="99"/>
      <c r="B28" s="101"/>
      <c r="C28" s="103"/>
      <c r="D28" s="10" t="s">
        <v>113</v>
      </c>
      <c r="E28" s="5">
        <v>162</v>
      </c>
      <c r="F28" s="67" t="s">
        <v>80</v>
      </c>
      <c r="G28" s="5">
        <v>1210045110</v>
      </c>
      <c r="H28" s="5">
        <v>612</v>
      </c>
      <c r="I28" s="68"/>
      <c r="J28" s="69"/>
      <c r="K28" s="68"/>
      <c r="L28" s="68"/>
      <c r="M28" s="70">
        <v>452.19175000000001</v>
      </c>
      <c r="N28" s="70">
        <v>0</v>
      </c>
      <c r="O28" s="70">
        <v>0</v>
      </c>
      <c r="P28" s="70">
        <f t="shared" si="3"/>
        <v>452.19175000000001</v>
      </c>
      <c r="Q28" s="51"/>
    </row>
    <row r="29" spans="1:17" ht="30" x14ac:dyDescent="0.25">
      <c r="A29" s="37">
        <v>10</v>
      </c>
      <c r="B29" s="11" t="s">
        <v>102</v>
      </c>
      <c r="C29" s="39" t="s">
        <v>83</v>
      </c>
      <c r="D29" s="10" t="s">
        <v>36</v>
      </c>
      <c r="E29" s="5">
        <v>162</v>
      </c>
      <c r="F29" s="67" t="s">
        <v>80</v>
      </c>
      <c r="G29" s="67" t="s">
        <v>103</v>
      </c>
      <c r="H29" s="5">
        <v>244</v>
      </c>
      <c r="I29" s="68"/>
      <c r="J29" s="69"/>
      <c r="K29" s="68"/>
      <c r="L29" s="68"/>
      <c r="M29" s="70">
        <v>1700</v>
      </c>
      <c r="N29" s="70">
        <v>1700</v>
      </c>
      <c r="O29" s="70">
        <v>1700</v>
      </c>
      <c r="P29" s="70">
        <f t="shared" si="3"/>
        <v>5100</v>
      </c>
      <c r="Q29" s="51"/>
    </row>
    <row r="30" spans="1:17" x14ac:dyDescent="0.25">
      <c r="A30" s="91">
        <v>12</v>
      </c>
      <c r="B30" s="93" t="s">
        <v>44</v>
      </c>
      <c r="C30" s="89" t="s">
        <v>45</v>
      </c>
      <c r="D30" s="72" t="s">
        <v>35</v>
      </c>
      <c r="E30" s="15">
        <v>162</v>
      </c>
      <c r="F30" s="16" t="s">
        <v>49</v>
      </c>
      <c r="G30" s="15">
        <v>1220044410</v>
      </c>
      <c r="H30" s="15">
        <v>244</v>
      </c>
      <c r="I30" s="17">
        <f>I31</f>
        <v>284.08</v>
      </c>
      <c r="J30" s="29">
        <f t="shared" ref="J30:O30" si="5">J31</f>
        <v>113.4</v>
      </c>
      <c r="K30" s="17">
        <f t="shared" si="5"/>
        <v>218.44</v>
      </c>
      <c r="L30" s="18">
        <f t="shared" si="5"/>
        <v>100</v>
      </c>
      <c r="M30" s="29">
        <f t="shared" si="5"/>
        <v>287</v>
      </c>
      <c r="N30" s="29">
        <f t="shared" si="5"/>
        <v>210</v>
      </c>
      <c r="O30" s="29">
        <f t="shared" si="5"/>
        <v>210</v>
      </c>
      <c r="P30" s="29">
        <f>M30+N30+O30</f>
        <v>707</v>
      </c>
    </row>
    <row r="31" spans="1:17" ht="31.5" x14ac:dyDescent="0.25">
      <c r="A31" s="92"/>
      <c r="B31" s="94"/>
      <c r="C31" s="95"/>
      <c r="D31" s="19" t="s">
        <v>36</v>
      </c>
      <c r="E31" s="15">
        <v>162</v>
      </c>
      <c r="F31" s="16" t="s">
        <v>49</v>
      </c>
      <c r="G31" s="15">
        <v>1220044410</v>
      </c>
      <c r="H31" s="15">
        <v>244</v>
      </c>
      <c r="I31" s="20">
        <f t="shared" ref="I31:N31" si="6">SUM(I32:I33)</f>
        <v>284.08</v>
      </c>
      <c r="J31" s="30">
        <f t="shared" si="6"/>
        <v>113.4</v>
      </c>
      <c r="K31" s="20">
        <f t="shared" si="6"/>
        <v>218.44</v>
      </c>
      <c r="L31" s="21">
        <f t="shared" si="6"/>
        <v>100</v>
      </c>
      <c r="M31" s="30">
        <f t="shared" si="6"/>
        <v>287</v>
      </c>
      <c r="N31" s="30">
        <f t="shared" si="6"/>
        <v>210</v>
      </c>
      <c r="O31" s="30">
        <f t="shared" ref="O31" si="7">SUM(O32:O33)</f>
        <v>210</v>
      </c>
      <c r="P31" s="30">
        <f>M31+N31+O31</f>
        <v>707</v>
      </c>
    </row>
    <row r="32" spans="1:17" s="40" customFormat="1" x14ac:dyDescent="0.25">
      <c r="A32" s="37">
        <v>13</v>
      </c>
      <c r="B32" s="38" t="s">
        <v>46</v>
      </c>
      <c r="C32" s="39" t="s">
        <v>39</v>
      </c>
      <c r="D32" s="10" t="s">
        <v>36</v>
      </c>
      <c r="E32" s="5">
        <v>162</v>
      </c>
      <c r="F32" s="6" t="s">
        <v>49</v>
      </c>
      <c r="G32" s="5">
        <v>1220044410</v>
      </c>
      <c r="H32" s="5">
        <v>244</v>
      </c>
      <c r="I32" s="8">
        <v>220</v>
      </c>
      <c r="J32" s="32">
        <v>102</v>
      </c>
      <c r="K32" s="36">
        <f>60+112+6.44</f>
        <v>178.44</v>
      </c>
      <c r="L32" s="8">
        <v>60</v>
      </c>
      <c r="M32" s="54">
        <v>251</v>
      </c>
      <c r="N32" s="54">
        <v>110</v>
      </c>
      <c r="O32" s="54">
        <v>110</v>
      </c>
      <c r="P32" s="54">
        <f>M32+N32+O32</f>
        <v>471</v>
      </c>
    </row>
    <row r="33" spans="1:20" ht="30" x14ac:dyDescent="0.25">
      <c r="A33" s="71">
        <v>14</v>
      </c>
      <c r="B33" s="11" t="s">
        <v>47</v>
      </c>
      <c r="C33" s="12" t="s">
        <v>38</v>
      </c>
      <c r="D33" s="10" t="s">
        <v>36</v>
      </c>
      <c r="E33" s="5">
        <v>162</v>
      </c>
      <c r="F33" s="6" t="s">
        <v>49</v>
      </c>
      <c r="G33" s="5">
        <v>1220044410</v>
      </c>
      <c r="H33" s="5">
        <v>244</v>
      </c>
      <c r="I33" s="7">
        <v>64.08</v>
      </c>
      <c r="J33" s="31">
        <v>11.4</v>
      </c>
      <c r="K33" s="8">
        <v>40</v>
      </c>
      <c r="L33" s="8">
        <v>40</v>
      </c>
      <c r="M33" s="54">
        <v>36</v>
      </c>
      <c r="N33" s="54">
        <v>100</v>
      </c>
      <c r="O33" s="54">
        <v>100</v>
      </c>
      <c r="P33" s="54">
        <f>M33+N33+O33</f>
        <v>236</v>
      </c>
      <c r="S33" s="53"/>
      <c r="T33" s="53"/>
    </row>
    <row r="34" spans="1:20" x14ac:dyDescent="0.25">
      <c r="A34" s="57"/>
      <c r="B34" s="59"/>
      <c r="C34" s="60"/>
      <c r="D34" s="61"/>
      <c r="E34" s="62"/>
      <c r="F34" s="62"/>
      <c r="G34" s="62"/>
      <c r="H34" s="62"/>
      <c r="I34" s="63"/>
      <c r="J34" s="63"/>
      <c r="K34" s="63"/>
      <c r="L34" s="63"/>
      <c r="M34" s="58"/>
      <c r="N34" s="58"/>
      <c r="O34" s="58"/>
      <c r="P34" s="58"/>
      <c r="S34" s="53"/>
      <c r="T34" s="53"/>
    </row>
    <row r="35" spans="1:20" ht="18.75" x14ac:dyDescent="0.25">
      <c r="A35" s="84" t="s">
        <v>31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</row>
    <row r="36" spans="1:20" ht="18.75" x14ac:dyDescent="0.25">
      <c r="A36" s="84" t="s">
        <v>29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</row>
    <row r="37" spans="1:20" ht="18.75" x14ac:dyDescent="0.25">
      <c r="A37" s="52" t="s">
        <v>30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</row>
    <row r="38" spans="1:20" x14ac:dyDescent="0.25">
      <c r="A38" s="4"/>
      <c r="B38"/>
      <c r="C38"/>
      <c r="D38"/>
      <c r="E38"/>
      <c r="F38"/>
      <c r="G38"/>
      <c r="H38"/>
      <c r="I38"/>
      <c r="J38"/>
      <c r="K38"/>
      <c r="L38"/>
    </row>
    <row r="39" spans="1:20" x14ac:dyDescent="0.25">
      <c r="A39" s="4"/>
      <c r="B39"/>
      <c r="C39"/>
      <c r="D39"/>
      <c r="E39"/>
      <c r="F39"/>
      <c r="G39"/>
      <c r="H39"/>
      <c r="I39"/>
      <c r="J39"/>
      <c r="K39"/>
      <c r="L39"/>
    </row>
    <row r="40" spans="1:20" x14ac:dyDescent="0.25">
      <c r="A40" s="4"/>
      <c r="B40"/>
      <c r="C40"/>
      <c r="D40"/>
      <c r="E40"/>
      <c r="F40"/>
      <c r="G40"/>
      <c r="H40"/>
      <c r="I40"/>
      <c r="J40"/>
      <c r="K40"/>
      <c r="L40"/>
    </row>
  </sheetData>
  <mergeCells count="30">
    <mergeCell ref="A7:M7"/>
    <mergeCell ref="A9:P9"/>
    <mergeCell ref="A10:P10"/>
    <mergeCell ref="A13:A14"/>
    <mergeCell ref="B13:B14"/>
    <mergeCell ref="C13:C14"/>
    <mergeCell ref="D13:D14"/>
    <mergeCell ref="E13:H13"/>
    <mergeCell ref="I13:P13"/>
    <mergeCell ref="A11:H11"/>
    <mergeCell ref="A12:P12"/>
    <mergeCell ref="A6:P6"/>
    <mergeCell ref="E1:P1"/>
    <mergeCell ref="E2:P2"/>
    <mergeCell ref="G3:P3"/>
    <mergeCell ref="A5:P5"/>
    <mergeCell ref="A35:L35"/>
    <mergeCell ref="A36:L36"/>
    <mergeCell ref="C16:C17"/>
    <mergeCell ref="A18:A19"/>
    <mergeCell ref="B18:B19"/>
    <mergeCell ref="C18:C19"/>
    <mergeCell ref="A30:A31"/>
    <mergeCell ref="B30:B31"/>
    <mergeCell ref="C30:C31"/>
    <mergeCell ref="A16:A17"/>
    <mergeCell ref="B16:B17"/>
    <mergeCell ref="A27:A28"/>
    <mergeCell ref="B27:B28"/>
    <mergeCell ref="C27:C28"/>
  </mergeCells>
  <printOptions horizontalCentered="1" verticalCentered="1"/>
  <pageMargins left="0.59055118110236227" right="0.19685039370078741" top="0.39370078740157483" bottom="0.39370078740157483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Прил. 2</vt:lpstr>
      <vt:lpstr>Прил. 5</vt:lpstr>
      <vt:lpstr>'Прил. 2'!Заголовки_для_печати</vt:lpstr>
      <vt:lpstr>'Прил. 5'!Заголовки_для_печати</vt:lpstr>
      <vt:lpstr>'Прил. 2'!Область_печати</vt:lpstr>
      <vt:lpstr>'Прил. 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AS-ПРИЁМНАЯ</cp:lastModifiedBy>
  <cp:lastPrinted>2022-11-23T09:31:34Z</cp:lastPrinted>
  <dcterms:created xsi:type="dcterms:W3CDTF">2015-12-01T03:34:08Z</dcterms:created>
  <dcterms:modified xsi:type="dcterms:W3CDTF">2022-12-06T08:51:41Z</dcterms:modified>
</cp:coreProperties>
</file>