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0\tranzit\Общий отдел\Гельцер Татьяна\внес.измен. МП развитие инвест.деят\"/>
    </mc:Choice>
  </mc:AlternateContent>
  <bookViews>
    <workbookView xWindow="0" yWindow="0" windowWidth="28800" windowHeight="11730" firstSheet="3" activeTab="3"/>
  </bookViews>
  <sheets>
    <sheet name="Прил. 1" sheetId="1" state="hidden" r:id="rId1"/>
    <sheet name="Прил. 3" sheetId="3" state="hidden" r:id="rId2"/>
    <sheet name="Прил. 4" sheetId="6" state="hidden" r:id="rId3"/>
    <sheet name="приложение 1" sheetId="26" r:id="rId4"/>
    <sheet name="Прил. 6а " sheetId="14" state="hidden" r:id="rId5"/>
    <sheet name="Прил. 7" sheetId="12" state="hidden" r:id="rId6"/>
    <sheet name="ОТЧ №1" sheetId="11" state="hidden" r:id="rId7"/>
    <sheet name="ОТЧ №2" sheetId="16" state="hidden" r:id="rId8"/>
    <sheet name="ОТЧ №3" sheetId="17" state="hidden" r:id="rId9"/>
    <sheet name="ОТЧ №4" sheetId="18" state="hidden" r:id="rId10"/>
    <sheet name="ОТЧ №5" sheetId="19" state="hidden" r:id="rId11"/>
    <sheet name="ОТЧ №6" sheetId="20" state="hidden" r:id="rId12"/>
    <sheet name="ОТЧ №7" sheetId="23" state="hidden" r:id="rId13"/>
    <sheet name="Лист1" sheetId="24" state="hidden" r:id="rId14"/>
    <sheet name="Лист2" sheetId="25" state="hidden" r:id="rId15"/>
  </sheets>
  <definedNames>
    <definedName name="_xlnm.Print_Titles" localSheetId="0">'Прил. 1'!$10:$11</definedName>
    <definedName name="_xlnm.Print_Titles" localSheetId="5">'Прил. 7'!$10:$12</definedName>
    <definedName name="_xlnm.Print_Area" localSheetId="6">'ОТЧ №1'!$A$1:$I$20</definedName>
    <definedName name="_xlnm.Print_Area" localSheetId="7">'ОТЧ №2'!$A$1:$K$28</definedName>
    <definedName name="_xlnm.Print_Area" localSheetId="8">'ОТЧ №3'!$A$1:$I$49</definedName>
    <definedName name="_xlnm.Print_Area" localSheetId="9">'ОТЧ №4'!$A$1:$Q$20</definedName>
    <definedName name="_xlnm.Print_Area" localSheetId="10">'ОТЧ №5'!$A$1:$J$19</definedName>
    <definedName name="_xlnm.Print_Area" localSheetId="11">'ОТЧ №6'!$A$1:$H$20</definedName>
    <definedName name="_xlnm.Print_Area" localSheetId="12">'ОТЧ №7'!$A$1:$H$19</definedName>
    <definedName name="_xlnm.Print_Area" localSheetId="0">'Прил. 1'!$A$1:$I$36</definedName>
    <definedName name="_xlnm.Print_Area" localSheetId="2">'Прил. 4'!$A$1:$H$25</definedName>
    <definedName name="_xlnm.Print_Area" localSheetId="4">'Прил. 6а '!$A$1:$G$21</definedName>
    <definedName name="_xlnm.Print_Area" localSheetId="5">'Прил. 7'!$A$1:$F$44</definedName>
  </definedNames>
  <calcPr calcId="162913"/>
</workbook>
</file>

<file path=xl/calcChain.xml><?xml version="1.0" encoding="utf-8"?>
<calcChain xmlns="http://schemas.openxmlformats.org/spreadsheetml/2006/main">
  <c r="K27" i="26" l="1"/>
  <c r="J27" i="26"/>
  <c r="J22" i="26"/>
  <c r="K22" i="26"/>
  <c r="I22" i="26"/>
  <c r="K23" i="26"/>
  <c r="J23" i="26"/>
  <c r="I27" i="26" l="1"/>
  <c r="I23" i="26"/>
  <c r="D14" i="12" l="1"/>
  <c r="D13" i="12"/>
  <c r="D36" i="12"/>
  <c r="I21" i="26"/>
  <c r="I24" i="26" l="1"/>
  <c r="D39" i="12" l="1"/>
  <c r="D17" i="12"/>
  <c r="L24" i="26"/>
  <c r="D37" i="1"/>
  <c r="D23" i="12" l="1"/>
  <c r="E23" i="12"/>
  <c r="J18" i="26"/>
  <c r="K18" i="26"/>
  <c r="I18" i="26"/>
  <c r="I16" i="26" s="1"/>
  <c r="L19" i="26"/>
  <c r="L27" i="26" l="1"/>
  <c r="L26" i="26"/>
  <c r="L25" i="26"/>
  <c r="L23" i="26"/>
  <c r="K21" i="26"/>
  <c r="J21" i="26"/>
  <c r="I14" i="26"/>
  <c r="L20" i="26"/>
  <c r="L18" i="26" s="1"/>
  <c r="L16" i="26" s="1"/>
  <c r="K16" i="26"/>
  <c r="J16" i="26"/>
  <c r="J14" i="26" s="1"/>
  <c r="J12" i="26" s="1"/>
  <c r="L15" i="26"/>
  <c r="K15" i="26"/>
  <c r="J15" i="26"/>
  <c r="I15" i="26"/>
  <c r="I12" i="26" l="1"/>
  <c r="L21" i="26"/>
  <c r="L14" i="26" s="1"/>
  <c r="L12" i="26" s="1"/>
  <c r="K14" i="26"/>
  <c r="K12" i="26" s="1"/>
  <c r="L22" i="26" l="1"/>
  <c r="D34" i="12"/>
  <c r="F23" i="12"/>
  <c r="C23" i="12" s="1"/>
  <c r="C14" i="12" l="1"/>
  <c r="F34" i="12" l="1"/>
  <c r="E34" i="12"/>
  <c r="C34" i="12" s="1"/>
  <c r="F13" i="12"/>
  <c r="E13" i="12"/>
  <c r="C13" i="12" s="1"/>
  <c r="C44" i="12"/>
  <c r="C43" i="12"/>
  <c r="C42" i="12"/>
  <c r="C41" i="12"/>
  <c r="C40" i="12"/>
  <c r="C39" i="12"/>
  <c r="C38" i="12"/>
  <c r="C37" i="12"/>
  <c r="C36" i="12"/>
  <c r="C33" i="12"/>
  <c r="C32" i="12"/>
  <c r="C31" i="12"/>
  <c r="C30" i="12"/>
  <c r="C29" i="12"/>
  <c r="C28" i="12"/>
  <c r="C27" i="12"/>
  <c r="C26" i="12"/>
  <c r="C25" i="12"/>
  <c r="C22" i="12"/>
  <c r="C21" i="12"/>
  <c r="C20" i="12"/>
  <c r="C19" i="12"/>
  <c r="C18" i="12"/>
  <c r="C17" i="12"/>
  <c r="C16" i="12"/>
  <c r="C15" i="12"/>
</calcChain>
</file>

<file path=xl/sharedStrings.xml><?xml version="1.0" encoding="utf-8"?>
<sst xmlns="http://schemas.openxmlformats.org/spreadsheetml/2006/main" count="501" uniqueCount="278">
  <si>
    <t>Приложение  1</t>
  </si>
  <si>
    <t>СВЕДЕНИЯ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</si>
  <si>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</si>
  <si>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</si>
  <si>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</si>
  <si>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</si>
  <si>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</si>
  <si>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</si>
  <si>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</si>
  <si>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Значения показателей</t>
  </si>
  <si>
    <t>отчетный год</t>
  </si>
  <si>
    <t>очередной финансовый год</t>
  </si>
  <si>
    <t>первый год планового периода</t>
  </si>
  <si>
    <t>второй год планового периода</t>
  </si>
  <si>
    <t>Муниципальная программа</t>
  </si>
  <si>
    <t>...</t>
  </si>
  <si>
    <t>Подпрограмма 1</t>
  </si>
  <si>
    <t>Показатель результативности</t>
  </si>
  <si>
    <t xml:space="preserve">и т. д. </t>
  </si>
  <si>
    <t>Отдельное мероприятие 1 
(при наличии)</t>
  </si>
  <si>
    <t>ПЕРЕЧЕНЬ</t>
  </si>
  <si>
    <t>Наименование мероприятия</t>
  </si>
  <si>
    <t>Ответственный исполнитель мероприятия</t>
  </si>
  <si>
    <t>начала реализации</t>
  </si>
  <si>
    <t>окончания реализации</t>
  </si>
  <si>
    <t>Мероприятие 1.1</t>
  </si>
  <si>
    <t>Мероприятие 1.2</t>
  </si>
  <si>
    <t>Отдельное мероприятие 1 (при наличии)</t>
  </si>
  <si>
    <t>Приложение  3</t>
  </si>
  <si>
    <t xml:space="preserve">нормативных правовых актов администрации города, </t>
  </si>
  <si>
    <t>которые необходимо принять в целях реализации мероприятий программы, подпрограммы</t>
  </si>
  <si>
    <t>Ответственный исполнитель и соисполнители</t>
  </si>
  <si>
    <t>и т. д.</t>
  </si>
  <si>
    <t>Наименование 
нормативного правового акта</t>
  </si>
  <si>
    <t>Предмет регулирования, основное содержание</t>
  </si>
  <si>
    <t>Ожидаемые 
сроки принятия 
(год, квартал)</t>
  </si>
  <si>
    <t>№ 
п/п</t>
  </si>
  <si>
    <t>Приложение  4</t>
  </si>
  <si>
    <t>ПРОГНОЗ</t>
  </si>
  <si>
    <t xml:space="preserve">сводных показателей муниципальных заданий на оказание муниципальных услуг </t>
  </si>
  <si>
    <t>(выполнение работ) муниципальными учреждениями по программе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</si>
  <si>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</si>
  <si>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</si>
  <si>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</si>
  <si>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</t>
  </si>
  <si>
    <t>Наименование услуги (работы) и ее содержание:</t>
  </si>
  <si>
    <t>Показатель объема услуги (работы):</t>
  </si>
  <si>
    <t>№
 п/п</t>
  </si>
  <si>
    <t xml:space="preserve">и т.д. 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</si>
  <si>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</si>
  <si>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</si>
  <si>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</si>
  <si>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</si>
  <si>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</si>
  <si>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Расходы, годы</t>
  </si>
  <si>
    <t>ГРБС</t>
  </si>
  <si>
    <t>РзПр</t>
  </si>
  <si>
    <t>ЦСР</t>
  </si>
  <si>
    <t>ВР</t>
  </si>
  <si>
    <t>в том числе:</t>
  </si>
  <si>
    <t>всего</t>
  </si>
  <si>
    <r>
      <t>2</t>
    </r>
    <r>
      <rPr>
        <sz val="12"/>
        <color rgb="FF000000"/>
        <rFont val="Times New Roman"/>
        <family val="1"/>
        <charset val="204"/>
      </rPr>
      <t>Здесь и далее в строке «всего» указываются расходы муниципальной программы (подпрограммы, основного мероприятия), предусмотренные нормативными правовыми актами, в результате которых возникают расходные обязательства администрации города.</t>
    </r>
  </si>
  <si>
    <r>
      <t>1</t>
    </r>
    <r>
      <rPr>
        <sz val="12"/>
        <color rgb="FF000000"/>
        <rFont val="Times New Roman"/>
        <family val="1"/>
        <charset val="204"/>
      </rPr>
      <t>До присвоения кода бюджетной классификации указываются реквизиты нормативного правового акта о выделении средств на реализацию мероприятий муниципальной программы.</t>
    </r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</si>
  <si>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</si>
  <si>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(за счет всех источников финансирования)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</si>
  <si>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</si>
  <si>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</si>
  <si>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</si>
  <si>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</si>
  <si>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</si>
  <si>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</si>
  <si>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Главный распорядитель 1</t>
  </si>
  <si>
    <t>Объем капитальных вложений на текущий финансовый год</t>
  </si>
  <si>
    <t>объектов капитального строительства на текущий финансовый год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</si>
  <si>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</si>
  <si>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</si>
  <si>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</si>
  <si>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</si>
  <si>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в том числе по годам</t>
  </si>
  <si>
    <t>текущий финансовый год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</si>
  <si>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</si>
  <si>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</si>
  <si>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</si>
  <si>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</si>
  <si>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</si>
  <si>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</si>
  <si>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</si>
  <si>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Подпрограмма 1, всего</t>
  </si>
  <si>
    <t xml:space="preserve"> о достижении значений целевых индикаторов и показателей результативности</t>
  </si>
  <si>
    <t>Вес показателя</t>
  </si>
  <si>
    <t xml:space="preserve">Значения целевых индикаторов и показателей результативности муниципальной программы, подпрограммы </t>
  </si>
  <si>
    <t>муниципальной программы</t>
  </si>
  <si>
    <t xml:space="preserve">Обоснование отклонений значений целевого индикатора и показателя результативности на конец отчетного периода </t>
  </si>
  <si>
    <r>
      <t>год, предшествующий отчетному</t>
    </r>
    <r>
      <rPr>
        <vertAlign val="superscript"/>
        <sz val="12"/>
        <color theme="1"/>
        <rFont val="Times New Roman"/>
        <family val="1"/>
        <charset val="204"/>
      </rPr>
      <t>1</t>
    </r>
  </si>
  <si>
    <t>последняя редакция муниципальной программы</t>
  </si>
  <si>
    <t xml:space="preserve">Целевой индикатор </t>
  </si>
  <si>
    <t>Подпрограмма муниципальной программы</t>
  </si>
  <si>
    <t xml:space="preserve">Показатель результативности </t>
  </si>
  <si>
    <t>Наименование целевого 
индикатора, показателя</t>
  </si>
  <si>
    <t>№  п/п</t>
  </si>
  <si>
    <t>факт на отчетную дату</t>
  </si>
  <si>
    <t>план на 1 января 
(в ред. от ____ )</t>
  </si>
  <si>
    <t xml:space="preserve">к Макету отчета о реализации  </t>
  </si>
  <si>
    <t xml:space="preserve"> муниципальной  программы  </t>
  </si>
  <si>
    <t>Приложение 2</t>
  </si>
  <si>
    <t>ОТЧЕТ</t>
  </si>
  <si>
    <t xml:space="preserve">об использовании бюджетных ассигнований на реализацию муниципальной программы (с расшифровкой </t>
  </si>
  <si>
    <t>по ответственным исполнителям, соисполнителям, подпрограммам и мероприятиям)</t>
  </si>
  <si>
    <t xml:space="preserve">                                                      Тыс. рублей</t>
  </si>
  <si>
    <t>Бюджетные ассигнования, годы</t>
  </si>
  <si>
    <t xml:space="preserve">сводная бюджетная </t>
  </si>
  <si>
    <t xml:space="preserve">кассовое исполнение (факт) </t>
  </si>
  <si>
    <t>ответственный исполнитель муниципальной программы</t>
  </si>
  <si>
    <t>соисполнитель 1</t>
  </si>
  <si>
    <t>ответственный исполнитель подпрограммы</t>
  </si>
  <si>
    <t>ответственный исполнитель мероприятия</t>
  </si>
  <si>
    <r>
      <t>Подпрограмма «Обеспечение реализации муниципальной программы»</t>
    </r>
    <r>
      <rPr>
        <vertAlign val="superscript"/>
        <sz val="12"/>
        <color theme="1"/>
        <rFont val="Times New Roman"/>
        <family val="1"/>
        <charset val="204"/>
      </rPr>
      <t>1</t>
    </r>
  </si>
  <si>
    <r>
      <t>1</t>
    </r>
    <r>
      <rPr>
        <sz val="12"/>
        <color rgb="FF000000"/>
        <rFont val="Times New Roman"/>
        <family val="1"/>
        <charset val="204"/>
      </rPr>
      <t>Под обеспечением реализации муниципальной программы понимается деятельность, не направленная на реализацию мероприятий подпрограмм.</t>
    </r>
  </si>
  <si>
    <t xml:space="preserve"> план на 1 января отчетного года 
(в ред. от___)</t>
  </si>
  <si>
    <t>№               п/п</t>
  </si>
  <si>
    <t>Код бюджетной классификации</t>
  </si>
  <si>
    <t>об использовании бюджетных ассигнований по источникам и направлениям расходования средств</t>
  </si>
  <si>
    <t xml:space="preserve">                                                                                                                                                       Тыс. рублей</t>
  </si>
  <si>
    <t>Бюджетные ассигнования</t>
  </si>
  <si>
    <t>Причины исполнения/ неисполнения</t>
  </si>
  <si>
    <t>сводная бюджетная роспись на отчетную дату</t>
  </si>
  <si>
    <t>кассовое исполнение</t>
  </si>
  <si>
    <t>7=6-5</t>
  </si>
  <si>
    <t>8=6/5</t>
  </si>
  <si>
    <t>Всего по программе</t>
  </si>
  <si>
    <t>в том числе</t>
  </si>
  <si>
    <t>Процент исполнения от плана, %</t>
  </si>
  <si>
    <t>Отклонение от плана, тыс. рублей</t>
  </si>
  <si>
    <t>план на 1 января отчетного года (в ред. от ____)</t>
  </si>
  <si>
    <t>Приложение 3</t>
  </si>
  <si>
    <t xml:space="preserve">об исполнении бюджетных ассигнований по объектам капитального строительства, включенных </t>
  </si>
  <si>
    <t>в муниципальную программу, за январь – __________ 20__ г. (нарастающим итогом)</t>
  </si>
  <si>
    <r>
      <t>Предельный объем бюджетных ассигнований на осуществление бюджетных инвестиций</t>
    </r>
    <r>
      <rPr>
        <vertAlign val="superscript"/>
        <sz val="12"/>
        <color rgb="FF000000"/>
        <rFont val="Times New Roman"/>
        <family val="1"/>
        <charset val="204"/>
      </rPr>
      <t>1</t>
    </r>
  </si>
  <si>
    <t>Кассовое исполнение</t>
  </si>
  <si>
    <t>Процент исполнения, %</t>
  </si>
  <si>
    <t>…</t>
  </si>
  <si>
    <r>
      <t>1</t>
    </r>
    <r>
      <rPr>
        <sz val="12"/>
        <color rgb="FF000000"/>
        <rFont val="Times New Roman"/>
        <family val="1"/>
        <charset val="204"/>
      </rPr>
      <t>Бюджетные инвестиции – плановые ассигнования указываются по сводной бюджетной росписи на отчетную дату.</t>
    </r>
  </si>
  <si>
    <t xml:space="preserve">о степени выполнения мероприятий подпрограмм и отдельных </t>
  </si>
  <si>
    <t>мероприятий муниципальной программы</t>
  </si>
  <si>
    <t>Плановый срок</t>
  </si>
  <si>
    <t>Фактический срок</t>
  </si>
  <si>
    <t>Результаты</t>
  </si>
  <si>
    <t>запланированные</t>
  </si>
  <si>
    <t>достигнутые</t>
  </si>
  <si>
    <t>Подпрограмма муниципальной программы 1</t>
  </si>
  <si>
    <t xml:space="preserve">Отдельное </t>
  </si>
  <si>
    <t>мероприятие 1 (при наличии)</t>
  </si>
  <si>
    <r>
      <t>1</t>
    </r>
    <r>
      <rPr>
        <sz val="12"/>
        <color rgb="FF000000"/>
        <rFont val="Times New Roman"/>
        <family val="1"/>
        <charset val="204"/>
      </rPr>
      <t>При наличии отклонений плановых сроков реализации от фактических приводится краткое описание проблем, при отсутствии отклонений указывается «нет».</t>
    </r>
  </si>
  <si>
    <t>Приложение 5</t>
  </si>
  <si>
    <t>Приложение 4</t>
  </si>
  <si>
    <r>
      <t>Проблемы, возникшие в ходе реализации мероприятия</t>
    </r>
    <r>
      <rPr>
        <vertAlign val="superscript"/>
        <sz val="12"/>
        <color theme="1"/>
        <rFont val="Times New Roman"/>
        <family val="1"/>
        <charset val="204"/>
      </rPr>
      <t>1</t>
    </r>
  </si>
  <si>
    <t>ОЦЕНКА</t>
  </si>
  <si>
    <t>результатов реализации мер правового регулирования, предусмотренных муниципальной программой</t>
  </si>
  <si>
    <t>Вид акта</t>
  </si>
  <si>
    <t>Основные положения</t>
  </si>
  <si>
    <t>Ответственный исполнитель</t>
  </si>
  <si>
    <t>Сроки принятия</t>
  </si>
  <si>
    <t>Примечание (результат реализации; причины отклонений)</t>
  </si>
  <si>
    <t>план</t>
  </si>
  <si>
    <t>факт</t>
  </si>
  <si>
    <t>Приложение 6</t>
  </si>
  <si>
    <t xml:space="preserve">о выполнении сводных показателей муниципальных заданий на оказание услуг </t>
  </si>
  <si>
    <t>(выполнение работ) бюджетными учреждениями по муниципальной программе</t>
  </si>
  <si>
    <t>план по утвержденной муниципальной программе в последней редакции</t>
  </si>
  <si>
    <t>план по муниципальному заданию в последней редакции</t>
  </si>
  <si>
    <t>Расходы бюджета на оказание муниципальной услуги (работы),  тыс. рублей</t>
  </si>
  <si>
    <t>Приложение 7</t>
  </si>
  <si>
    <t>ед.</t>
  </si>
  <si>
    <t>млн.руб.</t>
  </si>
  <si>
    <t>Отчетные данные ОСиЗ адм.города</t>
  </si>
  <si>
    <t xml:space="preserve">к муниципальной программе "Развитие </t>
  </si>
  <si>
    <t>на территории города Назарово"</t>
  </si>
  <si>
    <t xml:space="preserve">Муниципальная программа </t>
  </si>
  <si>
    <t>Мероприятие 1</t>
  </si>
  <si>
    <t>0412</t>
  </si>
  <si>
    <t>0000000000</t>
  </si>
  <si>
    <t>тыс. рублей</t>
  </si>
  <si>
    <t xml:space="preserve">Целевой индикатор 1: Число субъектов малого и среднего предпринимательства в расчете на 10000 человек населения
</t>
  </si>
  <si>
    <t xml:space="preserve">Целевой индикатор 2: 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  </t>
  </si>
  <si>
    <t>%</t>
  </si>
  <si>
    <t>Определение перечня объектов недвижимости и способов приватизации муниципального имущества.</t>
  </si>
  <si>
    <t>4 квартал ежегодно</t>
  </si>
  <si>
    <t>Показатели эффект-ти деят-ти ОМСУ
(Указ Президента 607)</t>
  </si>
  <si>
    <t>Показатели эффект-ти деят-ти ОМСУ (Указ Президента 607)</t>
  </si>
  <si>
    <t>Уточнение условий, размера предоставляемой финансовой поддержки, объемов финансирования по мероприятиям программы.</t>
  </si>
  <si>
    <t>Уточнение условий и размера предоставляемой финансовой поддержки в соответствии с краевыми и федеральными требованиями.</t>
  </si>
  <si>
    <r>
      <t xml:space="preserve">Отчетные данные </t>
    </r>
    <r>
      <rPr>
        <sz val="12"/>
        <color theme="1"/>
        <rFont val="Times New Roman"/>
        <family val="1"/>
        <charset val="204"/>
      </rPr>
      <t>ОЭР адм.города</t>
    </r>
  </si>
  <si>
    <t>ОЭР      адм.города</t>
  </si>
  <si>
    <t>ОСиЗ       адм.города</t>
  </si>
  <si>
    <t>X</t>
  </si>
  <si>
    <t>Прогноз СЭР</t>
  </si>
  <si>
    <t>млрд руб.</t>
  </si>
  <si>
    <t>Целевой индикатор 3: Оборот малых и средних предприятий, занимающихся обрабатывающим  производством</t>
  </si>
  <si>
    <t>1 квартал ежегодно</t>
  </si>
  <si>
    <t xml:space="preserve"> по мере необходимости</t>
  </si>
  <si>
    <t xml:space="preserve">деятельности, малого и среднего предпринимательства </t>
  </si>
  <si>
    <t>Показатель результативности 1: Количество проведенных мероприятий в сфере развития инвестиционной деятельности</t>
  </si>
  <si>
    <t>Мероприятие 1. Организация и проведение мероприятий, направленных на поддержку инвестиционной деятельности</t>
  </si>
  <si>
    <t xml:space="preserve">инвистиционной деятельности, малого </t>
  </si>
  <si>
    <t xml:space="preserve">и среднего предпринимательства </t>
  </si>
  <si>
    <r>
      <t>Постановление администрации города "</t>
    </r>
    <r>
      <rPr>
        <sz val="11"/>
        <rFont val="Times New Roman"/>
        <family val="1"/>
        <charset val="204"/>
      </rPr>
      <t>Об утверждении порядков предоставления субсидий субьектам малого и среднего предпринимательства"</t>
    </r>
    <r>
      <rPr>
        <sz val="12"/>
        <rFont val="Times New Roman"/>
        <family val="1"/>
        <charset val="204"/>
      </rPr>
      <t xml:space="preserve">
</t>
    </r>
  </si>
  <si>
    <t xml:space="preserve">к муниципальной программе "Развитие инвестиционной </t>
  </si>
  <si>
    <t>Мероприятия, направленные на поддержку инвестиционной деятельности</t>
  </si>
  <si>
    <t xml:space="preserve">Мероприятие 1 </t>
  </si>
  <si>
    <t>Мероприятие 2</t>
  </si>
  <si>
    <t>Мероприятие 3</t>
  </si>
  <si>
    <t xml:space="preserve">Подпрограмма № 1 </t>
  </si>
  <si>
    <t xml:space="preserve">Подпрограмма № 2 </t>
  </si>
  <si>
    <t>отдел экономического развития администрации города</t>
  </si>
  <si>
    <t xml:space="preserve">отдел по собственности и землепользованию администрации города                                   </t>
  </si>
  <si>
    <r>
      <t>Всего</t>
    </r>
    <r>
      <rPr>
        <b/>
        <vertAlign val="superscript"/>
        <sz val="12"/>
        <rFont val="Times New Roman"/>
        <family val="1"/>
        <charset val="204"/>
      </rPr>
      <t>2</t>
    </r>
    <r>
      <rPr>
        <b/>
        <sz val="12"/>
        <rFont val="Times New Roman"/>
        <family val="1"/>
        <charset val="204"/>
      </rPr>
      <t>,</t>
    </r>
  </si>
  <si>
    <t xml:space="preserve"> Всего</t>
  </si>
  <si>
    <t>отдел по собственности и землепользованию администрации города</t>
  </si>
  <si>
    <t>Приложение  6а</t>
  </si>
  <si>
    <t>Всего по Программе, в том числе по источникам финансирования:</t>
  </si>
  <si>
    <t>на 2021 год и плановый период 2022-2023 годов</t>
  </si>
  <si>
    <t xml:space="preserve">Постановление администрации города "О внесении изменений в муниципальную программу "Развитие инвестиционной деятельности, малого и среднего предпринимательства на территории города Назарово» на 2021 год и плановый период 2022-2023 годов 
</t>
  </si>
  <si>
    <t>Решение Назаровского городского Совета депутатов "Об утверждении прогнозного плана приватизации муниципального имущества города Назарово на 2021 год и плановый период 2022-2023 годов".</t>
  </si>
  <si>
    <t xml:space="preserve">Примечание: в муниципальной программе «Развитие инвестиционной деятельности, малого и среднего предпринимательства в городе Назарово»  на 2021 год  и плановый период 2022-2023 годов муниципальные задания на оказание услуг структурным подразделениям администрации города не осуществляются.                                                </t>
  </si>
  <si>
    <t xml:space="preserve">«Развитие инвестиционной деятельности, малого и среднего предпринимательства на территории города Назарово» </t>
  </si>
  <si>
    <t>"Развитие субъектов малого и среднего предпринимательства в городе Назарово".</t>
  </si>
  <si>
    <r>
      <t>В муниципальную программу  «Развитие инвестиционной деятельности, малого и среднего предпринимательства в городе Назарово»  объекты капитального строительства</t>
    </r>
    <r>
      <rPr>
        <sz val="10"/>
        <color rgb="FF0070C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на 2021 г.</t>
    </r>
    <r>
      <rPr>
        <sz val="10"/>
        <color rgb="FF000000"/>
        <rFont val="Times New Roman"/>
        <family val="1"/>
        <charset val="204"/>
      </rPr>
      <t xml:space="preserve"> не включены.                                                                                                          </t>
    </r>
  </si>
  <si>
    <t>Подпрограмма № 2 "Развитие субъектов малого и среднего предпринимательства на территории города Назарово"</t>
  </si>
  <si>
    <t xml:space="preserve">к постановлению администрациии города Назарово </t>
  </si>
  <si>
    <t>Мероприятие 4</t>
  </si>
  <si>
    <t>Мероприятие 5</t>
  </si>
  <si>
    <t>0720044020</t>
  </si>
  <si>
    <t>0720044040</t>
  </si>
  <si>
    <t>Приложение  № 1</t>
  </si>
  <si>
    <t>отчетный год - 2021</t>
  </si>
  <si>
    <t>очередной финансовый год - 2022</t>
  </si>
  <si>
    <t>первый год планового периода - 2023</t>
  </si>
  <si>
    <t>второй год планового периода - 2024</t>
  </si>
  <si>
    <t>Муниципальная программа "Развитие инвестиционной деятельности, малого и среднего предпринимательства на территории города Назарово"</t>
  </si>
  <si>
    <t>Подпрограмма № 1 "Развитие инвестиционной деятельности на территории города Назарово"</t>
  </si>
  <si>
    <t>Х</t>
  </si>
  <si>
    <t>Показатель результативности 2: Количество субъектов малого и среднего предпринимательства, получивших субсидию на реализацию инвестиционных проектов в приоритетных отраслях</t>
  </si>
  <si>
    <t>Мероприятие 1. Предоставление субсидии субъектам малого и среднего предпринимательства и физическим лицам, применяющим специальный налоговый режим "Налог на профессиональный доход" на возмещение затрат при осуществлении предпринимательской деятельности</t>
  </si>
  <si>
    <t>Мероприятие 2. Предоставление субсидий субъектам малого и среднего предпринимательства на реализацию инвестиционных проектов в приоритетных отраслях</t>
  </si>
  <si>
    <t>не менее 10</t>
  </si>
  <si>
    <t>Предоставление субсидий субъектам малого и среднего предпринимательства на реализацию инвестиционных проектов в приоритетных отраслях</t>
  </si>
  <si>
    <t>Предоставление субсидии субъектам малого и среднего предпринимательства и физическим лицам, применяющим специальный налоговый режим "Налог на профессиональный доход" на возмещение затрат при осуществлении предпринимательской деятельности</t>
  </si>
  <si>
    <t>Имущественная поддержка субъектов малого и среднего предпринимательства, физических лиц, применяющих специальный налоговый режим «Налог на профессиональный доход»</t>
  </si>
  <si>
    <t>Информационно-консультационная и образовательная поддержка субъектов малого и среднего предпринимательства, физических лиц, применяющих специальный налоговый режим «Налог на профессиональный доход»</t>
  </si>
  <si>
    <t>итого на период             2022-2024</t>
  </si>
  <si>
    <t>0710044050</t>
  </si>
  <si>
    <t>07200S6070</t>
  </si>
  <si>
    <t>Мероприятия, направленные на популяризацию предпринимательской деятельности</t>
  </si>
  <si>
    <t>Показатель результативности 3: Количество созданных и (или) сохраненных рабочих мест субъектами малого и среднего предпринимательства, получивших финансовую поддержку</t>
  </si>
  <si>
    <t>Показатель результативности 4: Объем привлеченных инвестиций субъектами малого и среднего предпринимательства, получившими финансовую поддержку за счет средств краевого бюджета</t>
  </si>
  <si>
    <t>-</t>
  </si>
  <si>
    <t>07100S6610</t>
  </si>
  <si>
    <t>Приложение  №3</t>
  </si>
  <si>
    <t>Мероприятие 4. Информационно-консультационная и образовательная поддержка субъектов малого и среднего предпринимательства, физических лиц, применяющих специальный налоговый режим «Налог на профессиональный доход»</t>
  </si>
  <si>
    <t>Мероприятие 3. Имущественная поддержка субъектов малого и среднего предпринимательства, физических лиц, применяющих специальный налоговый режим «Налог на профессиональный доход»</t>
  </si>
  <si>
    <t>Мероприятие 2. Предоставление грантов в форме субсидий субъектам малого и среднего предпринимательства на начало ведения предпринимательской деятельности</t>
  </si>
  <si>
    <t>Показатель результативности 5: Количество субъектов малого и среднего предпринимательства, самозанятых граждан, получивших субсидии на возмещение затрат при осуществлении предпринимательской деятельности</t>
  </si>
  <si>
    <t>Показатель результативности 6: Количество созданных рабочих мест (включая вновь зарегистрированных индивидуальных предпринимателей, самозанятых граждан) в секторе малого и среднего предпринимательства.</t>
  </si>
  <si>
    <t>Показатель результативности 7: Количество сохраненных рабочих мест в секторе малого и среднего предпринимательства.</t>
  </si>
  <si>
    <t>Показатель результативности 8: Объем привлеченных внебюджетных инвестиций в секторе малого и среднего предпринимательства.</t>
  </si>
  <si>
    <t xml:space="preserve">Показатель результативности 9: Количество созданных и (или) сохраненных рабочих мест субъектами малого и среднего предпринимательства, получившими грантовую поддержку </t>
  </si>
  <si>
    <t xml:space="preserve">Показатель результативности 10: Количество субъектов малого и среднего предпринимательства, получивших грантовую поддержку </t>
  </si>
  <si>
    <t>Показатель результативности 11: Количество субъектов малого и среднего предпринимательства, физических лиц, применяющих специальный налоговый режим «Налог на профессиональный доход» получивших имущественную поддержку (ежегодно).</t>
  </si>
  <si>
    <t>Показатель результативности 12: Охват субъектов МСП, физических лиц, применяющих специальный налоговый режим «Налог на профессиональный доход» информационной и консультационной поддержкой</t>
  </si>
  <si>
    <t>Показатель результативности 13: Количество субъектов малого и среднего предпринимательства, получивших образовательную  поддержку</t>
  </si>
  <si>
    <t>Предоставление грантов в форме субсидий субъектам малого и среднего предпринимательства на начало ведения предпринимательской деятельности</t>
  </si>
  <si>
    <t>07200S6680</t>
  </si>
  <si>
    <t>"Развитие инвестиционной деятельности на территории города Назарово"</t>
  </si>
  <si>
    <t>Всего по подпрограмме №1 Развитие инвестиционной деятельности на территории города Назарово</t>
  </si>
  <si>
    <t>Всего по подпрограмме №2 Развитие малого и среднего предпринимательства на территории города Назарово</t>
  </si>
  <si>
    <t>от 01.09.2022 № 1085- п</t>
  </si>
  <si>
    <t xml:space="preserve">Приложение </t>
  </si>
  <si>
    <t>от 01.11.2022 № 1450- 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</si>
</sst>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0.0"/>
    <numFmt numFmtId="165" formatCode="0.000"/>
    <numFmt numFmtId="166" formatCode="0.00000"/>
  </numFmts>
  <fonts count="23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43" fontId="22" fillId="0" borderId="0" applyFont="0" applyFill="0" applyBorder="0" applyAlignment="0" applyProtection="0"/>
  </cellStyleXfs>
  <cellXfs count="227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left" vertical="top" wrapText="1" indent="1"/>
    </xf>
    <xf numFmtId="0" fontId="2" fillId="0" borderId="0" xfId="0" applyFont="1" applyAlignment="1">
      <alignment horizontal="center"/>
    </xf>
    <xf numFmtId="0" fontId="3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 indent="1"/>
    </xf>
    <xf numFmtId="0" fontId="2" fillId="0" borderId="1" xfId="0" applyFont="1" applyBorder="1"/>
    <xf numFmtId="0" fontId="2" fillId="0" borderId="0" xfId="0" applyFont="1" applyBorder="1"/>
    <xf numFmtId="0" fontId="0" fillId="0" borderId="0" xfId="0" applyBorder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2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indent="1"/>
    </xf>
    <xf numFmtId="0" fontId="0" fillId="0" borderId="1" xfId="0" applyBorder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7" fillId="0" borderId="0" xfId="0" applyFont="1" applyAlignme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0" xfId="0" applyFont="1" applyAlignment="1"/>
    <xf numFmtId="0" fontId="2" fillId="0" borderId="2" xfId="0" applyFont="1" applyBorder="1"/>
    <xf numFmtId="0" fontId="1" fillId="0" borderId="3" xfId="0" applyFont="1" applyBorder="1" applyAlignment="1">
      <alignment horizontal="left" vertical="top" wrapText="1" indent="1"/>
    </xf>
    <xf numFmtId="0" fontId="1" fillId="0" borderId="3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165" fontId="0" fillId="0" borderId="0" xfId="0" applyNumberForma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indent="5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2" fillId="0" borderId="0" xfId="0" applyFont="1" applyAlignment="1">
      <alignment wrapText="1"/>
    </xf>
    <xf numFmtId="0" fontId="7" fillId="0" borderId="0" xfId="0" applyFont="1" applyAlignment="1">
      <alignment horizontal="left"/>
    </xf>
    <xf numFmtId="0" fontId="14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18" fillId="0" borderId="0" xfId="0" applyFont="1"/>
    <xf numFmtId="0" fontId="12" fillId="0" borderId="0" xfId="0" applyFont="1" applyAlignment="1"/>
    <xf numFmtId="0" fontId="18" fillId="0" borderId="0" xfId="0" applyFont="1" applyAlignment="1"/>
    <xf numFmtId="0" fontId="1" fillId="3" borderId="1" xfId="0" applyFont="1" applyFill="1" applyBorder="1" applyAlignment="1">
      <alignment vertical="top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0" xfId="0" applyFont="1"/>
    <xf numFmtId="2" fontId="7" fillId="2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16" fillId="0" borderId="1" xfId="1" applyFont="1" applyBorder="1" applyAlignment="1" applyProtection="1">
      <alignment horizontal="left" vertical="center" wrapText="1"/>
    </xf>
    <xf numFmtId="0" fontId="15" fillId="4" borderId="1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justify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9" fillId="0" borderId="0" xfId="0" applyFont="1"/>
    <xf numFmtId="0" fontId="20" fillId="0" borderId="0" xfId="0" applyFont="1" applyAlignment="1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top" wrapText="1"/>
    </xf>
    <xf numFmtId="2" fontId="1" fillId="3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41" fontId="2" fillId="0" borderId="1" xfId="2" applyNumberFormat="1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6" fontId="20" fillId="0" borderId="0" xfId="0" applyNumberFormat="1" applyFont="1" applyAlignment="1"/>
    <xf numFmtId="166" fontId="15" fillId="4" borderId="1" xfId="0" applyNumberFormat="1" applyFont="1" applyFill="1" applyBorder="1" applyAlignment="1">
      <alignment horizontal="center" vertical="center" wrapText="1"/>
    </xf>
    <xf numFmtId="166" fontId="9" fillId="0" borderId="1" xfId="0" applyNumberFormat="1" applyFont="1" applyBorder="1" applyAlignment="1">
      <alignment horizontal="center" vertical="center" wrapText="1"/>
    </xf>
    <xf numFmtId="166" fontId="2" fillId="0" borderId="0" xfId="0" applyNumberFormat="1" applyFont="1"/>
    <xf numFmtId="166" fontId="0" fillId="0" borderId="0" xfId="0" applyNumberFormat="1"/>
    <xf numFmtId="166" fontId="7" fillId="0" borderId="0" xfId="0" applyNumberFormat="1" applyFont="1" applyAlignment="1"/>
    <xf numFmtId="2" fontId="1" fillId="2" borderId="1" xfId="0" applyNumberFormat="1" applyFont="1" applyFill="1" applyBorder="1" applyAlignment="1">
      <alignment horizontal="center" vertical="center" wrapText="1"/>
    </xf>
    <xf numFmtId="166" fontId="1" fillId="3" borderId="1" xfId="0" applyNumberFormat="1" applyFont="1" applyFill="1" applyBorder="1" applyAlignment="1">
      <alignment horizontal="center" vertical="top" wrapText="1"/>
    </xf>
    <xf numFmtId="166" fontId="1" fillId="0" borderId="1" xfId="0" applyNumberFormat="1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165" fontId="15" fillId="4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4" borderId="7" xfId="0" applyFont="1" applyFill="1" applyBorder="1" applyAlignment="1">
      <alignment horizontal="center" vertical="top" wrapText="1"/>
    </xf>
    <xf numFmtId="0" fontId="1" fillId="4" borderId="8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 wrapText="1"/>
    </xf>
    <xf numFmtId="0" fontId="10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1" xfId="0" applyFont="1" applyBorder="1" applyAlignment="1">
      <alignment horizontal="justify" vertical="top" wrapText="1"/>
    </xf>
    <xf numFmtId="0" fontId="1" fillId="0" borderId="0" xfId="0" applyFont="1" applyAlignment="1">
      <alignment horizontal="right"/>
    </xf>
    <xf numFmtId="0" fontId="20" fillId="0" borderId="0" xfId="0" applyFont="1" applyAlignment="1">
      <alignment horizontal="left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6" fontId="15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5" fillId="0" borderId="1" xfId="0" applyFont="1" applyBorder="1" applyAlignment="1">
      <alignment vertical="center" wrapText="1"/>
    </xf>
    <xf numFmtId="0" fontId="21" fillId="0" borderId="0" xfId="0" applyFont="1" applyAlignment="1">
      <alignment horizontal="center"/>
    </xf>
    <xf numFmtId="0" fontId="5" fillId="0" borderId="0" xfId="0" applyFont="1" applyAlignment="1">
      <alignment horizontal="left" wrapText="1"/>
    </xf>
    <xf numFmtId="0" fontId="15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/>
    </xf>
    <xf numFmtId="0" fontId="1" fillId="0" borderId="1" xfId="0" applyFont="1" applyBorder="1" applyAlignment="1">
      <alignment horizontal="left" vertical="center" wrapText="1"/>
    </xf>
    <xf numFmtId="0" fontId="2" fillId="0" borderId="1" xfId="1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/>
    </xf>
    <xf numFmtId="2" fontId="1" fillId="0" borderId="1" xfId="0" applyNumberFormat="1" applyFont="1" applyBorder="1" applyAlignment="1">
      <alignment horizontal="justify" vertical="top" wrapText="1"/>
    </xf>
    <xf numFmtId="0" fontId="1" fillId="0" borderId="0" xfId="0" applyFont="1" applyBorder="1" applyAlignment="1">
      <alignment horizontal="right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5" fillId="0" borderId="0" xfId="0" applyFont="1" applyAlignment="1">
      <alignment horizontal="left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0" fontId="2" fillId="0" borderId="3" xfId="1" applyFont="1" applyBorder="1" applyAlignment="1" applyProtection="1">
      <alignment horizontal="center" vertical="top" wrapText="1"/>
    </xf>
    <xf numFmtId="0" fontId="2" fillId="0" borderId="5" xfId="1" applyFont="1" applyBorder="1" applyAlignment="1" applyProtection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</cellXfs>
  <cellStyles count="3">
    <cellStyle name="Гиперссылка" xfId="1" builtinId="8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view="pageBreakPreview" zoomScaleNormal="100" zoomScaleSheetLayoutView="100" workbookViewId="0">
      <selection activeCell="A6" sqref="A6:I6"/>
    </sheetView>
  </sheetViews>
  <sheetFormatPr defaultRowHeight="15" x14ac:dyDescent="0.25"/>
  <cols>
    <col min="1" max="1" width="5.140625" customWidth="1"/>
    <col min="2" max="2" width="38.140625" customWidth="1"/>
    <col min="3" max="3" width="12.42578125" customWidth="1"/>
    <col min="4" max="4" width="11.5703125" customWidth="1"/>
    <col min="5" max="5" width="17" customWidth="1"/>
    <col min="6" max="6" width="11.28515625" style="87" customWidth="1"/>
    <col min="7" max="7" width="13.140625" customWidth="1"/>
    <col min="8" max="8" width="12.7109375" customWidth="1"/>
    <col min="9" max="9" width="18.7109375" customWidth="1"/>
  </cols>
  <sheetData>
    <row r="1" spans="1:12" ht="15.75" x14ac:dyDescent="0.25">
      <c r="A1" s="13"/>
      <c r="B1" s="13"/>
      <c r="C1" s="13"/>
      <c r="D1" s="13"/>
      <c r="E1" s="13"/>
      <c r="F1" s="162" t="s">
        <v>233</v>
      </c>
      <c r="G1" s="162"/>
      <c r="H1" s="162"/>
      <c r="I1" s="162"/>
      <c r="J1" s="49"/>
      <c r="K1" s="49"/>
      <c r="L1" s="49"/>
    </row>
    <row r="2" spans="1:12" ht="15.75" x14ac:dyDescent="0.25">
      <c r="A2" s="13"/>
      <c r="B2" s="13"/>
      <c r="C2" s="13"/>
      <c r="D2" s="13"/>
      <c r="E2" s="13"/>
      <c r="F2" s="49" t="s">
        <v>228</v>
      </c>
      <c r="G2" s="49"/>
      <c r="H2" s="49"/>
      <c r="I2" s="49"/>
      <c r="J2" s="49"/>
      <c r="K2" s="49"/>
      <c r="L2" s="49"/>
    </row>
    <row r="3" spans="1:12" ht="15.75" x14ac:dyDescent="0.25">
      <c r="A3" s="13"/>
      <c r="B3" s="13"/>
      <c r="C3" s="13"/>
      <c r="D3" s="13"/>
      <c r="E3" s="13"/>
      <c r="F3" s="162" t="s">
        <v>275</v>
      </c>
      <c r="G3" s="162"/>
      <c r="H3" s="162"/>
      <c r="I3" s="162"/>
      <c r="J3" s="49"/>
      <c r="K3" s="49"/>
      <c r="L3" s="49"/>
    </row>
    <row r="4" spans="1:12" ht="15.75" x14ac:dyDescent="0.25">
      <c r="A4" s="1"/>
      <c r="F4" s="161"/>
      <c r="G4" s="161"/>
      <c r="H4" s="161"/>
      <c r="I4" s="161"/>
      <c r="J4" s="161"/>
      <c r="K4" s="161"/>
      <c r="L4" s="161"/>
    </row>
    <row r="5" spans="1:12" ht="15.75" x14ac:dyDescent="0.25">
      <c r="A5" s="1"/>
      <c r="F5" s="161"/>
      <c r="G5" s="161"/>
      <c r="H5" s="161"/>
      <c r="I5" s="161"/>
      <c r="J5" s="161"/>
      <c r="K5" s="161"/>
      <c r="L5" s="161"/>
    </row>
    <row r="6" spans="1:12" s="3" customFormat="1" ht="24.75" customHeight="1" x14ac:dyDescent="0.25">
      <c r="A6" s="160" t="s">
        <v>1</v>
      </c>
      <c r="B6" s="160"/>
      <c r="C6" s="160"/>
      <c r="D6" s="160"/>
      <c r="E6" s="160"/>
      <c r="F6" s="160"/>
      <c r="G6" s="160"/>
      <c r="H6" s="160"/>
      <c r="I6" s="160"/>
    </row>
    <row r="7" spans="1:12" s="3" customFormat="1" ht="15.75" x14ac:dyDescent="0.25">
      <c r="A7" s="160" t="s">
        <v>2</v>
      </c>
      <c r="B7" s="160"/>
      <c r="C7" s="160"/>
      <c r="D7" s="160"/>
      <c r="E7" s="160"/>
      <c r="F7" s="160"/>
      <c r="G7" s="160"/>
      <c r="H7" s="160"/>
      <c r="I7" s="160"/>
    </row>
    <row r="8" spans="1:12" s="3" customFormat="1" ht="15.75" x14ac:dyDescent="0.25">
      <c r="A8" s="160" t="s">
        <v>3</v>
      </c>
      <c r="B8" s="160"/>
      <c r="C8" s="160"/>
      <c r="D8" s="160"/>
      <c r="E8" s="160"/>
      <c r="F8" s="160"/>
      <c r="G8" s="160"/>
      <c r="H8" s="160"/>
      <c r="I8" s="160"/>
    </row>
    <row r="9" spans="1:12" s="3" customFormat="1" ht="15.75" x14ac:dyDescent="0.25">
      <c r="A9" s="2"/>
      <c r="F9" s="113"/>
    </row>
    <row r="10" spans="1:12" s="3" customFormat="1" ht="21.75" customHeight="1" x14ac:dyDescent="0.25">
      <c r="A10" s="169" t="s">
        <v>4</v>
      </c>
      <c r="B10" s="169" t="s">
        <v>5</v>
      </c>
      <c r="C10" s="169" t="s">
        <v>6</v>
      </c>
      <c r="D10" s="169" t="s">
        <v>7</v>
      </c>
      <c r="E10" s="169" t="s">
        <v>8</v>
      </c>
      <c r="F10" s="166" t="s">
        <v>9</v>
      </c>
      <c r="G10" s="167"/>
      <c r="H10" s="167"/>
      <c r="I10" s="168"/>
    </row>
    <row r="11" spans="1:12" s="3" customFormat="1" ht="63" customHeight="1" x14ac:dyDescent="0.25">
      <c r="A11" s="169"/>
      <c r="B11" s="169"/>
      <c r="C11" s="169"/>
      <c r="D11" s="169"/>
      <c r="E11" s="169"/>
      <c r="F11" s="112" t="s">
        <v>234</v>
      </c>
      <c r="G11" s="69" t="s">
        <v>235</v>
      </c>
      <c r="H11" s="69" t="s">
        <v>236</v>
      </c>
      <c r="I11" s="69" t="s">
        <v>237</v>
      </c>
    </row>
    <row r="12" spans="1:12" s="3" customFormat="1" ht="33.75" customHeight="1" x14ac:dyDescent="0.25">
      <c r="A12" s="163" t="s">
        <v>238</v>
      </c>
      <c r="B12" s="164"/>
      <c r="C12" s="164"/>
      <c r="D12" s="164"/>
      <c r="E12" s="164"/>
      <c r="F12" s="164"/>
      <c r="G12" s="164"/>
      <c r="H12" s="164"/>
      <c r="I12" s="165"/>
      <c r="J12" s="85"/>
    </row>
    <row r="13" spans="1:12" s="3" customFormat="1" ht="67.5" customHeight="1" x14ac:dyDescent="0.25">
      <c r="A13" s="40">
        <v>1</v>
      </c>
      <c r="B13" s="44" t="s">
        <v>182</v>
      </c>
      <c r="C13" s="43" t="s">
        <v>172</v>
      </c>
      <c r="D13" s="68" t="s">
        <v>194</v>
      </c>
      <c r="E13" s="51" t="s">
        <v>188</v>
      </c>
      <c r="F13" s="114">
        <v>251.78</v>
      </c>
      <c r="G13" s="111">
        <v>253</v>
      </c>
      <c r="H13" s="111">
        <v>254.59</v>
      </c>
      <c r="I13" s="111">
        <v>256.51</v>
      </c>
    </row>
    <row r="14" spans="1:12" s="3" customFormat="1" ht="126" x14ac:dyDescent="0.25">
      <c r="A14" s="69">
        <v>2</v>
      </c>
      <c r="B14" s="47" t="s">
        <v>183</v>
      </c>
      <c r="C14" s="70" t="s">
        <v>184</v>
      </c>
      <c r="D14" s="69" t="s">
        <v>194</v>
      </c>
      <c r="E14" s="69" t="s">
        <v>187</v>
      </c>
      <c r="F14" s="115">
        <v>38.700000000000003</v>
      </c>
      <c r="G14" s="110">
        <v>38.21</v>
      </c>
      <c r="H14" s="110">
        <v>38.380000000000003</v>
      </c>
      <c r="I14" s="110">
        <v>38.479999999999997</v>
      </c>
    </row>
    <row r="15" spans="1:12" s="3" customFormat="1" ht="63" x14ac:dyDescent="0.25">
      <c r="A15" s="40">
        <v>3</v>
      </c>
      <c r="B15" s="47" t="s">
        <v>197</v>
      </c>
      <c r="C15" s="70" t="s">
        <v>196</v>
      </c>
      <c r="D15" s="68" t="s">
        <v>194</v>
      </c>
      <c r="E15" s="69" t="s">
        <v>195</v>
      </c>
      <c r="F15" s="116">
        <v>2.1</v>
      </c>
      <c r="G15" s="45">
        <v>2.5</v>
      </c>
      <c r="H15" s="45">
        <v>2.5</v>
      </c>
      <c r="I15" s="45">
        <v>2.6</v>
      </c>
    </row>
    <row r="16" spans="1:12" s="3" customFormat="1" ht="15.75" x14ac:dyDescent="0.25">
      <c r="A16" s="170" t="s">
        <v>239</v>
      </c>
      <c r="B16" s="171"/>
      <c r="C16" s="171"/>
      <c r="D16" s="171"/>
      <c r="E16" s="171"/>
      <c r="F16" s="171"/>
      <c r="G16" s="171"/>
      <c r="H16" s="171"/>
      <c r="I16" s="172"/>
    </row>
    <row r="17" spans="1:9" s="3" customFormat="1" ht="21.75" customHeight="1" x14ac:dyDescent="0.25">
      <c r="A17" s="163" t="s">
        <v>202</v>
      </c>
      <c r="B17" s="164"/>
      <c r="C17" s="164"/>
      <c r="D17" s="164"/>
      <c r="E17" s="164"/>
      <c r="F17" s="164"/>
      <c r="G17" s="164"/>
      <c r="H17" s="164"/>
      <c r="I17" s="165"/>
    </row>
    <row r="18" spans="1:9" s="3" customFormat="1" ht="61.5" customHeight="1" x14ac:dyDescent="0.25">
      <c r="A18" s="74">
        <v>1</v>
      </c>
      <c r="B18" s="47" t="s">
        <v>201</v>
      </c>
      <c r="C18" s="75" t="s">
        <v>172</v>
      </c>
      <c r="D18" s="75">
        <v>0.05</v>
      </c>
      <c r="E18" s="46" t="s">
        <v>191</v>
      </c>
      <c r="F18" s="112">
        <v>1</v>
      </c>
      <c r="G18" s="75">
        <v>2</v>
      </c>
      <c r="H18" s="75">
        <v>2</v>
      </c>
      <c r="I18" s="75">
        <v>2</v>
      </c>
    </row>
    <row r="19" spans="1:9" s="3" customFormat="1" ht="30" customHeight="1" x14ac:dyDescent="0.25">
      <c r="A19" s="163" t="s">
        <v>243</v>
      </c>
      <c r="B19" s="164"/>
      <c r="C19" s="164"/>
      <c r="D19" s="164"/>
      <c r="E19" s="164"/>
      <c r="F19" s="164"/>
      <c r="G19" s="164"/>
      <c r="H19" s="164"/>
      <c r="I19" s="165"/>
    </row>
    <row r="20" spans="1:9" s="3" customFormat="1" ht="95.25" customHeight="1" x14ac:dyDescent="0.25">
      <c r="A20" s="120">
        <v>2</v>
      </c>
      <c r="B20" s="47" t="s">
        <v>241</v>
      </c>
      <c r="C20" s="124" t="s">
        <v>172</v>
      </c>
      <c r="D20" s="124">
        <v>0.05</v>
      </c>
      <c r="E20" s="46" t="s">
        <v>191</v>
      </c>
      <c r="F20" s="112" t="s">
        <v>240</v>
      </c>
      <c r="G20" s="124">
        <v>1</v>
      </c>
      <c r="H20" s="124">
        <v>1</v>
      </c>
      <c r="I20" s="124">
        <v>1</v>
      </c>
    </row>
    <row r="21" spans="1:9" s="3" customFormat="1" ht="95.25" customHeight="1" x14ac:dyDescent="0.25">
      <c r="A21" s="131">
        <v>3</v>
      </c>
      <c r="B21" s="47" t="s">
        <v>253</v>
      </c>
      <c r="C21" s="132" t="s">
        <v>172</v>
      </c>
      <c r="D21" s="132">
        <v>0.05</v>
      </c>
      <c r="E21" s="46" t="s">
        <v>191</v>
      </c>
      <c r="F21" s="112" t="s">
        <v>240</v>
      </c>
      <c r="G21" s="132">
        <v>92</v>
      </c>
      <c r="H21" s="132">
        <v>92</v>
      </c>
      <c r="I21" s="132">
        <v>92</v>
      </c>
    </row>
    <row r="22" spans="1:9" s="3" customFormat="1" ht="95.25" customHeight="1" x14ac:dyDescent="0.25">
      <c r="A22" s="131">
        <v>4</v>
      </c>
      <c r="B22" s="47" t="s">
        <v>254</v>
      </c>
      <c r="C22" s="132" t="s">
        <v>173</v>
      </c>
      <c r="D22" s="132">
        <v>0.05</v>
      </c>
      <c r="E22" s="46" t="s">
        <v>191</v>
      </c>
      <c r="F22" s="112" t="s">
        <v>240</v>
      </c>
      <c r="G22" s="132">
        <v>7.36</v>
      </c>
      <c r="H22" s="132" t="s">
        <v>255</v>
      </c>
      <c r="I22" s="132" t="s">
        <v>255</v>
      </c>
    </row>
    <row r="23" spans="1:9" s="3" customFormat="1" ht="15.75" x14ac:dyDescent="0.25">
      <c r="A23" s="170" t="s">
        <v>227</v>
      </c>
      <c r="B23" s="171"/>
      <c r="C23" s="171"/>
      <c r="D23" s="171"/>
      <c r="E23" s="171"/>
      <c r="F23" s="171"/>
      <c r="G23" s="171"/>
      <c r="H23" s="171"/>
      <c r="I23" s="172"/>
    </row>
    <row r="24" spans="1:9" s="3" customFormat="1" ht="43.5" customHeight="1" x14ac:dyDescent="0.25">
      <c r="A24" s="166" t="s">
        <v>242</v>
      </c>
      <c r="B24" s="167"/>
      <c r="C24" s="167"/>
      <c r="D24" s="167"/>
      <c r="E24" s="167"/>
      <c r="F24" s="167"/>
      <c r="G24" s="167"/>
      <c r="H24" s="167"/>
      <c r="I24" s="168"/>
    </row>
    <row r="25" spans="1:9" s="3" customFormat="1" ht="110.25" x14ac:dyDescent="0.25">
      <c r="A25" s="40">
        <v>5</v>
      </c>
      <c r="B25" s="47" t="s">
        <v>261</v>
      </c>
      <c r="C25" s="42" t="s">
        <v>172</v>
      </c>
      <c r="D25" s="42">
        <v>0.1</v>
      </c>
      <c r="E25" s="46" t="s">
        <v>191</v>
      </c>
      <c r="F25" s="112">
        <v>3</v>
      </c>
      <c r="G25" s="61">
        <v>5</v>
      </c>
      <c r="H25" s="61">
        <v>5</v>
      </c>
      <c r="I25" s="59">
        <v>5</v>
      </c>
    </row>
    <row r="26" spans="1:9" s="3" customFormat="1" ht="111.75" customHeight="1" x14ac:dyDescent="0.25">
      <c r="A26" s="51">
        <v>6</v>
      </c>
      <c r="B26" s="47" t="s">
        <v>262</v>
      </c>
      <c r="C26" s="42" t="s">
        <v>172</v>
      </c>
      <c r="D26" s="42">
        <v>0.1</v>
      </c>
      <c r="E26" s="46" t="s">
        <v>191</v>
      </c>
      <c r="F26" s="112">
        <v>6</v>
      </c>
      <c r="G26" s="65">
        <v>10</v>
      </c>
      <c r="H26" s="65">
        <v>10</v>
      </c>
      <c r="I26" s="65">
        <v>10</v>
      </c>
    </row>
    <row r="27" spans="1:9" s="3" customFormat="1" ht="65.25" customHeight="1" x14ac:dyDescent="0.25">
      <c r="A27" s="51">
        <v>7</v>
      </c>
      <c r="B27" s="47" t="s">
        <v>263</v>
      </c>
      <c r="C27" s="42" t="s">
        <v>172</v>
      </c>
      <c r="D27" s="42">
        <v>0.1</v>
      </c>
      <c r="E27" s="46" t="s">
        <v>191</v>
      </c>
      <c r="F27" s="112">
        <v>30</v>
      </c>
      <c r="G27" s="65">
        <v>30</v>
      </c>
      <c r="H27" s="65">
        <v>30</v>
      </c>
      <c r="I27" s="65">
        <v>30</v>
      </c>
    </row>
    <row r="28" spans="1:9" s="3" customFormat="1" ht="68.25" customHeight="1" x14ac:dyDescent="0.25">
      <c r="A28" s="51">
        <v>8</v>
      </c>
      <c r="B28" s="44" t="s">
        <v>264</v>
      </c>
      <c r="C28" s="42" t="s">
        <v>173</v>
      </c>
      <c r="D28" s="42">
        <v>0.1</v>
      </c>
      <c r="E28" s="46" t="s">
        <v>191</v>
      </c>
      <c r="F28" s="116">
        <v>4</v>
      </c>
      <c r="G28" s="45" t="s">
        <v>244</v>
      </c>
      <c r="H28" s="45" t="s">
        <v>244</v>
      </c>
      <c r="I28" s="45" t="s">
        <v>244</v>
      </c>
    </row>
    <row r="29" spans="1:9" s="3" customFormat="1" ht="54" customHeight="1" x14ac:dyDescent="0.25">
      <c r="A29" s="166" t="s">
        <v>260</v>
      </c>
      <c r="B29" s="167"/>
      <c r="C29" s="167"/>
      <c r="D29" s="167"/>
      <c r="E29" s="167"/>
      <c r="F29" s="167"/>
      <c r="G29" s="167"/>
      <c r="H29" s="167"/>
      <c r="I29" s="168"/>
    </row>
    <row r="30" spans="1:9" s="3" customFormat="1" ht="98.25" customHeight="1" x14ac:dyDescent="0.25">
      <c r="A30" s="136">
        <v>9</v>
      </c>
      <c r="B30" s="84" t="s">
        <v>265</v>
      </c>
      <c r="C30" s="138" t="s">
        <v>172</v>
      </c>
      <c r="D30" s="138">
        <v>0.1</v>
      </c>
      <c r="E30" s="46" t="s">
        <v>191</v>
      </c>
      <c r="F30" s="140" t="s">
        <v>240</v>
      </c>
      <c r="G30" s="139">
        <v>10</v>
      </c>
      <c r="H30" s="141" t="s">
        <v>240</v>
      </c>
      <c r="I30" s="141" t="s">
        <v>240</v>
      </c>
    </row>
    <row r="31" spans="1:9" s="3" customFormat="1" ht="72.75" customHeight="1" x14ac:dyDescent="0.25">
      <c r="A31" s="136">
        <v>10</v>
      </c>
      <c r="B31" s="84" t="s">
        <v>266</v>
      </c>
      <c r="C31" s="138" t="s">
        <v>172</v>
      </c>
      <c r="D31" s="138">
        <v>0.1</v>
      </c>
      <c r="E31" s="46" t="s">
        <v>191</v>
      </c>
      <c r="F31" s="140" t="s">
        <v>240</v>
      </c>
      <c r="G31" s="139">
        <v>10</v>
      </c>
      <c r="H31" s="141" t="s">
        <v>240</v>
      </c>
      <c r="I31" s="141" t="s">
        <v>240</v>
      </c>
    </row>
    <row r="32" spans="1:9" s="3" customFormat="1" ht="32.25" customHeight="1" x14ac:dyDescent="0.25">
      <c r="A32" s="166" t="s">
        <v>259</v>
      </c>
      <c r="B32" s="167"/>
      <c r="C32" s="167"/>
      <c r="D32" s="167"/>
      <c r="E32" s="167"/>
      <c r="F32" s="167"/>
      <c r="G32" s="167"/>
      <c r="H32" s="167"/>
      <c r="I32" s="168"/>
    </row>
    <row r="33" spans="1:9" s="3" customFormat="1" ht="125.25" customHeight="1" x14ac:dyDescent="0.25">
      <c r="A33" s="40">
        <v>11</v>
      </c>
      <c r="B33" s="47" t="s">
        <v>267</v>
      </c>
      <c r="C33" s="42" t="s">
        <v>172</v>
      </c>
      <c r="D33" s="42">
        <v>0.1</v>
      </c>
      <c r="E33" s="42" t="s">
        <v>174</v>
      </c>
      <c r="F33" s="112">
        <v>12</v>
      </c>
      <c r="G33" s="42">
        <v>10</v>
      </c>
      <c r="H33" s="42">
        <v>10</v>
      </c>
      <c r="I33" s="42">
        <v>10</v>
      </c>
    </row>
    <row r="34" spans="1:9" s="3" customFormat="1" ht="30.75" customHeight="1" x14ac:dyDescent="0.25">
      <c r="A34" s="166" t="s">
        <v>258</v>
      </c>
      <c r="B34" s="167"/>
      <c r="C34" s="167"/>
      <c r="D34" s="167"/>
      <c r="E34" s="167"/>
      <c r="F34" s="167"/>
      <c r="G34" s="167"/>
      <c r="H34" s="167"/>
      <c r="I34" s="168"/>
    </row>
    <row r="35" spans="1:9" s="3" customFormat="1" ht="113.25" customHeight="1" x14ac:dyDescent="0.25">
      <c r="A35" s="40">
        <v>12</v>
      </c>
      <c r="B35" s="89" t="s">
        <v>268</v>
      </c>
      <c r="C35" s="88" t="s">
        <v>184</v>
      </c>
      <c r="D35" s="42">
        <v>0.05</v>
      </c>
      <c r="E35" s="46" t="s">
        <v>191</v>
      </c>
      <c r="F35" s="112">
        <v>5</v>
      </c>
      <c r="G35" s="42">
        <v>6</v>
      </c>
      <c r="H35" s="88">
        <v>8</v>
      </c>
      <c r="I35" s="88">
        <v>12</v>
      </c>
    </row>
    <row r="36" spans="1:9" s="3" customFormat="1" ht="81.75" customHeight="1" x14ac:dyDescent="0.25">
      <c r="A36" s="40">
        <v>13</v>
      </c>
      <c r="B36" s="73" t="s">
        <v>269</v>
      </c>
      <c r="C36" s="42" t="s">
        <v>172</v>
      </c>
      <c r="D36" s="42">
        <v>0.05</v>
      </c>
      <c r="E36" s="46" t="s">
        <v>191</v>
      </c>
      <c r="F36" s="112">
        <v>15</v>
      </c>
      <c r="G36" s="42">
        <v>15</v>
      </c>
      <c r="H36" s="42">
        <v>15</v>
      </c>
      <c r="I36" s="42">
        <v>15</v>
      </c>
    </row>
    <row r="37" spans="1:9" ht="15.75" x14ac:dyDescent="0.25">
      <c r="A37" s="4"/>
      <c r="D37" s="78">
        <f>D18+D25+D26+D27+D28+D33+D35+D36+D20+D21+D22+D30+D31</f>
        <v>1.0000000000000002</v>
      </c>
    </row>
    <row r="38" spans="1:9" ht="15.75" x14ac:dyDescent="0.25">
      <c r="A38" s="4"/>
    </row>
    <row r="39" spans="1:9" ht="15.75" x14ac:dyDescent="0.25">
      <c r="A39" s="4"/>
    </row>
  </sheetData>
  <mergeCells count="22">
    <mergeCell ref="A34:I34"/>
    <mergeCell ref="A12:I12"/>
    <mergeCell ref="E10:E11"/>
    <mergeCell ref="F10:I10"/>
    <mergeCell ref="A8:I8"/>
    <mergeCell ref="A10:A11"/>
    <mergeCell ref="B10:B11"/>
    <mergeCell ref="C10:C11"/>
    <mergeCell ref="D10:D11"/>
    <mergeCell ref="A24:I24"/>
    <mergeCell ref="A32:I32"/>
    <mergeCell ref="A17:I17"/>
    <mergeCell ref="A16:I16"/>
    <mergeCell ref="A23:I23"/>
    <mergeCell ref="A29:I29"/>
    <mergeCell ref="A7:I7"/>
    <mergeCell ref="F4:L4"/>
    <mergeCell ref="F5:L5"/>
    <mergeCell ref="F1:I1"/>
    <mergeCell ref="A19:I19"/>
    <mergeCell ref="F3:I3"/>
    <mergeCell ref="A6:I6"/>
  </mergeCells>
  <pageMargins left="0.31496062992125984" right="0.19685039370078741" top="0.78740157480314965" bottom="0.78740157480314965" header="0" footer="0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view="pageBreakPreview" zoomScale="110" zoomScaleSheetLayoutView="110" workbookViewId="0">
      <selection activeCell="B15" sqref="B15"/>
    </sheetView>
  </sheetViews>
  <sheetFormatPr defaultRowHeight="15" x14ac:dyDescent="0.25"/>
  <cols>
    <col min="1" max="1" width="5.5703125" customWidth="1"/>
    <col min="2" max="2" width="53.7109375" customWidth="1"/>
    <col min="3" max="3" width="27.42578125" customWidth="1"/>
    <col min="4" max="4" width="19.85546875" customWidth="1"/>
    <col min="5" max="5" width="20.85546875" customWidth="1"/>
  </cols>
  <sheetData>
    <row r="1" spans="1:5" ht="15.75" x14ac:dyDescent="0.25">
      <c r="B1" s="13"/>
      <c r="C1" s="13"/>
      <c r="D1" s="83" t="s">
        <v>28</v>
      </c>
      <c r="E1" s="13"/>
    </row>
    <row r="2" spans="1:5" ht="15.75" x14ac:dyDescent="0.25">
      <c r="B2" s="13"/>
      <c r="C2" s="13"/>
      <c r="D2" s="86" t="s">
        <v>175</v>
      </c>
      <c r="E2" s="49"/>
    </row>
    <row r="3" spans="1:5" ht="15.75" x14ac:dyDescent="0.25">
      <c r="B3" s="13"/>
      <c r="C3" s="13"/>
      <c r="D3" s="86" t="s">
        <v>203</v>
      </c>
      <c r="E3" s="49"/>
    </row>
    <row r="4" spans="1:5" ht="15.75" x14ac:dyDescent="0.25">
      <c r="A4" s="1"/>
      <c r="B4" s="81"/>
      <c r="C4" s="81"/>
      <c r="D4" s="86" t="s">
        <v>204</v>
      </c>
      <c r="E4" s="87"/>
    </row>
    <row r="5" spans="1:5" ht="15.75" x14ac:dyDescent="0.25">
      <c r="A5" s="1"/>
      <c r="B5" s="81"/>
      <c r="C5" s="81"/>
      <c r="D5" s="86" t="s">
        <v>176</v>
      </c>
      <c r="E5" s="87"/>
    </row>
    <row r="6" spans="1:5" ht="15.75" x14ac:dyDescent="0.25">
      <c r="A6" s="82"/>
      <c r="B6" s="81"/>
      <c r="D6" s="54" t="s">
        <v>220</v>
      </c>
      <c r="E6" s="54"/>
    </row>
    <row r="7" spans="1:5" ht="15.75" x14ac:dyDescent="0.25">
      <c r="A7" s="160"/>
      <c r="B7" s="160"/>
      <c r="C7" s="160"/>
      <c r="D7" s="160"/>
      <c r="E7" s="160"/>
    </row>
    <row r="8" spans="1:5" ht="15.75" x14ac:dyDescent="0.25">
      <c r="A8" s="160" t="s">
        <v>20</v>
      </c>
      <c r="B8" s="160"/>
      <c r="C8" s="160"/>
      <c r="D8" s="160"/>
      <c r="E8" s="160"/>
    </row>
    <row r="9" spans="1:5" ht="15.75" x14ac:dyDescent="0.25">
      <c r="A9" s="160" t="s">
        <v>29</v>
      </c>
      <c r="B9" s="160"/>
      <c r="C9" s="160"/>
      <c r="D9" s="160"/>
      <c r="E9" s="160"/>
    </row>
    <row r="10" spans="1:5" ht="15.75" x14ac:dyDescent="0.25">
      <c r="A10" s="160" t="s">
        <v>30</v>
      </c>
      <c r="B10" s="160"/>
      <c r="C10" s="160"/>
      <c r="D10" s="160"/>
      <c r="E10" s="160"/>
    </row>
    <row r="11" spans="1:5" ht="5.25" customHeight="1" x14ac:dyDescent="0.25">
      <c r="A11" s="10"/>
      <c r="B11" s="3"/>
      <c r="C11" s="3"/>
      <c r="D11" s="3"/>
      <c r="E11" s="3"/>
    </row>
    <row r="12" spans="1:5" ht="49.5" customHeight="1" x14ac:dyDescent="0.25">
      <c r="A12" s="6" t="s">
        <v>36</v>
      </c>
      <c r="B12" s="6" t="s">
        <v>33</v>
      </c>
      <c r="C12" s="6" t="s">
        <v>34</v>
      </c>
      <c r="D12" s="6" t="s">
        <v>31</v>
      </c>
      <c r="E12" s="6" t="s">
        <v>35</v>
      </c>
    </row>
    <row r="13" spans="1:5" ht="15.75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</row>
    <row r="14" spans="1:5" ht="94.5" x14ac:dyDescent="0.25">
      <c r="A14" s="66">
        <v>1</v>
      </c>
      <c r="B14" s="84" t="s">
        <v>205</v>
      </c>
      <c r="C14" s="62" t="s">
        <v>190</v>
      </c>
      <c r="D14" s="64" t="s">
        <v>192</v>
      </c>
      <c r="E14" s="50" t="s">
        <v>198</v>
      </c>
    </row>
    <row r="15" spans="1:5" ht="96.75" customHeight="1" x14ac:dyDescent="0.25">
      <c r="A15" s="66">
        <v>4</v>
      </c>
      <c r="B15" s="76" t="s">
        <v>221</v>
      </c>
      <c r="C15" s="60" t="s">
        <v>189</v>
      </c>
      <c r="D15" s="64" t="s">
        <v>192</v>
      </c>
      <c r="E15" s="71" t="s">
        <v>199</v>
      </c>
    </row>
    <row r="16" spans="1:5" ht="78.75" x14ac:dyDescent="0.25">
      <c r="A16" s="66">
        <v>5</v>
      </c>
      <c r="B16" s="72" t="s">
        <v>222</v>
      </c>
      <c r="C16" s="60" t="s">
        <v>185</v>
      </c>
      <c r="D16" s="64" t="s">
        <v>193</v>
      </c>
      <c r="E16" s="77" t="s">
        <v>186</v>
      </c>
    </row>
    <row r="17" spans="1:1" ht="15.75" x14ac:dyDescent="0.25">
      <c r="A17" s="5"/>
    </row>
  </sheetData>
  <mergeCells count="4">
    <mergeCell ref="A10:E10"/>
    <mergeCell ref="A7:E7"/>
    <mergeCell ref="A8:E8"/>
    <mergeCell ref="A9:E9"/>
  </mergeCells>
  <pageMargins left="0.51181102362204722" right="0.39370078740157483" top="0.74803149606299213" bottom="0.59055118110236227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view="pageBreakPreview" zoomScale="120" zoomScaleSheetLayoutView="120" workbookViewId="0">
      <selection activeCell="E29" sqref="E29"/>
    </sheetView>
  </sheetViews>
  <sheetFormatPr defaultColWidth="13.85546875" defaultRowHeight="15.75" x14ac:dyDescent="0.25"/>
  <cols>
    <col min="1" max="1" width="6.5703125" style="3" customWidth="1"/>
    <col min="2" max="2" width="38.85546875" style="3" customWidth="1"/>
    <col min="3" max="5" width="13.85546875" style="3"/>
    <col min="6" max="6" width="13.85546875" style="3" customWidth="1"/>
    <col min="7" max="16384" width="13.85546875" style="3"/>
  </cols>
  <sheetData>
    <row r="1" spans="1:8" customFormat="1" x14ac:dyDescent="0.25">
      <c r="A1" s="13"/>
      <c r="B1" s="13"/>
      <c r="C1" s="13"/>
      <c r="D1" s="13"/>
      <c r="E1" s="106" t="s">
        <v>37</v>
      </c>
      <c r="F1" s="13"/>
      <c r="G1" s="13"/>
      <c r="H1" s="13"/>
    </row>
    <row r="2" spans="1:8" customFormat="1" x14ac:dyDescent="0.25">
      <c r="A2" s="13"/>
      <c r="B2" s="13"/>
      <c r="C2" s="13"/>
      <c r="D2" s="13"/>
      <c r="E2" s="107" t="s">
        <v>206</v>
      </c>
      <c r="F2" s="83"/>
      <c r="G2" s="83"/>
      <c r="H2" s="83"/>
    </row>
    <row r="3" spans="1:8" customFormat="1" x14ac:dyDescent="0.25">
      <c r="A3" s="13"/>
      <c r="B3" s="13"/>
      <c r="C3" s="13"/>
      <c r="D3" s="13"/>
      <c r="E3" s="107" t="s">
        <v>200</v>
      </c>
      <c r="F3" s="13"/>
      <c r="G3" s="13"/>
      <c r="H3" s="13"/>
    </row>
    <row r="4" spans="1:8" customFormat="1" x14ac:dyDescent="0.25">
      <c r="A4" s="54"/>
      <c r="B4" s="54"/>
      <c r="C4" s="54"/>
      <c r="D4" s="54"/>
      <c r="E4" s="108" t="s">
        <v>176</v>
      </c>
      <c r="F4" s="54"/>
      <c r="G4" s="54"/>
      <c r="H4" s="54"/>
    </row>
    <row r="5" spans="1:8" customFormat="1" x14ac:dyDescent="0.25">
      <c r="A5" s="54"/>
      <c r="B5" s="54"/>
      <c r="C5" s="54"/>
      <c r="D5" s="54"/>
      <c r="E5" s="108" t="s">
        <v>220</v>
      </c>
      <c r="F5" s="54"/>
      <c r="G5" s="54"/>
      <c r="H5" s="54"/>
    </row>
    <row r="6" spans="1:8" x14ac:dyDescent="0.25">
      <c r="A6" s="176"/>
      <c r="B6" s="176"/>
      <c r="C6" s="176"/>
      <c r="D6" s="176"/>
      <c r="E6" s="176"/>
      <c r="F6" s="176"/>
      <c r="G6" s="176"/>
      <c r="H6" s="176"/>
    </row>
    <row r="7" spans="1:8" x14ac:dyDescent="0.25">
      <c r="A7" s="1"/>
    </row>
    <row r="8" spans="1:8" x14ac:dyDescent="0.25">
      <c r="A8" s="160" t="s">
        <v>38</v>
      </c>
      <c r="B8" s="160"/>
      <c r="C8" s="160"/>
      <c r="D8" s="160"/>
      <c r="E8" s="160"/>
      <c r="F8" s="160"/>
      <c r="G8" s="160"/>
      <c r="H8" s="160"/>
    </row>
    <row r="9" spans="1:8" x14ac:dyDescent="0.25">
      <c r="A9" s="160" t="s">
        <v>39</v>
      </c>
      <c r="B9" s="160"/>
      <c r="C9" s="160"/>
      <c r="D9" s="160"/>
      <c r="E9" s="160"/>
      <c r="F9" s="160"/>
      <c r="G9" s="160"/>
      <c r="H9" s="160"/>
    </row>
    <row r="10" spans="1:8" x14ac:dyDescent="0.25">
      <c r="A10" s="160" t="s">
        <v>40</v>
      </c>
      <c r="B10" s="160"/>
      <c r="C10" s="160"/>
      <c r="D10" s="160"/>
      <c r="E10" s="160"/>
      <c r="F10" s="160"/>
      <c r="G10" s="160"/>
      <c r="H10" s="160"/>
    </row>
    <row r="11" spans="1:8" ht="9" customHeight="1" x14ac:dyDescent="0.25">
      <c r="A11" s="5"/>
    </row>
    <row r="12" spans="1:8" x14ac:dyDescent="0.25">
      <c r="A12" s="13"/>
      <c r="B12" s="58"/>
      <c r="H12" s="3" t="s">
        <v>181</v>
      </c>
    </row>
    <row r="13" spans="1:8" ht="35.25" customHeight="1" x14ac:dyDescent="0.25">
      <c r="A13" s="169" t="s">
        <v>47</v>
      </c>
      <c r="B13" s="169" t="s">
        <v>42</v>
      </c>
      <c r="C13" s="169" t="s">
        <v>43</v>
      </c>
      <c r="D13" s="169"/>
      <c r="E13" s="169"/>
      <c r="F13" s="169" t="s">
        <v>44</v>
      </c>
      <c r="G13" s="169"/>
      <c r="H13" s="169"/>
    </row>
    <row r="14" spans="1:8" ht="47.25" x14ac:dyDescent="0.25">
      <c r="A14" s="169"/>
      <c r="B14" s="169"/>
      <c r="C14" s="6" t="s">
        <v>11</v>
      </c>
      <c r="D14" s="6" t="s">
        <v>12</v>
      </c>
      <c r="E14" s="6" t="s">
        <v>13</v>
      </c>
      <c r="F14" s="6" t="s">
        <v>11</v>
      </c>
      <c r="G14" s="6" t="s">
        <v>12</v>
      </c>
      <c r="H14" s="6" t="s">
        <v>13</v>
      </c>
    </row>
    <row r="15" spans="1:8" x14ac:dyDescent="0.25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</row>
    <row r="16" spans="1:8" ht="31.5" x14ac:dyDescent="0.25">
      <c r="A16" s="6">
        <v>1</v>
      </c>
      <c r="B16" s="7" t="s">
        <v>45</v>
      </c>
      <c r="C16" s="175"/>
      <c r="D16" s="175"/>
      <c r="E16" s="175"/>
      <c r="F16" s="175"/>
      <c r="G16" s="175"/>
      <c r="H16" s="175"/>
    </row>
    <row r="17" spans="1:8" x14ac:dyDescent="0.25">
      <c r="A17" s="6">
        <v>2</v>
      </c>
      <c r="B17" s="7" t="s">
        <v>46</v>
      </c>
      <c r="C17" s="175"/>
      <c r="D17" s="175"/>
      <c r="E17" s="175"/>
      <c r="F17" s="175"/>
      <c r="G17" s="175"/>
      <c r="H17" s="175"/>
    </row>
    <row r="18" spans="1:8" x14ac:dyDescent="0.25">
      <c r="A18" s="6">
        <v>3</v>
      </c>
      <c r="B18" s="7" t="s">
        <v>16</v>
      </c>
      <c r="C18" s="11"/>
      <c r="D18" s="11"/>
      <c r="E18" s="11"/>
      <c r="F18" s="11"/>
      <c r="G18" s="11"/>
      <c r="H18" s="11"/>
    </row>
    <row r="19" spans="1:8" x14ac:dyDescent="0.25">
      <c r="A19" s="6">
        <v>4</v>
      </c>
      <c r="B19" s="7" t="s">
        <v>25</v>
      </c>
      <c r="C19" s="11"/>
      <c r="D19" s="11"/>
      <c r="E19" s="11"/>
      <c r="F19" s="11"/>
      <c r="G19" s="11"/>
      <c r="H19" s="11"/>
    </row>
    <row r="20" spans="1:8" x14ac:dyDescent="0.25">
      <c r="A20" s="6">
        <v>5</v>
      </c>
      <c r="B20" s="7" t="s">
        <v>26</v>
      </c>
      <c r="C20" s="11"/>
      <c r="D20" s="11"/>
      <c r="E20" s="11"/>
      <c r="F20" s="11"/>
      <c r="G20" s="11"/>
      <c r="H20" s="11"/>
    </row>
    <row r="21" spans="1:8" x14ac:dyDescent="0.25">
      <c r="A21" s="6">
        <v>6</v>
      </c>
      <c r="B21" s="12" t="s">
        <v>15</v>
      </c>
      <c r="C21" s="11"/>
      <c r="D21" s="11"/>
      <c r="E21" s="11"/>
      <c r="F21" s="11"/>
      <c r="G21" s="11"/>
      <c r="H21" s="11"/>
    </row>
    <row r="22" spans="1:8" ht="31.5" x14ac:dyDescent="0.25">
      <c r="A22" s="53">
        <v>7</v>
      </c>
      <c r="B22" s="56" t="s">
        <v>19</v>
      </c>
      <c r="C22" s="57"/>
      <c r="D22" s="57"/>
      <c r="E22" s="57"/>
      <c r="F22" s="57"/>
      <c r="G22" s="57"/>
      <c r="H22" s="57"/>
    </row>
    <row r="23" spans="1:8" x14ac:dyDescent="0.25">
      <c r="A23" s="51" t="s">
        <v>48</v>
      </c>
      <c r="B23" s="12" t="s">
        <v>15</v>
      </c>
      <c r="C23" s="52"/>
      <c r="D23" s="52"/>
      <c r="E23" s="52"/>
      <c r="F23" s="52"/>
      <c r="G23" s="52"/>
      <c r="H23" s="52"/>
    </row>
    <row r="24" spans="1:8" s="29" customFormat="1" x14ac:dyDescent="0.25"/>
    <row r="25" spans="1:8" s="55" customFormat="1" ht="31.5" customHeight="1" x14ac:dyDescent="0.25">
      <c r="A25" s="173" t="s">
        <v>223</v>
      </c>
      <c r="B25" s="174"/>
      <c r="C25" s="174"/>
      <c r="D25" s="174"/>
      <c r="E25" s="174"/>
      <c r="F25" s="174"/>
      <c r="G25" s="174"/>
      <c r="H25" s="174"/>
    </row>
  </sheetData>
  <mergeCells count="11">
    <mergeCell ref="A6:H6"/>
    <mergeCell ref="A13:A14"/>
    <mergeCell ref="B13:B14"/>
    <mergeCell ref="C13:E13"/>
    <mergeCell ref="F13:H13"/>
    <mergeCell ref="A25:H25"/>
    <mergeCell ref="C17:H17"/>
    <mergeCell ref="A8:H8"/>
    <mergeCell ref="A9:H9"/>
    <mergeCell ref="A10:H10"/>
    <mergeCell ref="C16:H16"/>
  </mergeCells>
  <pageMargins left="0.70866141732283472" right="0.70866141732283472" top="0.74803149606299213" bottom="0.74803149606299213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0"/>
  <sheetViews>
    <sheetView tabSelected="1" view="pageBreakPreview" zoomScaleNormal="100" zoomScaleSheetLayoutView="100" workbookViewId="0">
      <selection activeCell="C9" sqref="C9:C11"/>
    </sheetView>
  </sheetViews>
  <sheetFormatPr defaultRowHeight="15" x14ac:dyDescent="0.25"/>
  <cols>
    <col min="1" max="1" width="9.140625" style="157"/>
    <col min="2" max="2" width="21.42578125" customWidth="1"/>
    <col min="3" max="3" width="36.42578125" customWidth="1"/>
    <col min="4" max="4" width="22.42578125" customWidth="1"/>
    <col min="7" max="7" width="13.140625" customWidth="1"/>
    <col min="9" max="9" width="13.140625" style="151" bestFit="1" customWidth="1"/>
    <col min="10" max="11" width="11.85546875" bestFit="1" customWidth="1"/>
    <col min="12" max="12" width="14.28515625" style="151" customWidth="1"/>
  </cols>
  <sheetData>
    <row r="1" spans="1:12" ht="16.5" x14ac:dyDescent="0.25">
      <c r="A1" s="156"/>
      <c r="B1" s="49"/>
      <c r="C1" s="49"/>
      <c r="D1" s="119"/>
      <c r="E1" s="49"/>
      <c r="F1" s="129" t="s">
        <v>276</v>
      </c>
      <c r="G1" s="130"/>
      <c r="H1" s="130"/>
      <c r="I1" s="147"/>
      <c r="J1" s="49"/>
      <c r="K1" s="49"/>
      <c r="L1" s="152"/>
    </row>
    <row r="2" spans="1:12" ht="16.5" x14ac:dyDescent="0.25">
      <c r="A2" s="80"/>
      <c r="B2" s="49"/>
      <c r="C2" s="49"/>
      <c r="D2" s="119"/>
      <c r="E2" s="49"/>
      <c r="F2" s="130" t="s">
        <v>228</v>
      </c>
      <c r="G2" s="130"/>
      <c r="H2" s="130"/>
      <c r="I2" s="147"/>
      <c r="J2" s="49"/>
      <c r="K2" s="49"/>
      <c r="L2" s="152"/>
    </row>
    <row r="3" spans="1:12" ht="16.5" x14ac:dyDescent="0.25">
      <c r="A3" s="80"/>
      <c r="B3" s="49"/>
      <c r="C3" s="49"/>
      <c r="D3" s="119"/>
      <c r="E3" s="49"/>
      <c r="F3" s="177" t="s">
        <v>277</v>
      </c>
      <c r="G3" s="177"/>
      <c r="H3" s="177"/>
      <c r="I3" s="177"/>
      <c r="J3" s="49"/>
      <c r="K3" s="49"/>
      <c r="L3" s="152"/>
    </row>
    <row r="4" spans="1:12" ht="15.75" x14ac:dyDescent="0.25">
      <c r="A4" s="79"/>
      <c r="B4" s="3"/>
      <c r="C4" s="3"/>
      <c r="D4" s="118"/>
      <c r="E4" s="3"/>
      <c r="F4" s="161"/>
      <c r="G4" s="161"/>
      <c r="H4" s="161"/>
      <c r="I4" s="161"/>
      <c r="J4" s="161"/>
      <c r="K4" s="161"/>
      <c r="L4" s="161"/>
    </row>
    <row r="5" spans="1:12" ht="15.75" x14ac:dyDescent="0.25">
      <c r="A5" s="79"/>
      <c r="B5" s="117"/>
      <c r="C5" s="117"/>
      <c r="D5" s="83"/>
      <c r="E5" s="117"/>
      <c r="F5" s="161"/>
      <c r="G5" s="161"/>
      <c r="H5" s="161"/>
      <c r="I5" s="161"/>
      <c r="J5" s="161"/>
      <c r="K5" s="161"/>
      <c r="L5" s="161"/>
    </row>
    <row r="6" spans="1:12" ht="16.5" x14ac:dyDescent="0.25">
      <c r="A6" s="188" t="s">
        <v>49</v>
      </c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</row>
    <row r="7" spans="1:12" ht="16.5" x14ac:dyDescent="0.25">
      <c r="A7" s="188" t="s">
        <v>50</v>
      </c>
      <c r="B7" s="188"/>
      <c r="C7" s="188"/>
      <c r="D7" s="188"/>
      <c r="E7" s="188"/>
      <c r="F7" s="188"/>
      <c r="G7" s="188"/>
      <c r="H7" s="188"/>
      <c r="I7" s="188"/>
      <c r="J7" s="188"/>
      <c r="K7" s="188"/>
      <c r="L7" s="188"/>
    </row>
    <row r="8" spans="1:12" ht="15.75" x14ac:dyDescent="0.25">
      <c r="A8" s="193" t="s">
        <v>181</v>
      </c>
      <c r="B8" s="193"/>
      <c r="C8" s="193"/>
      <c r="D8" s="193"/>
      <c r="E8" s="193"/>
      <c r="F8" s="193"/>
      <c r="G8" s="193"/>
      <c r="H8" s="193"/>
      <c r="I8" s="193"/>
      <c r="J8" s="193"/>
      <c r="K8" s="193"/>
      <c r="L8" s="193"/>
    </row>
    <row r="9" spans="1:12" x14ac:dyDescent="0.25">
      <c r="A9" s="181" t="s">
        <v>47</v>
      </c>
      <c r="B9" s="181" t="s">
        <v>51</v>
      </c>
      <c r="C9" s="181" t="s">
        <v>52</v>
      </c>
      <c r="D9" s="194" t="s">
        <v>53</v>
      </c>
      <c r="E9" s="195" t="s">
        <v>63</v>
      </c>
      <c r="F9" s="195"/>
      <c r="G9" s="195"/>
      <c r="H9" s="195"/>
      <c r="I9" s="181" t="s">
        <v>54</v>
      </c>
      <c r="J9" s="181"/>
      <c r="K9" s="181"/>
      <c r="L9" s="181"/>
    </row>
    <row r="10" spans="1:12" x14ac:dyDescent="0.25">
      <c r="A10" s="181"/>
      <c r="B10" s="181"/>
      <c r="C10" s="181"/>
      <c r="D10" s="194"/>
      <c r="E10" s="195"/>
      <c r="F10" s="195"/>
      <c r="G10" s="195"/>
      <c r="H10" s="195"/>
      <c r="I10" s="181"/>
      <c r="J10" s="181"/>
      <c r="K10" s="181"/>
      <c r="L10" s="181"/>
    </row>
    <row r="11" spans="1:12" ht="47.25" x14ac:dyDescent="0.25">
      <c r="A11" s="181"/>
      <c r="B11" s="181"/>
      <c r="C11" s="181"/>
      <c r="D11" s="194"/>
      <c r="E11" s="121" t="s">
        <v>55</v>
      </c>
      <c r="F11" s="121" t="s">
        <v>56</v>
      </c>
      <c r="G11" s="121" t="s">
        <v>57</v>
      </c>
      <c r="H11" s="121" t="s">
        <v>58</v>
      </c>
      <c r="I11" s="158">
        <v>2022</v>
      </c>
      <c r="J11" s="121">
        <v>2023</v>
      </c>
      <c r="K11" s="121">
        <v>2024</v>
      </c>
      <c r="L11" s="146" t="s">
        <v>249</v>
      </c>
    </row>
    <row r="12" spans="1:12" ht="18.75" x14ac:dyDescent="0.25">
      <c r="A12" s="181">
        <v>1</v>
      </c>
      <c r="B12" s="187" t="s">
        <v>177</v>
      </c>
      <c r="C12" s="190" t="s">
        <v>224</v>
      </c>
      <c r="D12" s="125" t="s">
        <v>215</v>
      </c>
      <c r="E12" s="186"/>
      <c r="F12" s="186"/>
      <c r="G12" s="186"/>
      <c r="H12" s="186"/>
      <c r="I12" s="182">
        <f>I14+I15</f>
        <v>17107.410909999999</v>
      </c>
      <c r="J12" s="182">
        <f t="shared" ref="J12:L12" si="0">J14+J15</f>
        <v>2422.4</v>
      </c>
      <c r="K12" s="182">
        <f t="shared" si="0"/>
        <v>2422.4</v>
      </c>
      <c r="L12" s="182">
        <f t="shared" si="0"/>
        <v>21952.210910000002</v>
      </c>
    </row>
    <row r="13" spans="1:12" ht="15.75" x14ac:dyDescent="0.25">
      <c r="A13" s="181"/>
      <c r="B13" s="187"/>
      <c r="C13" s="190"/>
      <c r="D13" s="123" t="s">
        <v>59</v>
      </c>
      <c r="E13" s="186"/>
      <c r="F13" s="186"/>
      <c r="G13" s="186"/>
      <c r="H13" s="186"/>
      <c r="I13" s="182"/>
      <c r="J13" s="182"/>
      <c r="K13" s="182"/>
      <c r="L13" s="182"/>
    </row>
    <row r="14" spans="1:12" ht="78.75" x14ac:dyDescent="0.25">
      <c r="A14" s="181"/>
      <c r="B14" s="187"/>
      <c r="C14" s="190"/>
      <c r="D14" s="123" t="s">
        <v>213</v>
      </c>
      <c r="E14" s="122"/>
      <c r="F14" s="122"/>
      <c r="G14" s="122"/>
      <c r="H14" s="122"/>
      <c r="I14" s="146">
        <f>I16+I21</f>
        <v>17107.410909999999</v>
      </c>
      <c r="J14" s="98">
        <f>J16+J21</f>
        <v>2422.4</v>
      </c>
      <c r="K14" s="98">
        <f>K16+K21</f>
        <v>2422.4</v>
      </c>
      <c r="L14" s="146">
        <f>L16+L21</f>
        <v>21952.210910000002</v>
      </c>
    </row>
    <row r="15" spans="1:12" ht="78.75" x14ac:dyDescent="0.25">
      <c r="A15" s="181"/>
      <c r="B15" s="187"/>
      <c r="C15" s="190"/>
      <c r="D15" s="123" t="s">
        <v>217</v>
      </c>
      <c r="E15" s="122"/>
      <c r="F15" s="99"/>
      <c r="G15" s="122"/>
      <c r="H15" s="122"/>
      <c r="I15" s="146">
        <f>I25</f>
        <v>0</v>
      </c>
      <c r="J15" s="98">
        <f>J25</f>
        <v>0</v>
      </c>
      <c r="K15" s="98">
        <f t="shared" ref="K15:L15" si="1">K25</f>
        <v>0</v>
      </c>
      <c r="L15" s="146">
        <f t="shared" si="1"/>
        <v>0</v>
      </c>
    </row>
    <row r="16" spans="1:12" ht="47.25" x14ac:dyDescent="0.25">
      <c r="A16" s="96">
        <v>1</v>
      </c>
      <c r="B16" s="126" t="s">
        <v>211</v>
      </c>
      <c r="C16" s="126" t="s">
        <v>272</v>
      </c>
      <c r="D16" s="126" t="s">
        <v>216</v>
      </c>
      <c r="E16" s="127"/>
      <c r="F16" s="127"/>
      <c r="G16" s="127"/>
      <c r="H16" s="127"/>
      <c r="I16" s="159">
        <f>I17+I18</f>
        <v>11411.8</v>
      </c>
      <c r="J16" s="159">
        <f>J17+J18</f>
        <v>700</v>
      </c>
      <c r="K16" s="159">
        <f>K17+K18</f>
        <v>700</v>
      </c>
      <c r="L16" s="159">
        <f>L17+L18</f>
        <v>12811.8</v>
      </c>
    </row>
    <row r="17" spans="1:12" ht="58.5" customHeight="1" x14ac:dyDescent="0.25">
      <c r="A17" s="90">
        <v>2</v>
      </c>
      <c r="B17" s="97" t="s">
        <v>178</v>
      </c>
      <c r="C17" s="94" t="s">
        <v>207</v>
      </c>
      <c r="D17" s="94" t="s">
        <v>213</v>
      </c>
      <c r="E17" s="100"/>
      <c r="F17" s="101"/>
      <c r="G17" s="100"/>
      <c r="H17" s="100"/>
      <c r="I17" s="153">
        <v>0</v>
      </c>
      <c r="J17" s="153">
        <v>0</v>
      </c>
      <c r="K17" s="153">
        <v>0</v>
      </c>
      <c r="L17" s="153">
        <v>0</v>
      </c>
    </row>
    <row r="18" spans="1:12" ht="31.5" customHeight="1" x14ac:dyDescent="0.25">
      <c r="A18" s="178">
        <v>3</v>
      </c>
      <c r="B18" s="183" t="s">
        <v>209</v>
      </c>
      <c r="C18" s="183" t="s">
        <v>245</v>
      </c>
      <c r="D18" s="183" t="s">
        <v>213</v>
      </c>
      <c r="E18" s="121">
        <v>162</v>
      </c>
      <c r="F18" s="99" t="s">
        <v>179</v>
      </c>
      <c r="G18" s="99" t="s">
        <v>180</v>
      </c>
      <c r="H18" s="121">
        <v>810</v>
      </c>
      <c r="I18" s="133">
        <f>I20+I19</f>
        <v>11411.8</v>
      </c>
      <c r="J18" s="133">
        <f t="shared" ref="J18:L18" si="2">J20+J19</f>
        <v>700</v>
      </c>
      <c r="K18" s="133">
        <f t="shared" si="2"/>
        <v>700</v>
      </c>
      <c r="L18" s="133">
        <f t="shared" si="2"/>
        <v>12811.8</v>
      </c>
    </row>
    <row r="19" spans="1:12" ht="31.5" customHeight="1" x14ac:dyDescent="0.25">
      <c r="A19" s="179"/>
      <c r="B19" s="184"/>
      <c r="C19" s="184"/>
      <c r="D19" s="184"/>
      <c r="E19" s="102">
        <v>162</v>
      </c>
      <c r="F19" s="99" t="s">
        <v>179</v>
      </c>
      <c r="G19" s="99" t="s">
        <v>250</v>
      </c>
      <c r="H19" s="103">
        <v>813</v>
      </c>
      <c r="I19" s="133">
        <v>0</v>
      </c>
      <c r="J19" s="133">
        <v>700</v>
      </c>
      <c r="K19" s="133">
        <v>700</v>
      </c>
      <c r="L19" s="133">
        <f>I19+J19+K19</f>
        <v>1400</v>
      </c>
    </row>
    <row r="20" spans="1:12" ht="26.25" customHeight="1" x14ac:dyDescent="0.25">
      <c r="A20" s="180"/>
      <c r="B20" s="185"/>
      <c r="C20" s="185"/>
      <c r="D20" s="185"/>
      <c r="E20" s="102">
        <v>162</v>
      </c>
      <c r="F20" s="99" t="s">
        <v>179</v>
      </c>
      <c r="G20" s="99" t="s">
        <v>256</v>
      </c>
      <c r="H20" s="103">
        <v>813</v>
      </c>
      <c r="I20" s="133">
        <v>11411.8</v>
      </c>
      <c r="J20" s="133">
        <v>0</v>
      </c>
      <c r="K20" s="133">
        <v>0</v>
      </c>
      <c r="L20" s="133">
        <f>I20+J20+K20</f>
        <v>11411.8</v>
      </c>
    </row>
    <row r="21" spans="1:12" ht="47.25" x14ac:dyDescent="0.25">
      <c r="A21" s="95"/>
      <c r="B21" s="128" t="s">
        <v>212</v>
      </c>
      <c r="C21" s="126" t="s">
        <v>225</v>
      </c>
      <c r="D21" s="126" t="s">
        <v>216</v>
      </c>
      <c r="E21" s="128"/>
      <c r="F21" s="128"/>
      <c r="G21" s="128"/>
      <c r="H21" s="128"/>
      <c r="I21" s="148">
        <f>SUM(I23:I27)</f>
        <v>5695.6109100000003</v>
      </c>
      <c r="J21" s="148">
        <f>SUM(J23:J27)</f>
        <v>1722.4</v>
      </c>
      <c r="K21" s="148">
        <f>SUM(K23:K27)</f>
        <v>1722.4</v>
      </c>
      <c r="L21" s="148">
        <f>SUM(L23:L27)</f>
        <v>9140.4109100000005</v>
      </c>
    </row>
    <row r="22" spans="1:12" ht="15.75" x14ac:dyDescent="0.25">
      <c r="A22" s="191">
        <v>1</v>
      </c>
      <c r="B22" s="191" t="s">
        <v>208</v>
      </c>
      <c r="C22" s="183" t="s">
        <v>246</v>
      </c>
      <c r="D22" s="183" t="s">
        <v>213</v>
      </c>
      <c r="E22" s="121">
        <v>162</v>
      </c>
      <c r="F22" s="99" t="s">
        <v>179</v>
      </c>
      <c r="G22" s="99" t="s">
        <v>180</v>
      </c>
      <c r="H22" s="121">
        <v>810</v>
      </c>
      <c r="I22" s="146">
        <f>I23+I24+I26+I27+I25</f>
        <v>5695.6109100000003</v>
      </c>
      <c r="J22" s="146">
        <f t="shared" ref="J22:K22" si="3">J23+J24+J26+J27+J25</f>
        <v>1722.4</v>
      </c>
      <c r="K22" s="146">
        <f t="shared" si="3"/>
        <v>1722.4</v>
      </c>
      <c r="L22" s="146">
        <f t="shared" ref="L22" si="4">L21</f>
        <v>9140.4109100000005</v>
      </c>
    </row>
    <row r="23" spans="1:12" ht="93" customHeight="1" x14ac:dyDescent="0.25">
      <c r="A23" s="192"/>
      <c r="B23" s="192"/>
      <c r="C23" s="185"/>
      <c r="D23" s="185"/>
      <c r="E23" s="144">
        <v>162</v>
      </c>
      <c r="F23" s="99" t="s">
        <v>179</v>
      </c>
      <c r="G23" s="99" t="s">
        <v>251</v>
      </c>
      <c r="H23" s="90">
        <v>811</v>
      </c>
      <c r="I23" s="146">
        <f>1622.4-19.87</f>
        <v>1602.5300000000002</v>
      </c>
      <c r="J23" s="146">
        <f>1622.4-19.87368</f>
        <v>1602.5263200000002</v>
      </c>
      <c r="K23" s="146">
        <f>1622.4-19.87368</f>
        <v>1602.5263200000002</v>
      </c>
      <c r="L23" s="146">
        <f>I23+J23+K23</f>
        <v>4807.5826400000005</v>
      </c>
    </row>
    <row r="24" spans="1:12" ht="93" customHeight="1" x14ac:dyDescent="0.25">
      <c r="A24" s="145">
        <v>2</v>
      </c>
      <c r="B24" s="142" t="s">
        <v>209</v>
      </c>
      <c r="C24" s="143" t="s">
        <v>270</v>
      </c>
      <c r="D24" s="142" t="s">
        <v>213</v>
      </c>
      <c r="E24" s="102">
        <v>162</v>
      </c>
      <c r="F24" s="99" t="s">
        <v>179</v>
      </c>
      <c r="G24" s="99" t="s">
        <v>271</v>
      </c>
      <c r="H24" s="103">
        <v>813</v>
      </c>
      <c r="I24" s="146">
        <f>3744.80091+129.41+19.87+30+17.81478</f>
        <v>3941.8956899999998</v>
      </c>
      <c r="J24" s="98">
        <v>0</v>
      </c>
      <c r="K24" s="98">
        <v>0</v>
      </c>
      <c r="L24" s="146">
        <f>I24+J24+K24</f>
        <v>3941.8956899999998</v>
      </c>
    </row>
    <row r="25" spans="1:12" ht="102" customHeight="1" x14ac:dyDescent="0.25">
      <c r="A25" s="145">
        <v>3</v>
      </c>
      <c r="B25" s="142" t="s">
        <v>210</v>
      </c>
      <c r="C25" s="123" t="s">
        <v>247</v>
      </c>
      <c r="D25" s="123" t="s">
        <v>214</v>
      </c>
      <c r="E25" s="122"/>
      <c r="F25" s="122"/>
      <c r="G25" s="122"/>
      <c r="H25" s="122"/>
      <c r="I25" s="146">
        <v>0</v>
      </c>
      <c r="J25" s="98">
        <v>0</v>
      </c>
      <c r="K25" s="98">
        <v>0</v>
      </c>
      <c r="L25" s="146">
        <f>I25+J25+K25</f>
        <v>0</v>
      </c>
    </row>
    <row r="26" spans="1:12" ht="117" customHeight="1" x14ac:dyDescent="0.25">
      <c r="A26" s="145">
        <v>4</v>
      </c>
      <c r="B26" s="142" t="s">
        <v>229</v>
      </c>
      <c r="C26" s="123" t="s">
        <v>248</v>
      </c>
      <c r="D26" s="123" t="s">
        <v>213</v>
      </c>
      <c r="E26" s="104">
        <v>162</v>
      </c>
      <c r="F26" s="99" t="s">
        <v>179</v>
      </c>
      <c r="G26" s="99" t="s">
        <v>231</v>
      </c>
      <c r="H26" s="104">
        <v>244</v>
      </c>
      <c r="I26" s="149">
        <v>30</v>
      </c>
      <c r="J26" s="105">
        <v>30</v>
      </c>
      <c r="K26" s="105">
        <v>30</v>
      </c>
      <c r="L26" s="146">
        <f>I26+J26+K26</f>
        <v>90</v>
      </c>
    </row>
    <row r="27" spans="1:12" ht="66" customHeight="1" x14ac:dyDescent="0.25">
      <c r="A27" s="145">
        <v>5</v>
      </c>
      <c r="B27" s="143" t="s">
        <v>230</v>
      </c>
      <c r="C27" s="137" t="s">
        <v>252</v>
      </c>
      <c r="D27" s="123" t="s">
        <v>213</v>
      </c>
      <c r="E27" s="104">
        <v>162</v>
      </c>
      <c r="F27" s="99" t="s">
        <v>179</v>
      </c>
      <c r="G27" s="99" t="s">
        <v>232</v>
      </c>
      <c r="H27" s="104">
        <v>244</v>
      </c>
      <c r="I27" s="149">
        <f>70+31.31522+19.87</f>
        <v>121.18522</v>
      </c>
      <c r="J27" s="149">
        <f>70+19.87368</f>
        <v>89.873680000000007</v>
      </c>
      <c r="K27" s="149">
        <f>70+19.87368</f>
        <v>89.873680000000007</v>
      </c>
      <c r="L27" s="146">
        <f>I27+J27+K27</f>
        <v>300.93258000000003</v>
      </c>
    </row>
    <row r="28" spans="1:12" ht="15.75" x14ac:dyDescent="0.25">
      <c r="A28" s="79"/>
      <c r="B28" s="3"/>
      <c r="C28" s="3"/>
      <c r="D28" s="118"/>
      <c r="E28" s="3"/>
      <c r="F28" s="3"/>
      <c r="G28" s="3"/>
      <c r="H28" s="3"/>
      <c r="I28" s="150"/>
      <c r="J28" s="3"/>
      <c r="K28" s="3"/>
      <c r="L28" s="150"/>
    </row>
    <row r="29" spans="1:12" ht="18.75" x14ac:dyDescent="0.25">
      <c r="A29" s="189" t="s">
        <v>62</v>
      </c>
      <c r="B29" s="189"/>
      <c r="C29" s="189"/>
      <c r="D29" s="189"/>
      <c r="E29" s="189"/>
      <c r="F29" s="189"/>
      <c r="G29" s="189"/>
      <c r="H29" s="189"/>
      <c r="I29" s="189"/>
      <c r="J29" s="189"/>
      <c r="K29" s="189"/>
      <c r="L29" s="189"/>
    </row>
    <row r="30" spans="1:12" ht="18.75" x14ac:dyDescent="0.25">
      <c r="A30" s="189" t="s">
        <v>61</v>
      </c>
      <c r="B30" s="189"/>
      <c r="C30" s="189"/>
      <c r="D30" s="189"/>
      <c r="E30" s="189"/>
      <c r="F30" s="189"/>
      <c r="G30" s="189"/>
      <c r="H30" s="189"/>
      <c r="I30" s="189"/>
      <c r="J30" s="189"/>
      <c r="K30" s="189"/>
      <c r="L30" s="189"/>
    </row>
  </sheetData>
  <mergeCells count="33">
    <mergeCell ref="A8:L8"/>
    <mergeCell ref="A9:A11"/>
    <mergeCell ref="B9:B11"/>
    <mergeCell ref="C9:C11"/>
    <mergeCell ref="D9:D11"/>
    <mergeCell ref="E9:H10"/>
    <mergeCell ref="A29:L29"/>
    <mergeCell ref="A30:L30"/>
    <mergeCell ref="C12:C15"/>
    <mergeCell ref="E12:E13"/>
    <mergeCell ref="K12:K13"/>
    <mergeCell ref="L12:L13"/>
    <mergeCell ref="B18:B20"/>
    <mergeCell ref="A22:A23"/>
    <mergeCell ref="D22:D23"/>
    <mergeCell ref="C22:C23"/>
    <mergeCell ref="B22:B23"/>
    <mergeCell ref="F3:I3"/>
    <mergeCell ref="A18:A20"/>
    <mergeCell ref="I9:L10"/>
    <mergeCell ref="A12:A15"/>
    <mergeCell ref="F4:L4"/>
    <mergeCell ref="I12:I13"/>
    <mergeCell ref="J12:J13"/>
    <mergeCell ref="C18:C20"/>
    <mergeCell ref="D18:D20"/>
    <mergeCell ref="F12:F13"/>
    <mergeCell ref="B12:B15"/>
    <mergeCell ref="H12:H13"/>
    <mergeCell ref="G12:G13"/>
    <mergeCell ref="F5:L5"/>
    <mergeCell ref="A6:L6"/>
    <mergeCell ref="A7:L7"/>
  </mergeCells>
  <pageMargins left="0.7" right="0.7" top="0.75" bottom="0.75" header="0.3" footer="0.3"/>
  <pageSetup paperSize="9" scale="48" fitToHeight="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view="pageBreakPreview" zoomScale="120" zoomScaleSheetLayoutView="120" workbookViewId="0">
      <selection activeCell="A9" sqref="A9:G9"/>
    </sheetView>
  </sheetViews>
  <sheetFormatPr defaultColWidth="13.85546875" defaultRowHeight="15.75" x14ac:dyDescent="0.25"/>
  <cols>
    <col min="1" max="1" width="4.85546875" style="3" customWidth="1"/>
    <col min="2" max="2" width="59.5703125" style="3" customWidth="1"/>
    <col min="3" max="3" width="8.140625" style="3" customWidth="1"/>
    <col min="4" max="4" width="15.140625" style="3" customWidth="1"/>
    <col min="5" max="5" width="14.140625" style="3" customWidth="1"/>
    <col min="6" max="6" width="13.85546875" style="3"/>
    <col min="7" max="7" width="20.140625" style="3" customWidth="1"/>
    <col min="8" max="16384" width="13.85546875" style="3"/>
  </cols>
  <sheetData>
    <row r="1" spans="1:8" x14ac:dyDescent="0.25">
      <c r="A1" s="49"/>
      <c r="B1" s="49"/>
      <c r="C1" s="49"/>
      <c r="D1" s="49"/>
      <c r="E1" s="106" t="s">
        <v>218</v>
      </c>
      <c r="F1" s="49"/>
      <c r="G1" s="49"/>
    </row>
    <row r="2" spans="1:8" customFormat="1" x14ac:dyDescent="0.25">
      <c r="A2" s="13"/>
      <c r="B2" s="13"/>
      <c r="C2" s="13"/>
      <c r="D2" s="13"/>
      <c r="E2" s="107" t="s">
        <v>206</v>
      </c>
      <c r="F2" s="13"/>
      <c r="G2" s="13"/>
      <c r="H2" s="13"/>
    </row>
    <row r="3" spans="1:8" customFormat="1" x14ac:dyDescent="0.25">
      <c r="A3" s="91"/>
      <c r="B3" s="91"/>
      <c r="C3" s="91"/>
      <c r="D3" s="91"/>
      <c r="E3" s="107" t="s">
        <v>200</v>
      </c>
      <c r="F3" s="91"/>
      <c r="G3" s="91"/>
      <c r="H3" s="13"/>
    </row>
    <row r="4" spans="1:8" customFormat="1" x14ac:dyDescent="0.25">
      <c r="A4" s="13"/>
      <c r="B4" s="13"/>
      <c r="C4" s="13"/>
      <c r="D4" s="13"/>
      <c r="E4" s="108" t="s">
        <v>176</v>
      </c>
      <c r="F4" s="13"/>
      <c r="G4" s="13"/>
      <c r="H4" s="13"/>
    </row>
    <row r="5" spans="1:8" customFormat="1" x14ac:dyDescent="0.25">
      <c r="A5" s="54"/>
      <c r="B5" s="54"/>
      <c r="C5" s="54"/>
      <c r="D5" s="54"/>
      <c r="E5" s="108" t="s">
        <v>220</v>
      </c>
      <c r="F5" s="54"/>
      <c r="G5" s="54"/>
      <c r="H5" s="54"/>
    </row>
    <row r="6" spans="1:8" customFormat="1" x14ac:dyDescent="0.25">
      <c r="A6" s="54"/>
      <c r="B6" s="54"/>
      <c r="C6" s="54"/>
      <c r="D6" s="54"/>
      <c r="E6" s="54"/>
      <c r="F6" s="54"/>
      <c r="G6" s="54"/>
      <c r="H6" s="54"/>
    </row>
    <row r="7" spans="1:8" x14ac:dyDescent="0.25">
      <c r="A7" s="196"/>
      <c r="B7" s="196"/>
      <c r="C7" s="196"/>
      <c r="D7" s="196"/>
      <c r="E7" s="196"/>
      <c r="F7" s="196"/>
      <c r="G7" s="196"/>
    </row>
    <row r="8" spans="1:8" x14ac:dyDescent="0.25">
      <c r="A8" s="196"/>
      <c r="B8" s="196"/>
      <c r="C8" s="196"/>
      <c r="D8" s="196"/>
      <c r="E8" s="196"/>
      <c r="F8" s="196"/>
      <c r="G8" s="196"/>
    </row>
    <row r="9" spans="1:8" x14ac:dyDescent="0.25">
      <c r="A9" s="197" t="s">
        <v>20</v>
      </c>
      <c r="B9" s="197"/>
      <c r="C9" s="197"/>
      <c r="D9" s="197"/>
      <c r="E9" s="197"/>
      <c r="F9" s="197"/>
      <c r="G9" s="197"/>
    </row>
    <row r="10" spans="1:8" x14ac:dyDescent="0.25">
      <c r="A10" s="197" t="s">
        <v>73</v>
      </c>
      <c r="B10" s="197"/>
      <c r="C10" s="197"/>
      <c r="D10" s="197"/>
      <c r="E10" s="197"/>
      <c r="F10" s="197"/>
      <c r="G10" s="197"/>
    </row>
    <row r="11" spans="1:8" x14ac:dyDescent="0.25">
      <c r="A11" s="197" t="s">
        <v>64</v>
      </c>
      <c r="B11" s="197"/>
      <c r="C11" s="197"/>
      <c r="D11" s="197"/>
      <c r="E11" s="197"/>
      <c r="F11" s="197"/>
      <c r="G11" s="197"/>
    </row>
    <row r="12" spans="1:8" x14ac:dyDescent="0.25">
      <c r="A12" s="24"/>
    </row>
    <row r="13" spans="1:8" x14ac:dyDescent="0.25">
      <c r="A13" s="200" t="s">
        <v>41</v>
      </c>
      <c r="B13" s="200"/>
      <c r="C13" s="200"/>
      <c r="D13" s="200"/>
      <c r="E13" s="200"/>
      <c r="F13" s="200"/>
      <c r="G13" s="200"/>
    </row>
    <row r="14" spans="1:8" ht="17.25" customHeight="1" x14ac:dyDescent="0.25">
      <c r="A14" s="198" t="s">
        <v>4</v>
      </c>
      <c r="B14" s="198" t="s">
        <v>65</v>
      </c>
      <c r="C14" s="198" t="s">
        <v>72</v>
      </c>
      <c r="D14" s="198"/>
      <c r="E14" s="198"/>
      <c r="F14" s="198"/>
      <c r="G14" s="198"/>
    </row>
    <row r="15" spans="1:8" ht="15.75" customHeight="1" x14ac:dyDescent="0.25">
      <c r="A15" s="198"/>
      <c r="B15" s="198"/>
      <c r="C15" s="198" t="s">
        <v>60</v>
      </c>
      <c r="D15" s="198" t="s">
        <v>59</v>
      </c>
      <c r="E15" s="198"/>
      <c r="F15" s="198"/>
      <c r="G15" s="198"/>
    </row>
    <row r="16" spans="1:8" ht="31.5" x14ac:dyDescent="0.25">
      <c r="A16" s="198"/>
      <c r="B16" s="198"/>
      <c r="C16" s="198"/>
      <c r="D16" s="26" t="s">
        <v>66</v>
      </c>
      <c r="E16" s="26" t="s">
        <v>67</v>
      </c>
      <c r="F16" s="26" t="s">
        <v>68</v>
      </c>
      <c r="G16" s="26" t="s">
        <v>69</v>
      </c>
    </row>
    <row r="17" spans="1:7" x14ac:dyDescent="0.25">
      <c r="A17" s="17">
        <v>1</v>
      </c>
      <c r="B17" s="17">
        <v>2</v>
      </c>
      <c r="C17" s="17">
        <v>3</v>
      </c>
      <c r="D17" s="17">
        <v>4</v>
      </c>
      <c r="E17" s="17">
        <v>5</v>
      </c>
      <c r="F17" s="17">
        <v>6</v>
      </c>
      <c r="G17" s="17">
        <v>7</v>
      </c>
    </row>
    <row r="18" spans="1:7" x14ac:dyDescent="0.25">
      <c r="A18" s="67">
        <v>1</v>
      </c>
      <c r="B18" s="12" t="s">
        <v>70</v>
      </c>
      <c r="C18" s="51">
        <v>0</v>
      </c>
      <c r="D18" s="51">
        <v>0</v>
      </c>
      <c r="E18" s="51">
        <v>0</v>
      </c>
      <c r="F18" s="51">
        <v>0</v>
      </c>
      <c r="G18" s="51">
        <v>0</v>
      </c>
    </row>
    <row r="19" spans="1:7" x14ac:dyDescent="0.25">
      <c r="A19" s="67">
        <v>2</v>
      </c>
      <c r="B19" s="12" t="s">
        <v>71</v>
      </c>
      <c r="C19" s="51">
        <v>0</v>
      </c>
      <c r="D19" s="51">
        <v>0</v>
      </c>
      <c r="E19" s="51">
        <v>0</v>
      </c>
      <c r="F19" s="51">
        <v>0</v>
      </c>
      <c r="G19" s="51">
        <v>0</v>
      </c>
    </row>
    <row r="20" spans="1:7" x14ac:dyDescent="0.25">
      <c r="A20" s="21"/>
      <c r="B20" s="23"/>
      <c r="C20" s="22"/>
      <c r="D20" s="22"/>
      <c r="E20" s="22"/>
      <c r="F20" s="22"/>
      <c r="G20" s="22"/>
    </row>
    <row r="21" spans="1:7" ht="42.75" customHeight="1" x14ac:dyDescent="0.25">
      <c r="A21" s="199" t="s">
        <v>226</v>
      </c>
      <c r="B21" s="199"/>
      <c r="C21" s="199"/>
      <c r="D21" s="199"/>
      <c r="E21" s="199"/>
      <c r="F21" s="199"/>
      <c r="G21" s="199"/>
    </row>
    <row r="22" spans="1:7" x14ac:dyDescent="0.25">
      <c r="A22" s="21"/>
      <c r="B22" s="23"/>
      <c r="C22" s="22"/>
      <c r="D22" s="22"/>
      <c r="E22" s="22"/>
      <c r="F22" s="22"/>
      <c r="G22" s="22"/>
    </row>
  </sheetData>
  <mergeCells count="12">
    <mergeCell ref="C15:C16"/>
    <mergeCell ref="D15:G15"/>
    <mergeCell ref="A21:G21"/>
    <mergeCell ref="A11:G11"/>
    <mergeCell ref="A13:G13"/>
    <mergeCell ref="A14:A16"/>
    <mergeCell ref="B14:B16"/>
    <mergeCell ref="A7:G7"/>
    <mergeCell ref="A8:G8"/>
    <mergeCell ref="A9:G9"/>
    <mergeCell ref="A10:G10"/>
    <mergeCell ref="C14:G14"/>
  </mergeCells>
  <pageMargins left="0.70866141732283472" right="0.31496062992125984" top="0.74803149606299213" bottom="0.74803149606299213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view="pageBreakPreview" topLeftCell="A19" zoomScaleSheetLayoutView="100" workbookViewId="0">
      <selection activeCell="D36" sqref="D36"/>
    </sheetView>
  </sheetViews>
  <sheetFormatPr defaultColWidth="13.85546875" defaultRowHeight="15.75" x14ac:dyDescent="0.25"/>
  <cols>
    <col min="1" max="1" width="4.28515625" style="3" customWidth="1"/>
    <col min="2" max="2" width="61.7109375" style="3" customWidth="1"/>
    <col min="3" max="3" width="14.42578125" style="3" customWidth="1"/>
    <col min="4" max="4" width="16.140625" style="3" customWidth="1"/>
    <col min="5" max="5" width="17.28515625" style="3" customWidth="1"/>
    <col min="6" max="6" width="16.7109375" style="3" customWidth="1"/>
    <col min="7" max="16384" width="13.85546875" style="3"/>
  </cols>
  <sheetData>
    <row r="1" spans="1:9" ht="14.25" customHeight="1" x14ac:dyDescent="0.25">
      <c r="A1" s="49"/>
      <c r="B1" s="49"/>
      <c r="C1" s="3" t="s">
        <v>257</v>
      </c>
      <c r="D1" s="49"/>
      <c r="E1" s="49"/>
      <c r="F1" s="49"/>
      <c r="G1" s="25"/>
      <c r="H1" s="25"/>
    </row>
    <row r="2" spans="1:9" ht="16.5" x14ac:dyDescent="0.25">
      <c r="A2" s="92"/>
      <c r="B2" s="92"/>
      <c r="C2" s="130" t="s">
        <v>228</v>
      </c>
      <c r="D2" s="130"/>
      <c r="E2" s="130"/>
      <c r="F2" s="130"/>
      <c r="G2" s="49"/>
      <c r="H2" s="49"/>
      <c r="I2" s="49"/>
    </row>
    <row r="3" spans="1:9" ht="16.5" x14ac:dyDescent="0.25">
      <c r="A3" s="49"/>
      <c r="B3" s="49"/>
      <c r="C3" s="177" t="s">
        <v>275</v>
      </c>
      <c r="D3" s="177"/>
      <c r="E3" s="177"/>
      <c r="F3" s="177"/>
      <c r="G3" s="49"/>
      <c r="H3" s="49"/>
      <c r="I3" s="49"/>
    </row>
    <row r="4" spans="1:9" ht="15" customHeight="1" x14ac:dyDescent="0.25">
      <c r="A4" s="49"/>
      <c r="B4" s="49"/>
      <c r="C4" s="54"/>
      <c r="D4" s="49"/>
      <c r="E4" s="49"/>
      <c r="F4" s="49"/>
      <c r="G4" s="25"/>
      <c r="H4" s="25"/>
    </row>
    <row r="5" spans="1:9" x14ac:dyDescent="0.25">
      <c r="A5" s="13"/>
      <c r="B5" s="13"/>
      <c r="C5" s="13"/>
      <c r="D5" s="13"/>
      <c r="E5" s="13"/>
      <c r="F5" s="13"/>
      <c r="G5" s="13"/>
      <c r="H5" s="13"/>
    </row>
    <row r="6" spans="1:9" x14ac:dyDescent="0.25">
      <c r="A6" s="160" t="s">
        <v>49</v>
      </c>
      <c r="B6" s="160"/>
      <c r="C6" s="160"/>
      <c r="D6" s="160"/>
      <c r="E6" s="160"/>
      <c r="F6" s="160"/>
      <c r="G6" s="13"/>
      <c r="H6" s="13"/>
    </row>
    <row r="7" spans="1:9" x14ac:dyDescent="0.25">
      <c r="A7" s="160" t="s">
        <v>74</v>
      </c>
      <c r="B7" s="160"/>
      <c r="C7" s="160"/>
      <c r="D7" s="160"/>
      <c r="E7" s="160"/>
      <c r="F7" s="160"/>
      <c r="G7" s="13"/>
      <c r="H7" s="13"/>
    </row>
    <row r="8" spans="1:9" x14ac:dyDescent="0.25">
      <c r="A8" s="160" t="s">
        <v>75</v>
      </c>
      <c r="B8" s="160"/>
      <c r="C8" s="160"/>
      <c r="D8" s="160"/>
      <c r="E8" s="160"/>
      <c r="F8" s="160"/>
      <c r="G8" s="13"/>
      <c r="H8" s="13"/>
    </row>
    <row r="9" spans="1:9" x14ac:dyDescent="0.25">
      <c r="A9" s="202" t="s">
        <v>181</v>
      </c>
      <c r="B9" s="202"/>
      <c r="C9" s="202"/>
      <c r="D9" s="202"/>
      <c r="E9" s="202"/>
      <c r="F9" s="202"/>
      <c r="G9" s="13"/>
      <c r="H9" s="13"/>
    </row>
    <row r="10" spans="1:9" ht="14.25" customHeight="1" x14ac:dyDescent="0.25">
      <c r="A10" s="203" t="s">
        <v>4</v>
      </c>
      <c r="B10" s="203" t="s">
        <v>76</v>
      </c>
      <c r="C10" s="206" t="s">
        <v>77</v>
      </c>
      <c r="D10" s="206"/>
      <c r="E10" s="206"/>
      <c r="F10" s="206"/>
    </row>
    <row r="11" spans="1:9" x14ac:dyDescent="0.25">
      <c r="A11" s="204"/>
      <c r="B11" s="204"/>
      <c r="C11" s="203" t="s">
        <v>60</v>
      </c>
      <c r="D11" s="206" t="s">
        <v>78</v>
      </c>
      <c r="E11" s="206"/>
      <c r="F11" s="206"/>
    </row>
    <row r="12" spans="1:9" ht="24.75" customHeight="1" x14ac:dyDescent="0.25">
      <c r="A12" s="205"/>
      <c r="B12" s="205"/>
      <c r="C12" s="205"/>
      <c r="D12" s="96">
        <v>2022</v>
      </c>
      <c r="E12" s="96">
        <v>2023</v>
      </c>
      <c r="F12" s="96">
        <v>2024</v>
      </c>
      <c r="G12" s="20"/>
      <c r="H12" s="20"/>
    </row>
    <row r="13" spans="1:9" ht="31.5" x14ac:dyDescent="0.25">
      <c r="A13" s="67">
        <v>1</v>
      </c>
      <c r="B13" s="109" t="s">
        <v>219</v>
      </c>
      <c r="C13" s="154">
        <f>D13+E13+F13</f>
        <v>21952.210910000002</v>
      </c>
      <c r="D13" s="154">
        <f>D14+D17+D19+D21</f>
        <v>17107.410909999999</v>
      </c>
      <c r="E13" s="135">
        <f t="shared" ref="E13:F13" si="0">E14+E17+E19+E21</f>
        <v>2422.4</v>
      </c>
      <c r="F13" s="135">
        <f t="shared" si="0"/>
        <v>2422.4</v>
      </c>
      <c r="G13" s="21"/>
      <c r="H13" s="21"/>
    </row>
    <row r="14" spans="1:9" x14ac:dyDescent="0.25">
      <c r="A14" s="93">
        <v>2</v>
      </c>
      <c r="B14" s="18" t="s">
        <v>81</v>
      </c>
      <c r="C14" s="155">
        <f>D14+E14+F14</f>
        <v>2799</v>
      </c>
      <c r="D14" s="155">
        <f>D25+D36</f>
        <v>999</v>
      </c>
      <c r="E14" s="134">
        <v>900</v>
      </c>
      <c r="F14" s="134">
        <v>900</v>
      </c>
      <c r="G14" s="20"/>
      <c r="H14" s="20"/>
    </row>
    <row r="15" spans="1:9" x14ac:dyDescent="0.25">
      <c r="A15" s="93">
        <v>3</v>
      </c>
      <c r="B15" s="18" t="s">
        <v>82</v>
      </c>
      <c r="C15" s="155">
        <f t="shared" ref="C15:C44" si="1">D15+E15+F15</f>
        <v>0</v>
      </c>
      <c r="D15" s="155">
        <v>0</v>
      </c>
      <c r="E15" s="134">
        <v>0</v>
      </c>
      <c r="F15" s="134">
        <v>0</v>
      </c>
      <c r="G15" s="22"/>
      <c r="H15" s="22"/>
    </row>
    <row r="16" spans="1:9" ht="31.5" x14ac:dyDescent="0.25">
      <c r="A16" s="93">
        <v>4</v>
      </c>
      <c r="B16" s="18" t="s">
        <v>83</v>
      </c>
      <c r="C16" s="155">
        <f t="shared" si="1"/>
        <v>0</v>
      </c>
      <c r="D16" s="155">
        <v>0</v>
      </c>
      <c r="E16" s="134">
        <v>0</v>
      </c>
      <c r="F16" s="134">
        <v>0</v>
      </c>
      <c r="G16" s="22"/>
      <c r="H16" s="22"/>
    </row>
    <row r="17" spans="1:8" x14ac:dyDescent="0.25">
      <c r="A17" s="93">
        <v>5</v>
      </c>
      <c r="B17" s="18" t="s">
        <v>84</v>
      </c>
      <c r="C17" s="155">
        <f t="shared" si="1"/>
        <v>19153.210910000002</v>
      </c>
      <c r="D17" s="155">
        <f>1522.4+10841.21+3744.80091</f>
        <v>16108.410909999999</v>
      </c>
      <c r="E17" s="134">
        <v>1522.4</v>
      </c>
      <c r="F17" s="134">
        <v>1522.4</v>
      </c>
      <c r="G17" s="22"/>
      <c r="H17" s="22"/>
    </row>
    <row r="18" spans="1:8" x14ac:dyDescent="0.25">
      <c r="A18" s="93">
        <v>6</v>
      </c>
      <c r="B18" s="18" t="s">
        <v>82</v>
      </c>
      <c r="C18" s="155">
        <f t="shared" si="1"/>
        <v>0</v>
      </c>
      <c r="D18" s="155">
        <v>0</v>
      </c>
      <c r="E18" s="134">
        <v>0</v>
      </c>
      <c r="F18" s="134">
        <v>0</v>
      </c>
      <c r="G18" s="22"/>
      <c r="H18" s="22"/>
    </row>
    <row r="19" spans="1:8" x14ac:dyDescent="0.25">
      <c r="A19" s="93">
        <v>7</v>
      </c>
      <c r="B19" s="18" t="s">
        <v>85</v>
      </c>
      <c r="C19" s="155">
        <f t="shared" si="1"/>
        <v>0</v>
      </c>
      <c r="D19" s="155">
        <v>0</v>
      </c>
      <c r="E19" s="134">
        <v>0</v>
      </c>
      <c r="F19" s="134">
        <v>0</v>
      </c>
      <c r="G19" s="22"/>
      <c r="H19" s="22"/>
    </row>
    <row r="20" spans="1:8" x14ac:dyDescent="0.25">
      <c r="A20" s="93">
        <v>8</v>
      </c>
      <c r="B20" s="18" t="s">
        <v>82</v>
      </c>
      <c r="C20" s="155">
        <f t="shared" si="1"/>
        <v>0</v>
      </c>
      <c r="D20" s="155">
        <v>0</v>
      </c>
      <c r="E20" s="134">
        <v>0</v>
      </c>
      <c r="F20" s="134">
        <v>0</v>
      </c>
      <c r="G20" s="22"/>
      <c r="H20" s="22"/>
    </row>
    <row r="21" spans="1:8" x14ac:dyDescent="0.25">
      <c r="A21" s="93">
        <v>9</v>
      </c>
      <c r="B21" s="18" t="s">
        <v>86</v>
      </c>
      <c r="C21" s="155">
        <f t="shared" si="1"/>
        <v>0</v>
      </c>
      <c r="D21" s="155">
        <v>0</v>
      </c>
      <c r="E21" s="134">
        <v>0</v>
      </c>
      <c r="F21" s="134">
        <v>0</v>
      </c>
    </row>
    <row r="22" spans="1:8" x14ac:dyDescent="0.25">
      <c r="A22" s="93">
        <v>10</v>
      </c>
      <c r="B22" s="18" t="s">
        <v>82</v>
      </c>
      <c r="C22" s="48">
        <f t="shared" si="1"/>
        <v>0</v>
      </c>
      <c r="D22" s="134">
        <v>0</v>
      </c>
      <c r="E22" s="134">
        <v>0</v>
      </c>
      <c r="F22" s="134">
        <v>0</v>
      </c>
    </row>
    <row r="23" spans="1:8" ht="31.5" x14ac:dyDescent="0.25">
      <c r="A23" s="93">
        <v>11</v>
      </c>
      <c r="B23" s="109" t="s">
        <v>273</v>
      </c>
      <c r="C23" s="135">
        <f>D23+E23+F23</f>
        <v>12811.8</v>
      </c>
      <c r="D23" s="135">
        <f>D25+D28+D30+D32</f>
        <v>11411.8</v>
      </c>
      <c r="E23" s="135">
        <f>E25+E28+E30+E32</f>
        <v>700</v>
      </c>
      <c r="F23" s="135">
        <f t="shared" ref="F23" si="2">F25+F28+F30+F32</f>
        <v>700</v>
      </c>
    </row>
    <row r="24" spans="1:8" x14ac:dyDescent="0.25">
      <c r="A24" s="93">
        <v>12</v>
      </c>
      <c r="B24" s="18" t="s">
        <v>80</v>
      </c>
      <c r="C24" s="201"/>
      <c r="D24" s="201"/>
      <c r="E24" s="201"/>
      <c r="F24" s="201"/>
    </row>
    <row r="25" spans="1:8" x14ac:dyDescent="0.25">
      <c r="A25" s="93">
        <v>13</v>
      </c>
      <c r="B25" s="18" t="s">
        <v>81</v>
      </c>
      <c r="C25" s="134">
        <f t="shared" si="1"/>
        <v>1970.5900000000001</v>
      </c>
      <c r="D25" s="134">
        <v>570.59</v>
      </c>
      <c r="E25" s="134">
        <v>700</v>
      </c>
      <c r="F25" s="134">
        <v>700</v>
      </c>
    </row>
    <row r="26" spans="1:8" x14ac:dyDescent="0.25">
      <c r="A26" s="93">
        <v>14</v>
      </c>
      <c r="B26" s="18" t="s">
        <v>82</v>
      </c>
      <c r="C26" s="134">
        <f t="shared" si="1"/>
        <v>0</v>
      </c>
      <c r="D26" s="134">
        <v>0</v>
      </c>
      <c r="E26" s="134">
        <v>0</v>
      </c>
      <c r="F26" s="134">
        <v>0</v>
      </c>
    </row>
    <row r="27" spans="1:8" ht="31.5" x14ac:dyDescent="0.25">
      <c r="A27" s="93">
        <v>15</v>
      </c>
      <c r="B27" s="18" t="s">
        <v>83</v>
      </c>
      <c r="C27" s="134">
        <f t="shared" si="1"/>
        <v>0</v>
      </c>
      <c r="D27" s="134">
        <v>0</v>
      </c>
      <c r="E27" s="134">
        <v>0</v>
      </c>
      <c r="F27" s="134">
        <v>0</v>
      </c>
    </row>
    <row r="28" spans="1:8" x14ac:dyDescent="0.25">
      <c r="A28" s="93">
        <v>16</v>
      </c>
      <c r="B28" s="18" t="s">
        <v>84</v>
      </c>
      <c r="C28" s="134">
        <f t="shared" si="1"/>
        <v>10841.21</v>
      </c>
      <c r="D28" s="134">
        <v>10841.21</v>
      </c>
      <c r="E28" s="134">
        <v>0</v>
      </c>
      <c r="F28" s="134">
        <v>0</v>
      </c>
    </row>
    <row r="29" spans="1:8" x14ac:dyDescent="0.25">
      <c r="A29" s="93">
        <v>17</v>
      </c>
      <c r="B29" s="18" t="s">
        <v>82</v>
      </c>
      <c r="C29" s="134">
        <f t="shared" si="1"/>
        <v>0</v>
      </c>
      <c r="D29" s="134">
        <v>0</v>
      </c>
      <c r="E29" s="134">
        <v>0</v>
      </c>
      <c r="F29" s="134">
        <v>0</v>
      </c>
    </row>
    <row r="30" spans="1:8" x14ac:dyDescent="0.25">
      <c r="A30" s="93">
        <v>18</v>
      </c>
      <c r="B30" s="18" t="s">
        <v>85</v>
      </c>
      <c r="C30" s="134">
        <f t="shared" si="1"/>
        <v>0</v>
      </c>
      <c r="D30" s="134">
        <v>0</v>
      </c>
      <c r="E30" s="134">
        <v>0</v>
      </c>
      <c r="F30" s="134">
        <v>0</v>
      </c>
    </row>
    <row r="31" spans="1:8" x14ac:dyDescent="0.25">
      <c r="A31" s="93">
        <v>19</v>
      </c>
      <c r="B31" s="18" t="s">
        <v>82</v>
      </c>
      <c r="C31" s="134">
        <f t="shared" si="1"/>
        <v>0</v>
      </c>
      <c r="D31" s="134">
        <v>0</v>
      </c>
      <c r="E31" s="134">
        <v>0</v>
      </c>
      <c r="F31" s="134">
        <v>0</v>
      </c>
    </row>
    <row r="32" spans="1:8" x14ac:dyDescent="0.25">
      <c r="A32" s="93">
        <v>20</v>
      </c>
      <c r="B32" s="18" t="s">
        <v>86</v>
      </c>
      <c r="C32" s="134">
        <f t="shared" si="1"/>
        <v>0</v>
      </c>
      <c r="D32" s="134">
        <v>0</v>
      </c>
      <c r="E32" s="134">
        <v>0</v>
      </c>
      <c r="F32" s="134">
        <v>0</v>
      </c>
    </row>
    <row r="33" spans="1:6" x14ac:dyDescent="0.25">
      <c r="A33" s="93">
        <v>21</v>
      </c>
      <c r="B33" s="18" t="s">
        <v>82</v>
      </c>
      <c r="C33" s="134">
        <f t="shared" si="1"/>
        <v>0</v>
      </c>
      <c r="D33" s="134">
        <v>0</v>
      </c>
      <c r="E33" s="134">
        <v>0</v>
      </c>
      <c r="F33" s="134">
        <v>0</v>
      </c>
    </row>
    <row r="34" spans="1:6" ht="31.5" x14ac:dyDescent="0.25">
      <c r="A34" s="93">
        <v>22</v>
      </c>
      <c r="B34" s="109" t="s">
        <v>274</v>
      </c>
      <c r="C34" s="154">
        <f>D34+E34+F34</f>
        <v>9140.4109099999987</v>
      </c>
      <c r="D34" s="154">
        <f>D36+D39+D41+D43</f>
        <v>5695.6109099999994</v>
      </c>
      <c r="E34" s="135">
        <f t="shared" ref="E34:F34" si="3">E36+E39+E41+E43</f>
        <v>1722.4</v>
      </c>
      <c r="F34" s="135">
        <f t="shared" si="3"/>
        <v>1722.4</v>
      </c>
    </row>
    <row r="35" spans="1:6" x14ac:dyDescent="0.25">
      <c r="A35" s="93">
        <v>23</v>
      </c>
      <c r="B35" s="41" t="s">
        <v>80</v>
      </c>
      <c r="C35" s="175"/>
      <c r="D35" s="175"/>
      <c r="E35" s="175"/>
      <c r="F35" s="175"/>
    </row>
    <row r="36" spans="1:6" x14ac:dyDescent="0.25">
      <c r="A36" s="93">
        <v>24</v>
      </c>
      <c r="B36" s="41" t="s">
        <v>81</v>
      </c>
      <c r="C36" s="155">
        <f t="shared" si="1"/>
        <v>828.41</v>
      </c>
      <c r="D36" s="155">
        <f>200+129.41+99</f>
        <v>428.40999999999997</v>
      </c>
      <c r="E36" s="63">
        <v>200</v>
      </c>
      <c r="F36" s="63">
        <v>200</v>
      </c>
    </row>
    <row r="37" spans="1:6" x14ac:dyDescent="0.25">
      <c r="A37" s="93">
        <v>25</v>
      </c>
      <c r="B37" s="41" t="s">
        <v>82</v>
      </c>
      <c r="C37" s="155">
        <f t="shared" si="1"/>
        <v>0</v>
      </c>
      <c r="D37" s="155">
        <v>0</v>
      </c>
      <c r="E37" s="48">
        <v>0</v>
      </c>
      <c r="F37" s="48">
        <v>0</v>
      </c>
    </row>
    <row r="38" spans="1:6" ht="31.5" x14ac:dyDescent="0.25">
      <c r="A38" s="93">
        <v>26</v>
      </c>
      <c r="B38" s="41" t="s">
        <v>83</v>
      </c>
      <c r="C38" s="155">
        <f t="shared" si="1"/>
        <v>0</v>
      </c>
      <c r="D38" s="155">
        <v>0</v>
      </c>
      <c r="E38" s="48">
        <v>0</v>
      </c>
      <c r="F38" s="48">
        <v>0</v>
      </c>
    </row>
    <row r="39" spans="1:6" x14ac:dyDescent="0.25">
      <c r="A39" s="93">
        <v>27</v>
      </c>
      <c r="B39" s="41" t="s">
        <v>84</v>
      </c>
      <c r="C39" s="155">
        <f t="shared" si="1"/>
        <v>8312.0009099999988</v>
      </c>
      <c r="D39" s="155">
        <f>1522.4+3744.80091</f>
        <v>5267.2009099999996</v>
      </c>
      <c r="E39" s="48">
        <v>1522.4</v>
      </c>
      <c r="F39" s="48">
        <v>1522.4</v>
      </c>
    </row>
    <row r="40" spans="1:6" x14ac:dyDescent="0.25">
      <c r="A40" s="93">
        <v>28</v>
      </c>
      <c r="B40" s="41" t="s">
        <v>82</v>
      </c>
      <c r="C40" s="155">
        <f t="shared" si="1"/>
        <v>0</v>
      </c>
      <c r="D40" s="155">
        <v>0</v>
      </c>
      <c r="E40" s="48">
        <v>0</v>
      </c>
      <c r="F40" s="48">
        <v>0</v>
      </c>
    </row>
    <row r="41" spans="1:6" x14ac:dyDescent="0.25">
      <c r="A41" s="93">
        <v>29</v>
      </c>
      <c r="B41" s="41" t="s">
        <v>85</v>
      </c>
      <c r="C41" s="155">
        <f t="shared" si="1"/>
        <v>0</v>
      </c>
      <c r="D41" s="155">
        <v>0</v>
      </c>
      <c r="E41" s="48">
        <v>0</v>
      </c>
      <c r="F41" s="48">
        <v>0</v>
      </c>
    </row>
    <row r="42" spans="1:6" x14ac:dyDescent="0.25">
      <c r="A42" s="93">
        <v>30</v>
      </c>
      <c r="B42" s="41" t="s">
        <v>82</v>
      </c>
      <c r="C42" s="155">
        <f t="shared" si="1"/>
        <v>0</v>
      </c>
      <c r="D42" s="155">
        <v>0</v>
      </c>
      <c r="E42" s="48">
        <v>0</v>
      </c>
      <c r="F42" s="48">
        <v>0</v>
      </c>
    </row>
    <row r="43" spans="1:6" x14ac:dyDescent="0.25">
      <c r="A43" s="93">
        <v>31</v>
      </c>
      <c r="B43" s="41" t="s">
        <v>86</v>
      </c>
      <c r="C43" s="155">
        <f t="shared" si="1"/>
        <v>0</v>
      </c>
      <c r="D43" s="155">
        <v>0</v>
      </c>
      <c r="E43" s="48">
        <v>0</v>
      </c>
      <c r="F43" s="48">
        <v>0</v>
      </c>
    </row>
    <row r="44" spans="1:6" x14ac:dyDescent="0.25">
      <c r="A44" s="93">
        <v>32</v>
      </c>
      <c r="B44" s="41" t="s">
        <v>82</v>
      </c>
      <c r="C44" s="48">
        <f t="shared" si="1"/>
        <v>0</v>
      </c>
      <c r="D44" s="48">
        <v>0</v>
      </c>
      <c r="E44" s="48">
        <v>0</v>
      </c>
      <c r="F44" s="48">
        <v>0</v>
      </c>
    </row>
  </sheetData>
  <mergeCells count="12">
    <mergeCell ref="C3:F3"/>
    <mergeCell ref="C35:F35"/>
    <mergeCell ref="C24:F24"/>
    <mergeCell ref="A6:F6"/>
    <mergeCell ref="A7:F7"/>
    <mergeCell ref="A9:F9"/>
    <mergeCell ref="A10:A12"/>
    <mergeCell ref="B10:B12"/>
    <mergeCell ref="C10:F10"/>
    <mergeCell ref="A8:F8"/>
    <mergeCell ref="C11:C12"/>
    <mergeCell ref="D11:F11"/>
  </mergeCells>
  <printOptions horizontalCentered="1" verticalCentered="1"/>
  <pageMargins left="1.1811023622047245" right="0.31496062992125984" top="0.78740157480314965" bottom="0.78740157480314965" header="0" footer="0"/>
  <pageSetup paperSize="9" scale="9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0"/>
  <sheetViews>
    <sheetView view="pageBreakPreview" topLeftCell="A4" zoomScale="120" zoomScaleSheetLayoutView="120" workbookViewId="0">
      <selection activeCell="F4" sqref="F1:F1048576"/>
    </sheetView>
  </sheetViews>
  <sheetFormatPr defaultColWidth="13.85546875" defaultRowHeight="15.75" x14ac:dyDescent="0.25"/>
  <cols>
    <col min="1" max="1" width="6.5703125" style="3" customWidth="1"/>
    <col min="2" max="2" width="29.7109375" style="3" customWidth="1"/>
    <col min="3" max="3" width="11.5703125" style="3" customWidth="1"/>
    <col min="4" max="4" width="11.85546875" style="3" customWidth="1"/>
    <col min="5" max="5" width="18.85546875" style="3" customWidth="1"/>
    <col min="6" max="6" width="11.5703125" style="3" customWidth="1"/>
    <col min="7" max="7" width="16.5703125" style="3" customWidth="1"/>
    <col min="8" max="8" width="11.5703125" style="3" customWidth="1"/>
    <col min="9" max="9" width="21.85546875" style="3" customWidth="1"/>
    <col min="10" max="16384" width="13.85546875" style="3"/>
  </cols>
  <sheetData>
    <row r="1" spans="1:53" x14ac:dyDescent="0.25">
      <c r="A1" s="196" t="s">
        <v>0</v>
      </c>
      <c r="B1" s="196"/>
      <c r="C1" s="196"/>
      <c r="D1" s="196"/>
      <c r="E1" s="196"/>
      <c r="F1" s="196"/>
      <c r="G1" s="196"/>
      <c r="H1" s="196"/>
      <c r="I1" s="196"/>
    </row>
    <row r="2" spans="1:53" x14ac:dyDescent="0.25">
      <c r="A2" s="196" t="s">
        <v>102</v>
      </c>
      <c r="B2" s="196"/>
      <c r="C2" s="196"/>
      <c r="D2" s="196"/>
      <c r="E2" s="196"/>
      <c r="F2" s="196"/>
      <c r="G2" s="196"/>
      <c r="H2" s="196"/>
      <c r="I2" s="196"/>
    </row>
    <row r="3" spans="1:53" x14ac:dyDescent="0.25">
      <c r="A3" s="196" t="s">
        <v>103</v>
      </c>
      <c r="B3" s="196"/>
      <c r="C3" s="196"/>
      <c r="D3" s="196"/>
      <c r="E3" s="196"/>
      <c r="F3" s="196"/>
      <c r="G3" s="196"/>
      <c r="H3" s="196"/>
      <c r="I3" s="196"/>
    </row>
    <row r="4" spans="1:53" x14ac:dyDescent="0.25">
      <c r="A4" s="1"/>
    </row>
    <row r="5" spans="1:53" x14ac:dyDescent="0.25">
      <c r="A5" s="160" t="s">
        <v>1</v>
      </c>
      <c r="B5" s="160"/>
      <c r="C5" s="160"/>
      <c r="D5" s="160"/>
      <c r="E5" s="160"/>
      <c r="F5" s="160"/>
      <c r="G5" s="160"/>
      <c r="H5" s="160"/>
      <c r="I5"/>
    </row>
    <row r="6" spans="1:53" x14ac:dyDescent="0.25">
      <c r="A6" s="160" t="s">
        <v>88</v>
      </c>
      <c r="B6" s="160"/>
      <c r="C6" s="160"/>
      <c r="D6" s="160"/>
      <c r="E6" s="160"/>
      <c r="F6" s="160"/>
      <c r="G6" s="160"/>
      <c r="H6" s="160"/>
      <c r="I6"/>
    </row>
    <row r="7" spans="1:53" x14ac:dyDescent="0.25">
      <c r="A7" s="14"/>
      <c r="B7"/>
      <c r="C7"/>
      <c r="D7"/>
      <c r="E7"/>
      <c r="F7"/>
      <c r="G7"/>
      <c r="H7"/>
      <c r="I7"/>
    </row>
    <row r="8" spans="1:53" ht="37.5" customHeight="1" x14ac:dyDescent="0.25">
      <c r="A8" s="181" t="s">
        <v>99</v>
      </c>
      <c r="B8" s="181" t="s">
        <v>98</v>
      </c>
      <c r="C8" s="169" t="s">
        <v>6</v>
      </c>
      <c r="D8" s="169" t="s">
        <v>89</v>
      </c>
      <c r="E8" s="169" t="s">
        <v>90</v>
      </c>
      <c r="F8" s="169"/>
      <c r="G8" s="169"/>
      <c r="H8" s="169"/>
      <c r="I8" s="191" t="s">
        <v>92</v>
      </c>
    </row>
    <row r="9" spans="1:53" x14ac:dyDescent="0.25">
      <c r="A9" s="181"/>
      <c r="B9" s="181"/>
      <c r="C9" s="169"/>
      <c r="D9" s="169"/>
      <c r="E9" s="169" t="s">
        <v>91</v>
      </c>
      <c r="F9" s="169"/>
      <c r="G9" s="169"/>
      <c r="H9" s="169"/>
      <c r="I9" s="207"/>
    </row>
    <row r="10" spans="1:53" ht="16.5" customHeight="1" x14ac:dyDescent="0.25">
      <c r="A10" s="181"/>
      <c r="B10" s="181"/>
      <c r="C10" s="169"/>
      <c r="D10" s="169"/>
      <c r="E10" s="169" t="s">
        <v>93</v>
      </c>
      <c r="F10" s="169" t="s">
        <v>10</v>
      </c>
      <c r="G10" s="169"/>
      <c r="H10" s="169"/>
      <c r="I10" s="207"/>
    </row>
    <row r="11" spans="1:53" ht="72" customHeight="1" x14ac:dyDescent="0.25">
      <c r="A11" s="181"/>
      <c r="B11" s="181"/>
      <c r="C11" s="169"/>
      <c r="D11" s="169"/>
      <c r="E11" s="169"/>
      <c r="F11" s="9" t="s">
        <v>101</v>
      </c>
      <c r="G11" s="9" t="s">
        <v>94</v>
      </c>
      <c r="H11" s="9" t="s">
        <v>100</v>
      </c>
      <c r="I11" s="192"/>
    </row>
    <row r="12" spans="1:53" s="28" customFormat="1" ht="16.5" customHeight="1" x14ac:dyDescent="0.25">
      <c r="A12" s="16">
        <v>1</v>
      </c>
      <c r="B12" s="16">
        <v>2</v>
      </c>
      <c r="C12" s="16">
        <v>3</v>
      </c>
      <c r="D12" s="16">
        <v>4</v>
      </c>
      <c r="E12" s="16">
        <v>5</v>
      </c>
      <c r="F12" s="16">
        <v>6</v>
      </c>
      <c r="G12" s="16">
        <v>7</v>
      </c>
      <c r="H12" s="16">
        <v>8</v>
      </c>
      <c r="I12" s="16">
        <v>9</v>
      </c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</row>
    <row r="13" spans="1:53" x14ac:dyDescent="0.25">
      <c r="A13" s="16">
        <v>1</v>
      </c>
      <c r="B13" s="208" t="s">
        <v>14</v>
      </c>
      <c r="C13" s="208"/>
      <c r="D13" s="208"/>
      <c r="E13" s="208"/>
      <c r="F13" s="208"/>
      <c r="G13" s="208"/>
      <c r="H13" s="208"/>
      <c r="I13" s="19"/>
    </row>
    <row r="14" spans="1:53" x14ac:dyDescent="0.25">
      <c r="A14" s="16">
        <v>2</v>
      </c>
      <c r="B14" s="18" t="s">
        <v>95</v>
      </c>
      <c r="C14" s="19"/>
      <c r="D14" s="19"/>
      <c r="E14" s="19"/>
      <c r="F14" s="19"/>
      <c r="G14" s="19"/>
      <c r="H14" s="19"/>
      <c r="I14" s="19"/>
    </row>
    <row r="15" spans="1:53" x14ac:dyDescent="0.25">
      <c r="A15" s="16">
        <v>3</v>
      </c>
      <c r="B15" s="18" t="s">
        <v>15</v>
      </c>
      <c r="C15" s="19"/>
      <c r="D15" s="19"/>
      <c r="E15" s="19"/>
      <c r="F15" s="19"/>
      <c r="G15" s="19"/>
      <c r="H15" s="19"/>
      <c r="I15" s="19"/>
    </row>
    <row r="16" spans="1:53" x14ac:dyDescent="0.25">
      <c r="A16" s="16">
        <v>4</v>
      </c>
      <c r="B16" s="208" t="s">
        <v>96</v>
      </c>
      <c r="C16" s="208"/>
      <c r="D16" s="208"/>
      <c r="E16" s="208"/>
      <c r="F16" s="208"/>
      <c r="G16" s="208"/>
      <c r="H16" s="208"/>
      <c r="I16" s="19"/>
    </row>
    <row r="17" spans="1:9" ht="31.5" x14ac:dyDescent="0.25">
      <c r="A17" s="16">
        <v>5</v>
      </c>
      <c r="B17" s="18" t="s">
        <v>97</v>
      </c>
      <c r="C17" s="19"/>
      <c r="D17" s="19"/>
      <c r="E17" s="19"/>
      <c r="F17" s="19"/>
      <c r="G17" s="19"/>
      <c r="H17" s="19"/>
      <c r="I17" s="19"/>
    </row>
    <row r="18" spans="1:9" x14ac:dyDescent="0.25">
      <c r="A18" s="16">
        <v>6</v>
      </c>
      <c r="B18" s="18" t="s">
        <v>15</v>
      </c>
      <c r="C18" s="175"/>
      <c r="D18" s="175"/>
      <c r="E18" s="19"/>
      <c r="F18" s="19"/>
      <c r="G18" s="19"/>
      <c r="H18" s="19"/>
      <c r="I18" s="19"/>
    </row>
    <row r="19" spans="1:9" ht="31.5" x14ac:dyDescent="0.25">
      <c r="A19" s="16">
        <v>7</v>
      </c>
      <c r="B19" s="18" t="s">
        <v>27</v>
      </c>
      <c r="C19" s="19"/>
      <c r="D19" s="19"/>
      <c r="E19" s="19"/>
      <c r="F19" s="19"/>
      <c r="G19" s="19"/>
      <c r="H19" s="19"/>
      <c r="I19" s="19"/>
    </row>
    <row r="20" spans="1:9" ht="31.5" x14ac:dyDescent="0.25">
      <c r="A20" s="16" t="s">
        <v>18</v>
      </c>
      <c r="B20" s="18" t="s">
        <v>17</v>
      </c>
      <c r="C20" s="19"/>
      <c r="D20" s="19"/>
      <c r="E20" s="19"/>
      <c r="F20" s="19"/>
      <c r="G20" s="19"/>
      <c r="H20" s="19"/>
      <c r="I20" s="19"/>
    </row>
  </sheetData>
  <mergeCells count="17">
    <mergeCell ref="B16:H16"/>
    <mergeCell ref="C18:D18"/>
    <mergeCell ref="A5:H5"/>
    <mergeCell ref="A6:H6"/>
    <mergeCell ref="B8:B11"/>
    <mergeCell ref="A8:A11"/>
    <mergeCell ref="E10:E11"/>
    <mergeCell ref="F10:H10"/>
    <mergeCell ref="B13:H13"/>
    <mergeCell ref="A1:I1"/>
    <mergeCell ref="A2:I2"/>
    <mergeCell ref="A3:I3"/>
    <mergeCell ref="I8:I11"/>
    <mergeCell ref="C8:C11"/>
    <mergeCell ref="D8:D11"/>
    <mergeCell ref="E8:H8"/>
    <mergeCell ref="E9:H9"/>
  </mergeCells>
  <pageMargins left="0.31496062992125984" right="0.31496062992125984" top="0.59055118110236227" bottom="0.59055118110236227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view="pageBreakPreview" zoomScale="120" zoomScaleSheetLayoutView="120" workbookViewId="0">
      <selection activeCell="E19" sqref="E19"/>
    </sheetView>
  </sheetViews>
  <sheetFormatPr defaultColWidth="13.85546875" defaultRowHeight="15.75" x14ac:dyDescent="0.25"/>
  <cols>
    <col min="1" max="1" width="5" style="3" customWidth="1"/>
    <col min="2" max="2" width="29.7109375" style="3" customWidth="1"/>
    <col min="3" max="3" width="27.5703125" style="3" customWidth="1"/>
    <col min="4" max="4" width="10" style="3" customWidth="1"/>
    <col min="5" max="5" width="9.7109375" style="3" customWidth="1"/>
    <col min="6" max="6" width="8.85546875" style="3" customWidth="1"/>
    <col min="7" max="7" width="11.140625" style="3" customWidth="1"/>
    <col min="8" max="8" width="20.140625" style="3" customWidth="1"/>
    <col min="9" max="9" width="21.85546875" style="3" customWidth="1"/>
    <col min="10" max="16384" width="13.85546875" style="3"/>
  </cols>
  <sheetData>
    <row r="1" spans="1:11" x14ac:dyDescent="0.25">
      <c r="A1" s="196" t="s">
        <v>104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</row>
    <row r="2" spans="1:11" x14ac:dyDescent="0.25">
      <c r="A2" s="196" t="s">
        <v>102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</row>
    <row r="3" spans="1:11" x14ac:dyDescent="0.25">
      <c r="A3" s="196" t="s">
        <v>103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</row>
    <row r="4" spans="1:11" x14ac:dyDescent="0.25">
      <c r="A4" s="1"/>
    </row>
    <row r="5" spans="1:11" x14ac:dyDescent="0.25">
      <c r="A5" s="32"/>
      <c r="B5" s="32"/>
      <c r="C5" s="32"/>
      <c r="D5" s="32"/>
      <c r="E5" s="32"/>
      <c r="F5" s="32"/>
      <c r="G5" s="32"/>
      <c r="H5" s="32"/>
      <c r="I5" s="30"/>
    </row>
    <row r="6" spans="1:11" x14ac:dyDescent="0.25">
      <c r="A6" s="160" t="s">
        <v>105</v>
      </c>
      <c r="B6" s="160"/>
      <c r="C6" s="160"/>
      <c r="D6" s="160"/>
      <c r="E6" s="160"/>
      <c r="F6" s="160"/>
      <c r="G6" s="160"/>
      <c r="H6" s="160"/>
      <c r="I6" s="160"/>
      <c r="J6" s="160"/>
      <c r="K6" s="160"/>
    </row>
    <row r="7" spans="1:11" x14ac:dyDescent="0.25">
      <c r="A7" s="160" t="s">
        <v>106</v>
      </c>
      <c r="B7" s="160"/>
      <c r="C7" s="160"/>
      <c r="D7" s="160"/>
      <c r="E7" s="160"/>
      <c r="F7" s="160"/>
      <c r="G7" s="160"/>
      <c r="H7" s="160"/>
      <c r="I7" s="160"/>
      <c r="J7" s="160"/>
      <c r="K7" s="160"/>
    </row>
    <row r="8" spans="1:11" ht="19.5" customHeight="1" x14ac:dyDescent="0.25">
      <c r="A8" s="160" t="s">
        <v>107</v>
      </c>
      <c r="B8" s="160"/>
      <c r="C8" s="160"/>
      <c r="D8" s="160"/>
      <c r="E8" s="160"/>
      <c r="F8" s="160"/>
      <c r="G8" s="160"/>
      <c r="H8" s="160"/>
      <c r="I8" s="160"/>
      <c r="J8" s="160"/>
      <c r="K8" s="160"/>
    </row>
    <row r="9" spans="1:11" x14ac:dyDescent="0.25">
      <c r="A9" s="14"/>
      <c r="B9"/>
      <c r="C9"/>
      <c r="D9"/>
      <c r="E9"/>
      <c r="F9"/>
      <c r="G9"/>
      <c r="H9"/>
      <c r="I9"/>
      <c r="J9"/>
      <c r="K9"/>
    </row>
    <row r="10" spans="1:11" ht="16.5" customHeight="1" x14ac:dyDescent="0.25">
      <c r="A10" s="193" t="s">
        <v>108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</row>
    <row r="11" spans="1:11" ht="16.5" customHeight="1" x14ac:dyDescent="0.25">
      <c r="A11" s="181" t="s">
        <v>119</v>
      </c>
      <c r="B11" s="181" t="s">
        <v>52</v>
      </c>
      <c r="C11" s="181" t="s">
        <v>53</v>
      </c>
      <c r="D11" s="169" t="s">
        <v>120</v>
      </c>
      <c r="E11" s="169"/>
      <c r="F11" s="169"/>
      <c r="G11" s="169"/>
      <c r="H11" s="169" t="s">
        <v>109</v>
      </c>
      <c r="I11" s="169"/>
      <c r="J11" s="169"/>
      <c r="K11" s="169"/>
    </row>
    <row r="12" spans="1:11" ht="47.25" x14ac:dyDescent="0.25">
      <c r="A12" s="181"/>
      <c r="B12" s="181"/>
      <c r="C12" s="181"/>
      <c r="D12" s="15" t="s">
        <v>55</v>
      </c>
      <c r="E12" s="15" t="s">
        <v>56</v>
      </c>
      <c r="F12" s="15" t="s">
        <v>57</v>
      </c>
      <c r="G12" s="15" t="s">
        <v>58</v>
      </c>
      <c r="H12" s="16" t="s">
        <v>118</v>
      </c>
      <c r="I12" s="15" t="s">
        <v>94</v>
      </c>
      <c r="J12" s="16" t="s">
        <v>110</v>
      </c>
      <c r="K12" s="16" t="s">
        <v>111</v>
      </c>
    </row>
    <row r="13" spans="1:11" x14ac:dyDescent="0.25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</row>
    <row r="14" spans="1:11" x14ac:dyDescent="0.25">
      <c r="A14" s="169">
        <v>1</v>
      </c>
      <c r="B14" s="208" t="s">
        <v>14</v>
      </c>
      <c r="C14" s="18" t="s">
        <v>60</v>
      </c>
      <c r="D14" s="19"/>
      <c r="E14" s="19"/>
      <c r="F14" s="19"/>
      <c r="G14" s="19"/>
      <c r="H14" s="19"/>
      <c r="I14" s="19"/>
      <c r="J14" s="19"/>
      <c r="K14" s="19"/>
    </row>
    <row r="15" spans="1:11" ht="45" customHeight="1" x14ac:dyDescent="0.25">
      <c r="A15" s="169"/>
      <c r="B15" s="208"/>
      <c r="C15" s="18" t="s">
        <v>112</v>
      </c>
      <c r="D15" s="19"/>
      <c r="E15" s="19"/>
      <c r="F15" s="19"/>
      <c r="G15" s="19"/>
      <c r="H15" s="19"/>
      <c r="I15" s="19"/>
      <c r="J15" s="19"/>
      <c r="K15" s="19"/>
    </row>
    <row r="16" spans="1:11" x14ac:dyDescent="0.25">
      <c r="A16" s="169"/>
      <c r="B16" s="208"/>
      <c r="C16" s="18" t="s">
        <v>113</v>
      </c>
      <c r="D16" s="19"/>
      <c r="E16" s="19"/>
      <c r="F16" s="19"/>
      <c r="G16" s="19"/>
      <c r="H16" s="19"/>
      <c r="I16" s="19"/>
      <c r="J16" s="19"/>
      <c r="K16" s="19"/>
    </row>
    <row r="17" spans="1:11" x14ac:dyDescent="0.25">
      <c r="A17" s="169"/>
      <c r="B17" s="208"/>
      <c r="C17" s="18" t="s">
        <v>15</v>
      </c>
      <c r="D17" s="19"/>
      <c r="E17" s="19"/>
      <c r="F17" s="19"/>
      <c r="G17" s="19"/>
      <c r="H17" s="19"/>
      <c r="I17" s="19"/>
      <c r="J17" s="19"/>
      <c r="K17" s="19"/>
    </row>
    <row r="18" spans="1:11" x14ac:dyDescent="0.25">
      <c r="A18" s="169">
        <v>2</v>
      </c>
      <c r="B18" s="208" t="s">
        <v>16</v>
      </c>
      <c r="C18" s="18" t="s">
        <v>60</v>
      </c>
      <c r="D18" s="19"/>
      <c r="E18" s="19"/>
      <c r="F18" s="19"/>
      <c r="G18" s="19"/>
      <c r="H18" s="19"/>
      <c r="I18" s="19"/>
      <c r="J18" s="19"/>
      <c r="K18" s="19"/>
    </row>
    <row r="19" spans="1:11" ht="51.75" customHeight="1" x14ac:dyDescent="0.25">
      <c r="A19" s="169"/>
      <c r="B19" s="208"/>
      <c r="C19" s="18" t="s">
        <v>114</v>
      </c>
      <c r="D19" s="19"/>
      <c r="E19" s="19"/>
      <c r="F19" s="19"/>
      <c r="G19" s="19"/>
      <c r="H19" s="19"/>
      <c r="I19" s="19"/>
      <c r="J19" s="19"/>
      <c r="K19" s="19"/>
    </row>
    <row r="20" spans="1:11" ht="19.5" customHeight="1" x14ac:dyDescent="0.25">
      <c r="A20" s="169"/>
      <c r="B20" s="208"/>
      <c r="C20" s="18" t="s">
        <v>113</v>
      </c>
      <c r="D20" s="19"/>
      <c r="E20" s="19"/>
      <c r="F20" s="19"/>
      <c r="G20" s="19"/>
      <c r="H20" s="19"/>
      <c r="I20" s="19"/>
      <c r="J20" s="19"/>
      <c r="K20" s="19"/>
    </row>
    <row r="21" spans="1:11" x14ac:dyDescent="0.25">
      <c r="A21" s="169"/>
      <c r="B21" s="208"/>
      <c r="C21" s="18" t="s">
        <v>15</v>
      </c>
      <c r="D21" s="19"/>
      <c r="E21" s="19"/>
      <c r="F21" s="19"/>
      <c r="G21" s="19"/>
      <c r="H21" s="19"/>
      <c r="I21" s="19"/>
      <c r="J21" s="19"/>
      <c r="K21" s="19"/>
    </row>
    <row r="22" spans="1:11" ht="38.25" customHeight="1" x14ac:dyDescent="0.25">
      <c r="A22" s="16">
        <v>3</v>
      </c>
      <c r="B22" s="18" t="s">
        <v>25</v>
      </c>
      <c r="C22" s="18" t="s">
        <v>115</v>
      </c>
      <c r="D22" s="19"/>
      <c r="E22" s="19"/>
      <c r="F22" s="19"/>
      <c r="G22" s="19"/>
      <c r="H22" s="19"/>
      <c r="I22" s="19"/>
      <c r="J22" s="19"/>
      <c r="K22" s="19"/>
    </row>
    <row r="23" spans="1:11" x14ac:dyDescent="0.25">
      <c r="A23" s="16">
        <v>4</v>
      </c>
      <c r="B23" s="18" t="s">
        <v>15</v>
      </c>
      <c r="C23" s="19"/>
      <c r="D23" s="19"/>
      <c r="E23" s="19"/>
      <c r="F23" s="19"/>
      <c r="G23" s="19"/>
      <c r="H23" s="19"/>
      <c r="I23" s="19"/>
      <c r="J23" s="19"/>
      <c r="K23" s="19"/>
    </row>
    <row r="24" spans="1:11" ht="31.5" x14ac:dyDescent="0.25">
      <c r="A24" s="16">
        <v>5</v>
      </c>
      <c r="B24" s="18" t="s">
        <v>27</v>
      </c>
      <c r="C24" s="19"/>
      <c r="D24" s="19"/>
      <c r="E24" s="19"/>
      <c r="F24" s="19"/>
      <c r="G24" s="19"/>
      <c r="H24" s="19"/>
      <c r="I24" s="19"/>
      <c r="J24" s="19"/>
      <c r="K24" s="19"/>
    </row>
    <row r="25" spans="1:11" x14ac:dyDescent="0.25">
      <c r="A25" s="16">
        <v>6</v>
      </c>
      <c r="B25" s="18" t="s">
        <v>15</v>
      </c>
      <c r="C25" s="19"/>
      <c r="D25" s="19"/>
      <c r="E25" s="19"/>
      <c r="F25" s="19"/>
      <c r="G25" s="19"/>
      <c r="H25" s="19"/>
      <c r="I25" s="19"/>
      <c r="J25" s="19"/>
      <c r="K25" s="19"/>
    </row>
    <row r="26" spans="1:11" ht="51" customHeight="1" x14ac:dyDescent="0.25">
      <c r="A26" s="169" t="s">
        <v>32</v>
      </c>
      <c r="B26" s="208" t="s">
        <v>116</v>
      </c>
      <c r="C26" s="18" t="s">
        <v>112</v>
      </c>
      <c r="D26" s="19"/>
      <c r="E26" s="19"/>
      <c r="F26" s="19"/>
      <c r="G26" s="19"/>
      <c r="H26" s="19"/>
      <c r="I26" s="19"/>
      <c r="J26" s="19"/>
      <c r="K26" s="19"/>
    </row>
    <row r="27" spans="1:11" ht="16.5" customHeight="1" x14ac:dyDescent="0.25">
      <c r="A27" s="169"/>
      <c r="B27" s="208"/>
      <c r="C27" s="18" t="s">
        <v>113</v>
      </c>
      <c r="D27" s="19"/>
      <c r="E27" s="19"/>
      <c r="F27" s="19"/>
      <c r="G27" s="19"/>
      <c r="H27" s="19"/>
      <c r="I27" s="19"/>
      <c r="J27" s="19"/>
      <c r="K27" s="19"/>
    </row>
    <row r="28" spans="1:11" x14ac:dyDescent="0.25">
      <c r="A28" s="169"/>
      <c r="B28" s="208"/>
      <c r="C28" s="18" t="s">
        <v>15</v>
      </c>
      <c r="D28" s="19"/>
      <c r="E28" s="19"/>
      <c r="F28" s="19"/>
      <c r="G28" s="19"/>
      <c r="H28" s="19"/>
      <c r="I28" s="19"/>
      <c r="J28" s="19"/>
      <c r="K28" s="19"/>
    </row>
    <row r="29" spans="1:11" x14ac:dyDescent="0.25">
      <c r="A29" s="4"/>
      <c r="B29"/>
      <c r="C29"/>
      <c r="D29"/>
      <c r="E29"/>
      <c r="F29"/>
      <c r="G29"/>
      <c r="H29"/>
      <c r="I29"/>
      <c r="J29"/>
      <c r="K29"/>
    </row>
    <row r="30" spans="1:11" ht="26.25" customHeight="1" x14ac:dyDescent="0.25">
      <c r="A30" s="209" t="s">
        <v>117</v>
      </c>
      <c r="B30" s="209"/>
      <c r="C30" s="209"/>
      <c r="D30" s="209"/>
      <c r="E30" s="209"/>
      <c r="F30" s="209"/>
      <c r="G30" s="209"/>
      <c r="H30" s="209"/>
      <c r="I30" s="209"/>
      <c r="J30" s="209"/>
      <c r="K30" s="209"/>
    </row>
    <row r="31" spans="1:11" x14ac:dyDescent="0.25">
      <c r="A31" s="34"/>
      <c r="B31"/>
      <c r="C31"/>
      <c r="D31"/>
      <c r="E31"/>
      <c r="F31"/>
      <c r="G31"/>
      <c r="H31"/>
      <c r="I31"/>
      <c r="J31"/>
      <c r="K31"/>
    </row>
  </sheetData>
  <mergeCells count="19">
    <mergeCell ref="A30:K30"/>
    <mergeCell ref="C11:C12"/>
    <mergeCell ref="B11:B12"/>
    <mergeCell ref="A11:A12"/>
    <mergeCell ref="A10:K10"/>
    <mergeCell ref="A26:A28"/>
    <mergeCell ref="B26:B28"/>
    <mergeCell ref="A1:K1"/>
    <mergeCell ref="A2:K2"/>
    <mergeCell ref="A3:K3"/>
    <mergeCell ref="A18:A21"/>
    <mergeCell ref="B18:B21"/>
    <mergeCell ref="A6:K6"/>
    <mergeCell ref="A7:K7"/>
    <mergeCell ref="A8:K8"/>
    <mergeCell ref="A14:A17"/>
    <mergeCell ref="B14:B17"/>
    <mergeCell ref="D11:G11"/>
    <mergeCell ref="H11:K11"/>
  </mergeCells>
  <printOptions horizontalCentered="1" verticalCentered="1"/>
  <pageMargins left="0.31496062992125984" right="0.31496062992125984" top="0.59055118110236227" bottom="0.59055118110236227" header="0" footer="0"/>
  <pageSetup paperSize="9" scale="8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57"/>
  <sheetViews>
    <sheetView view="pageBreakPreview" zoomScale="120" zoomScaleSheetLayoutView="120" workbookViewId="0">
      <selection activeCell="A18" sqref="A18:XFD18"/>
    </sheetView>
  </sheetViews>
  <sheetFormatPr defaultColWidth="13.85546875" defaultRowHeight="15.75" x14ac:dyDescent="0.25"/>
  <cols>
    <col min="1" max="1" width="4.85546875" style="3" customWidth="1"/>
    <col min="2" max="2" width="26.7109375" style="3" customWidth="1"/>
    <col min="3" max="3" width="17" style="3" customWidth="1"/>
    <col min="4" max="4" width="16.42578125" style="3" customWidth="1"/>
    <col min="5" max="5" width="18.85546875" style="3" customWidth="1"/>
    <col min="6" max="6" width="12.7109375" style="3" customWidth="1"/>
    <col min="7" max="7" width="13.140625" style="3" customWidth="1"/>
    <col min="8" max="8" width="12.7109375" style="3" customWidth="1"/>
    <col min="9" max="9" width="17.140625" style="3" customWidth="1"/>
    <col min="10" max="16384" width="13.85546875" style="3"/>
  </cols>
  <sheetData>
    <row r="1" spans="1:53" x14ac:dyDescent="0.25">
      <c r="A1" s="196" t="s">
        <v>134</v>
      </c>
      <c r="B1" s="196"/>
      <c r="C1" s="196"/>
      <c r="D1" s="196"/>
      <c r="E1" s="196"/>
      <c r="F1" s="196"/>
      <c r="G1" s="196"/>
      <c r="H1" s="196"/>
      <c r="I1" s="196"/>
    </row>
    <row r="2" spans="1:53" x14ac:dyDescent="0.25">
      <c r="A2" s="196" t="s">
        <v>102</v>
      </c>
      <c r="B2" s="196"/>
      <c r="C2" s="196"/>
      <c r="D2" s="196"/>
      <c r="E2" s="196"/>
      <c r="F2" s="196"/>
      <c r="G2" s="196"/>
      <c r="H2" s="196"/>
      <c r="I2" s="196"/>
    </row>
    <row r="3" spans="1:53" x14ac:dyDescent="0.25">
      <c r="A3" s="196" t="s">
        <v>103</v>
      </c>
      <c r="B3" s="196"/>
      <c r="C3" s="196"/>
      <c r="D3" s="196"/>
      <c r="E3" s="196"/>
      <c r="F3" s="196"/>
      <c r="G3" s="196"/>
      <c r="H3" s="196"/>
      <c r="I3" s="196"/>
    </row>
    <row r="4" spans="1:53" x14ac:dyDescent="0.25">
      <c r="A4" s="1"/>
    </row>
    <row r="5" spans="1:53" x14ac:dyDescent="0.25">
      <c r="A5" s="160" t="s">
        <v>105</v>
      </c>
      <c r="B5" s="160"/>
      <c r="C5" s="160"/>
      <c r="D5" s="160"/>
      <c r="E5" s="160"/>
      <c r="F5" s="160"/>
      <c r="G5" s="160"/>
      <c r="H5" s="160"/>
      <c r="I5" s="160"/>
    </row>
    <row r="6" spans="1:53" x14ac:dyDescent="0.25">
      <c r="A6" s="160" t="s">
        <v>121</v>
      </c>
      <c r="B6" s="160"/>
      <c r="C6" s="160"/>
      <c r="D6" s="160"/>
      <c r="E6" s="160"/>
      <c r="F6" s="160"/>
      <c r="G6" s="160"/>
      <c r="H6" s="160"/>
      <c r="I6" s="160"/>
    </row>
    <row r="7" spans="1:53" x14ac:dyDescent="0.25">
      <c r="A7" s="14"/>
      <c r="B7"/>
      <c r="C7"/>
      <c r="D7"/>
      <c r="E7"/>
      <c r="F7"/>
      <c r="G7"/>
      <c r="H7"/>
      <c r="I7"/>
    </row>
    <row r="8" spans="1:53" ht="19.5" customHeight="1" x14ac:dyDescent="0.25">
      <c r="A8" s="14"/>
      <c r="B8"/>
      <c r="C8"/>
      <c r="D8"/>
      <c r="E8"/>
      <c r="F8"/>
      <c r="G8"/>
      <c r="H8"/>
      <c r="I8"/>
    </row>
    <row r="9" spans="1:53" x14ac:dyDescent="0.25">
      <c r="A9" s="202" t="s">
        <v>122</v>
      </c>
      <c r="B9" s="202"/>
      <c r="C9" s="202"/>
      <c r="D9" s="202"/>
      <c r="E9" s="202"/>
      <c r="F9" s="202"/>
      <c r="G9" s="202"/>
      <c r="H9" s="202"/>
      <c r="I9" s="202"/>
    </row>
    <row r="10" spans="1:53" ht="22.5" customHeight="1" x14ac:dyDescent="0.25">
      <c r="A10" s="216" t="s">
        <v>4</v>
      </c>
      <c r="B10" s="216" t="s">
        <v>76</v>
      </c>
      <c r="C10" s="198" t="s">
        <v>123</v>
      </c>
      <c r="D10" s="198"/>
      <c r="E10" s="198"/>
      <c r="F10" s="198"/>
      <c r="G10" s="216" t="s">
        <v>132</v>
      </c>
      <c r="H10" s="216" t="s">
        <v>131</v>
      </c>
      <c r="I10" s="216" t="s">
        <v>124</v>
      </c>
    </row>
    <row r="11" spans="1:53" ht="18" customHeight="1" x14ac:dyDescent="0.25">
      <c r="A11" s="217"/>
      <c r="B11" s="217"/>
      <c r="C11" s="198" t="s">
        <v>79</v>
      </c>
      <c r="D11" s="198"/>
      <c r="E11" s="198"/>
      <c r="F11" s="198"/>
      <c r="G11" s="217"/>
      <c r="H11" s="217"/>
      <c r="I11" s="217"/>
    </row>
    <row r="12" spans="1:53" s="28" customFormat="1" ht="70.5" customHeight="1" x14ac:dyDescent="0.25">
      <c r="A12" s="218"/>
      <c r="B12" s="218"/>
      <c r="C12" s="26" t="s">
        <v>133</v>
      </c>
      <c r="D12" s="9" t="s">
        <v>94</v>
      </c>
      <c r="E12" s="26" t="s">
        <v>125</v>
      </c>
      <c r="F12" s="9" t="s">
        <v>126</v>
      </c>
      <c r="G12" s="218"/>
      <c r="H12" s="218"/>
      <c r="I12" s="218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</row>
    <row r="13" spans="1:53" x14ac:dyDescent="0.25">
      <c r="A13" s="26">
        <v>1</v>
      </c>
      <c r="B13" s="26">
        <v>2</v>
      </c>
      <c r="C13" s="26">
        <v>3</v>
      </c>
      <c r="D13" s="26">
        <v>4</v>
      </c>
      <c r="E13" s="26">
        <v>5</v>
      </c>
      <c r="F13" s="26">
        <v>6</v>
      </c>
      <c r="G13" s="26" t="s">
        <v>127</v>
      </c>
      <c r="H13" s="26" t="s">
        <v>128</v>
      </c>
      <c r="I13" s="26">
        <v>9</v>
      </c>
    </row>
    <row r="14" spans="1:53" ht="15.75" customHeight="1" x14ac:dyDescent="0.25">
      <c r="A14" s="38"/>
      <c r="B14" s="39" t="s">
        <v>129</v>
      </c>
      <c r="C14" s="35"/>
      <c r="D14" s="35"/>
      <c r="E14" s="35"/>
      <c r="F14" s="35"/>
      <c r="G14" s="35"/>
      <c r="H14" s="35"/>
      <c r="I14" s="35"/>
    </row>
    <row r="15" spans="1:53" x14ac:dyDescent="0.25">
      <c r="A15" s="16">
        <v>2</v>
      </c>
      <c r="B15" s="213" t="s">
        <v>130</v>
      </c>
      <c r="C15" s="214"/>
      <c r="D15" s="214"/>
      <c r="E15" s="214"/>
      <c r="F15" s="214"/>
      <c r="G15" s="214"/>
      <c r="H15" s="214"/>
      <c r="I15" s="215"/>
    </row>
    <row r="16" spans="1:53" ht="19.5" customHeight="1" x14ac:dyDescent="0.25">
      <c r="A16" s="16">
        <v>3</v>
      </c>
      <c r="B16" s="210" t="s">
        <v>80</v>
      </c>
      <c r="C16" s="211"/>
      <c r="D16" s="211"/>
      <c r="E16" s="211"/>
      <c r="F16" s="211"/>
      <c r="G16" s="211"/>
      <c r="H16" s="211"/>
      <c r="I16" s="212"/>
    </row>
    <row r="17" spans="1:9" x14ac:dyDescent="0.25">
      <c r="A17" s="16">
        <v>4</v>
      </c>
      <c r="B17" s="18" t="s">
        <v>81</v>
      </c>
      <c r="C17" s="19"/>
      <c r="D17" s="19"/>
      <c r="E17" s="19"/>
      <c r="F17" s="19"/>
      <c r="G17" s="19"/>
      <c r="H17" s="19"/>
      <c r="I17" s="19"/>
    </row>
    <row r="18" spans="1:9" ht="47.25" x14ac:dyDescent="0.25">
      <c r="A18" s="16">
        <v>5</v>
      </c>
      <c r="B18" s="18" t="s">
        <v>82</v>
      </c>
      <c r="C18" s="19"/>
      <c r="D18" s="19"/>
      <c r="E18" s="19"/>
      <c r="F18" s="19"/>
      <c r="G18" s="19"/>
      <c r="H18" s="19"/>
      <c r="I18" s="19"/>
    </row>
    <row r="19" spans="1:9" ht="78.75" x14ac:dyDescent="0.25">
      <c r="A19" s="16">
        <v>6</v>
      </c>
      <c r="B19" s="18" t="s">
        <v>83</v>
      </c>
      <c r="C19" s="19"/>
      <c r="D19" s="19"/>
      <c r="E19" s="19"/>
      <c r="F19" s="19"/>
      <c r="G19" s="19"/>
      <c r="H19" s="19"/>
      <c r="I19" s="19"/>
    </row>
    <row r="20" spans="1:9" x14ac:dyDescent="0.25">
      <c r="A20" s="16">
        <v>7</v>
      </c>
      <c r="B20" s="18" t="s">
        <v>84</v>
      </c>
      <c r="C20" s="19"/>
      <c r="D20" s="19"/>
      <c r="E20" s="19"/>
      <c r="F20" s="19"/>
      <c r="G20" s="19"/>
      <c r="H20" s="19"/>
      <c r="I20" s="19"/>
    </row>
    <row r="21" spans="1:9" ht="47.25" x14ac:dyDescent="0.25">
      <c r="A21" s="16">
        <v>8</v>
      </c>
      <c r="B21" s="18" t="s">
        <v>82</v>
      </c>
      <c r="C21" s="19"/>
      <c r="D21" s="19"/>
      <c r="E21" s="19"/>
      <c r="F21" s="19"/>
      <c r="G21" s="19"/>
      <c r="H21" s="19"/>
      <c r="I21" s="19"/>
    </row>
    <row r="22" spans="1:9" x14ac:dyDescent="0.25">
      <c r="A22" s="16">
        <v>9</v>
      </c>
      <c r="B22" s="18" t="s">
        <v>85</v>
      </c>
      <c r="C22" s="19"/>
      <c r="D22" s="19"/>
      <c r="E22" s="19"/>
      <c r="F22" s="19"/>
      <c r="G22" s="19"/>
      <c r="H22" s="19"/>
      <c r="I22" s="19"/>
    </row>
    <row r="23" spans="1:9" ht="47.25" x14ac:dyDescent="0.25">
      <c r="A23" s="16">
        <v>10</v>
      </c>
      <c r="B23" s="18" t="s">
        <v>82</v>
      </c>
      <c r="C23" s="19"/>
      <c r="D23" s="19"/>
      <c r="E23" s="19"/>
      <c r="F23" s="19"/>
      <c r="G23" s="19"/>
      <c r="H23" s="19"/>
      <c r="I23" s="19"/>
    </row>
    <row r="24" spans="1:9" ht="31.5" x14ac:dyDescent="0.25">
      <c r="A24" s="16">
        <v>11</v>
      </c>
      <c r="B24" s="18" t="s">
        <v>86</v>
      </c>
      <c r="C24" s="19"/>
      <c r="D24" s="19"/>
      <c r="E24" s="19"/>
      <c r="F24" s="19"/>
      <c r="G24" s="19"/>
      <c r="H24" s="19"/>
      <c r="I24" s="19"/>
    </row>
    <row r="25" spans="1:9" ht="47.25" x14ac:dyDescent="0.25">
      <c r="A25" s="16">
        <v>12</v>
      </c>
      <c r="B25" s="18" t="s">
        <v>82</v>
      </c>
      <c r="C25" s="19"/>
      <c r="D25" s="19"/>
      <c r="E25" s="19"/>
      <c r="F25" s="19"/>
      <c r="G25" s="19"/>
      <c r="H25" s="19"/>
      <c r="I25" s="19"/>
    </row>
    <row r="26" spans="1:9" x14ac:dyDescent="0.25">
      <c r="A26" s="16">
        <v>13</v>
      </c>
      <c r="B26" s="18" t="s">
        <v>87</v>
      </c>
      <c r="C26" s="19"/>
      <c r="D26" s="19"/>
      <c r="E26" s="19"/>
      <c r="F26" s="19"/>
      <c r="G26" s="19"/>
      <c r="H26" s="19"/>
      <c r="I26" s="19"/>
    </row>
    <row r="27" spans="1:9" ht="31.5" x14ac:dyDescent="0.25">
      <c r="A27" s="16">
        <v>14</v>
      </c>
      <c r="B27" s="18" t="s">
        <v>80</v>
      </c>
      <c r="C27" s="19"/>
      <c r="D27" s="19"/>
      <c r="E27" s="175"/>
      <c r="F27" s="175"/>
      <c r="G27" s="19"/>
      <c r="H27" s="19"/>
      <c r="I27" s="19"/>
    </row>
    <row r="28" spans="1:9" x14ac:dyDescent="0.25">
      <c r="A28" s="16">
        <v>15</v>
      </c>
      <c r="B28" s="18" t="s">
        <v>81</v>
      </c>
      <c r="C28" s="19"/>
      <c r="D28" s="19"/>
      <c r="E28" s="19"/>
      <c r="F28" s="19"/>
      <c r="G28" s="19"/>
      <c r="H28" s="19"/>
      <c r="I28" s="19"/>
    </row>
    <row r="29" spans="1:9" ht="47.25" x14ac:dyDescent="0.25">
      <c r="A29" s="16">
        <v>16</v>
      </c>
      <c r="B29" s="18" t="s">
        <v>82</v>
      </c>
      <c r="C29" s="19"/>
      <c r="D29" s="19"/>
      <c r="E29" s="19"/>
      <c r="F29" s="19"/>
      <c r="G29" s="19"/>
      <c r="H29" s="19"/>
      <c r="I29" s="19"/>
    </row>
    <row r="30" spans="1:9" ht="78.75" x14ac:dyDescent="0.25">
      <c r="A30" s="16">
        <v>17</v>
      </c>
      <c r="B30" s="18" t="s">
        <v>83</v>
      </c>
      <c r="C30" s="19"/>
      <c r="D30" s="19"/>
      <c r="E30" s="19"/>
      <c r="F30" s="19"/>
      <c r="G30" s="19"/>
      <c r="H30" s="19"/>
      <c r="I30" s="19"/>
    </row>
    <row r="31" spans="1:9" x14ac:dyDescent="0.25">
      <c r="A31" s="16">
        <v>18</v>
      </c>
      <c r="B31" s="18" t="s">
        <v>84</v>
      </c>
      <c r="C31" s="19"/>
      <c r="D31" s="19"/>
      <c r="E31" s="19"/>
      <c r="F31" s="19"/>
      <c r="G31" s="19"/>
      <c r="H31" s="19"/>
      <c r="I31" s="19"/>
    </row>
    <row r="32" spans="1:9" ht="47.25" x14ac:dyDescent="0.25">
      <c r="A32" s="16">
        <v>19</v>
      </c>
      <c r="B32" s="18" t="s">
        <v>82</v>
      </c>
      <c r="C32" s="19"/>
      <c r="D32" s="19"/>
      <c r="E32" s="19"/>
      <c r="F32" s="19"/>
      <c r="G32" s="19"/>
      <c r="H32" s="19"/>
      <c r="I32" s="19"/>
    </row>
    <row r="33" spans="1:9" x14ac:dyDescent="0.25">
      <c r="A33" s="16">
        <v>20</v>
      </c>
      <c r="B33" s="18" t="s">
        <v>85</v>
      </c>
      <c r="C33" s="19"/>
      <c r="D33" s="19"/>
      <c r="E33" s="19"/>
      <c r="F33" s="19"/>
      <c r="G33" s="19"/>
      <c r="H33" s="19"/>
      <c r="I33" s="19"/>
    </row>
    <row r="34" spans="1:9" ht="47.25" x14ac:dyDescent="0.25">
      <c r="A34" s="16">
        <v>21</v>
      </c>
      <c r="B34" s="18" t="s">
        <v>82</v>
      </c>
      <c r="C34" s="19"/>
      <c r="D34" s="19"/>
      <c r="E34" s="19"/>
      <c r="F34" s="19"/>
      <c r="G34" s="19"/>
      <c r="H34" s="19"/>
      <c r="I34" s="19"/>
    </row>
    <row r="35" spans="1:9" ht="31.5" x14ac:dyDescent="0.25">
      <c r="A35" s="16">
        <v>22</v>
      </c>
      <c r="B35" s="18" t="s">
        <v>86</v>
      </c>
      <c r="C35" s="19"/>
      <c r="D35" s="19"/>
      <c r="E35" s="19"/>
      <c r="F35" s="19"/>
      <c r="G35" s="19"/>
      <c r="H35" s="19"/>
      <c r="I35" s="19"/>
    </row>
    <row r="36" spans="1:9" ht="47.25" x14ac:dyDescent="0.25">
      <c r="A36" s="16">
        <v>23</v>
      </c>
      <c r="B36" s="18" t="s">
        <v>82</v>
      </c>
      <c r="C36" s="19"/>
      <c r="D36" s="19"/>
      <c r="E36" s="19"/>
      <c r="F36" s="19"/>
      <c r="G36" s="19"/>
      <c r="H36" s="19"/>
      <c r="I36" s="19"/>
    </row>
    <row r="37" spans="1:9" x14ac:dyDescent="0.25">
      <c r="A37" s="16">
        <v>24</v>
      </c>
      <c r="B37" s="18" t="s">
        <v>15</v>
      </c>
      <c r="C37" s="19"/>
      <c r="D37" s="19"/>
      <c r="E37" s="19"/>
      <c r="F37" s="19"/>
      <c r="G37" s="19"/>
      <c r="H37" s="19"/>
      <c r="I37" s="19"/>
    </row>
    <row r="38" spans="1:9" ht="31.5" x14ac:dyDescent="0.25">
      <c r="A38" s="16">
        <v>25</v>
      </c>
      <c r="B38" s="18" t="s">
        <v>27</v>
      </c>
      <c r="C38" s="19"/>
      <c r="D38" s="19"/>
      <c r="E38" s="19"/>
      <c r="F38" s="19"/>
      <c r="G38" s="19"/>
      <c r="H38" s="19"/>
      <c r="I38" s="19"/>
    </row>
    <row r="39" spans="1:9" ht="31.5" x14ac:dyDescent="0.25">
      <c r="A39" s="16">
        <v>26</v>
      </c>
      <c r="B39" s="18" t="s">
        <v>80</v>
      </c>
      <c r="C39" s="19"/>
      <c r="D39" s="19"/>
      <c r="E39" s="19"/>
      <c r="F39" s="19"/>
      <c r="G39" s="19"/>
      <c r="H39" s="19"/>
      <c r="I39" s="19"/>
    </row>
    <row r="40" spans="1:9" x14ac:dyDescent="0.25">
      <c r="A40" s="16">
        <v>27</v>
      </c>
      <c r="B40" s="18" t="s">
        <v>81</v>
      </c>
      <c r="C40" s="19"/>
      <c r="D40" s="19"/>
      <c r="E40" s="19"/>
      <c r="F40" s="19"/>
      <c r="G40" s="19"/>
      <c r="H40" s="19"/>
      <c r="I40" s="19"/>
    </row>
    <row r="41" spans="1:9" ht="47.25" x14ac:dyDescent="0.25">
      <c r="A41" s="16">
        <v>28</v>
      </c>
      <c r="B41" s="18" t="s">
        <v>82</v>
      </c>
      <c r="C41" s="19"/>
      <c r="D41" s="19"/>
      <c r="E41" s="19"/>
      <c r="F41" s="19"/>
      <c r="G41" s="19"/>
      <c r="H41" s="19"/>
      <c r="I41" s="19"/>
    </row>
    <row r="42" spans="1:9" ht="78.75" x14ac:dyDescent="0.25">
      <c r="A42" s="16">
        <v>29</v>
      </c>
      <c r="B42" s="18" t="s">
        <v>83</v>
      </c>
      <c r="C42" s="19"/>
      <c r="D42" s="19"/>
      <c r="E42" s="19"/>
      <c r="F42" s="19"/>
      <c r="G42" s="19"/>
      <c r="H42" s="19"/>
      <c r="I42" s="19"/>
    </row>
    <row r="43" spans="1:9" x14ac:dyDescent="0.25">
      <c r="A43" s="16">
        <v>30</v>
      </c>
      <c r="B43" s="18" t="s">
        <v>84</v>
      </c>
      <c r="C43" s="19"/>
      <c r="D43" s="19"/>
      <c r="E43" s="19"/>
      <c r="F43" s="19"/>
      <c r="G43" s="19"/>
      <c r="H43" s="19"/>
      <c r="I43" s="19"/>
    </row>
    <row r="44" spans="1:9" ht="47.25" x14ac:dyDescent="0.25">
      <c r="A44" s="16">
        <v>31</v>
      </c>
      <c r="B44" s="18" t="s">
        <v>82</v>
      </c>
      <c r="C44" s="19"/>
      <c r="D44" s="19"/>
      <c r="E44" s="19"/>
      <c r="F44" s="19"/>
      <c r="G44" s="19"/>
      <c r="H44" s="19"/>
      <c r="I44" s="19"/>
    </row>
    <row r="45" spans="1:9" x14ac:dyDescent="0.25">
      <c r="A45" s="16">
        <v>32</v>
      </c>
      <c r="B45" s="18" t="s">
        <v>85</v>
      </c>
      <c r="C45" s="19"/>
      <c r="D45" s="19"/>
      <c r="E45" s="19"/>
      <c r="F45" s="19"/>
      <c r="G45" s="19"/>
      <c r="H45" s="19"/>
      <c r="I45" s="19"/>
    </row>
    <row r="46" spans="1:9" ht="47.25" x14ac:dyDescent="0.25">
      <c r="A46" s="16">
        <v>33</v>
      </c>
      <c r="B46" s="18" t="s">
        <v>82</v>
      </c>
      <c r="C46" s="19"/>
      <c r="D46" s="19"/>
      <c r="E46" s="19"/>
      <c r="F46" s="19"/>
      <c r="G46" s="19"/>
      <c r="H46" s="19"/>
      <c r="I46" s="19"/>
    </row>
    <row r="47" spans="1:9" ht="31.5" x14ac:dyDescent="0.25">
      <c r="A47" s="16">
        <v>34</v>
      </c>
      <c r="B47" s="18" t="s">
        <v>86</v>
      </c>
      <c r="C47" s="19"/>
      <c r="D47" s="19"/>
      <c r="E47" s="19"/>
      <c r="F47" s="19"/>
      <c r="G47" s="19"/>
      <c r="H47" s="19"/>
      <c r="I47" s="19"/>
    </row>
    <row r="48" spans="1:9" ht="47.25" x14ac:dyDescent="0.25">
      <c r="A48" s="16">
        <v>35</v>
      </c>
      <c r="B48" s="18" t="s">
        <v>82</v>
      </c>
      <c r="C48" s="19"/>
      <c r="D48" s="19"/>
      <c r="E48" s="19"/>
      <c r="F48" s="19"/>
      <c r="G48" s="19"/>
      <c r="H48" s="19"/>
      <c r="I48" s="19"/>
    </row>
    <row r="49" spans="1:9" ht="31.5" x14ac:dyDescent="0.25">
      <c r="A49" s="16" t="s">
        <v>32</v>
      </c>
      <c r="B49" s="18" t="s">
        <v>15</v>
      </c>
      <c r="C49" s="19"/>
      <c r="D49" s="19"/>
      <c r="E49" s="19"/>
      <c r="F49" s="19"/>
      <c r="G49" s="19"/>
      <c r="H49" s="19"/>
      <c r="I49" s="19"/>
    </row>
    <row r="50" spans="1:9" x14ac:dyDescent="0.25">
      <c r="A50" s="34"/>
      <c r="B50"/>
      <c r="C50"/>
      <c r="D50"/>
      <c r="E50"/>
      <c r="F50"/>
      <c r="G50"/>
      <c r="H50"/>
      <c r="I50"/>
    </row>
    <row r="51" spans="1:9" x14ac:dyDescent="0.25">
      <c r="A51" s="27"/>
      <c r="B51"/>
      <c r="C51"/>
      <c r="D51"/>
      <c r="E51"/>
      <c r="F51"/>
      <c r="G51"/>
      <c r="H51"/>
      <c r="I51"/>
    </row>
    <row r="52" spans="1:9" x14ac:dyDescent="0.25">
      <c r="A52" s="27"/>
      <c r="B52"/>
      <c r="C52"/>
      <c r="D52"/>
      <c r="E52"/>
      <c r="F52"/>
      <c r="G52"/>
      <c r="H52"/>
      <c r="I52"/>
    </row>
    <row r="53" spans="1:9" x14ac:dyDescent="0.25">
      <c r="A53" s="27"/>
      <c r="B53"/>
      <c r="C53"/>
      <c r="D53"/>
      <c r="E53"/>
      <c r="F53"/>
      <c r="G53"/>
      <c r="H53"/>
      <c r="I53"/>
    </row>
    <row r="54" spans="1:9" x14ac:dyDescent="0.25">
      <c r="A54" s="27"/>
      <c r="B54"/>
      <c r="C54"/>
      <c r="D54"/>
      <c r="E54"/>
      <c r="F54"/>
      <c r="G54"/>
      <c r="H54"/>
      <c r="I54"/>
    </row>
    <row r="55" spans="1:9" x14ac:dyDescent="0.25">
      <c r="A55" s="27"/>
      <c r="B55"/>
      <c r="C55"/>
      <c r="D55"/>
      <c r="E55"/>
      <c r="F55"/>
      <c r="G55"/>
      <c r="H55"/>
      <c r="I55"/>
    </row>
    <row r="56" spans="1:9" x14ac:dyDescent="0.25">
      <c r="A56" s="27"/>
      <c r="B56"/>
      <c r="C56"/>
      <c r="D56"/>
      <c r="E56"/>
      <c r="F56"/>
      <c r="G56"/>
      <c r="H56"/>
      <c r="I56"/>
    </row>
    <row r="57" spans="1:9" x14ac:dyDescent="0.25">
      <c r="A57" s="27"/>
      <c r="B57"/>
      <c r="C57"/>
      <c r="D57"/>
      <c r="E57"/>
      <c r="F57"/>
      <c r="G57"/>
      <c r="H57"/>
      <c r="I57"/>
    </row>
  </sheetData>
  <mergeCells count="16">
    <mergeCell ref="A1:I1"/>
    <mergeCell ref="A2:I2"/>
    <mergeCell ref="A3:I3"/>
    <mergeCell ref="C11:F11"/>
    <mergeCell ref="E27:F27"/>
    <mergeCell ref="B16:I16"/>
    <mergeCell ref="B15:I15"/>
    <mergeCell ref="A10:A12"/>
    <mergeCell ref="C10:F10"/>
    <mergeCell ref="A5:I5"/>
    <mergeCell ref="A6:I6"/>
    <mergeCell ref="A9:I9"/>
    <mergeCell ref="G10:G12"/>
    <mergeCell ref="H10:H12"/>
    <mergeCell ref="I10:I12"/>
    <mergeCell ref="B10:B12"/>
  </mergeCells>
  <pageMargins left="0.31496062992125984" right="0.31496062992125984" top="0.59055118110236227" bottom="0.59055118110236227" header="0" footer="0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3"/>
  <sheetViews>
    <sheetView view="pageBreakPreview" topLeftCell="C1" zoomScale="120" zoomScaleSheetLayoutView="120" workbookViewId="0">
      <selection activeCell="A6" sqref="A6:Q6"/>
    </sheetView>
  </sheetViews>
  <sheetFormatPr defaultColWidth="13.85546875" defaultRowHeight="15.75" x14ac:dyDescent="0.25"/>
  <cols>
    <col min="1" max="1" width="4.7109375" style="3" customWidth="1"/>
    <col min="2" max="2" width="26.7109375" style="3" customWidth="1"/>
    <col min="3" max="3" width="7.140625" style="3" customWidth="1"/>
    <col min="4" max="4" width="10" style="3" customWidth="1"/>
    <col min="5" max="5" width="9.85546875" style="3" customWidth="1"/>
    <col min="6" max="6" width="13.7109375" style="3" customWidth="1"/>
    <col min="7" max="7" width="15.7109375" style="3" customWidth="1"/>
    <col min="8" max="8" width="7.140625" style="3" customWidth="1"/>
    <col min="9" max="9" width="11.140625" style="3" customWidth="1"/>
    <col min="10" max="10" width="10.28515625" style="3" customWidth="1"/>
    <col min="11" max="11" width="13.85546875" style="3"/>
    <col min="12" max="12" width="16.28515625" style="3" customWidth="1"/>
    <col min="13" max="13" width="9.140625" style="3" customWidth="1"/>
    <col min="14" max="14" width="10.28515625" style="3" customWidth="1"/>
    <col min="15" max="15" width="10.140625" style="3" customWidth="1"/>
    <col min="16" max="16" width="13.85546875" style="3"/>
    <col min="17" max="17" width="16" style="3" customWidth="1"/>
    <col min="18" max="16384" width="13.85546875" style="3"/>
  </cols>
  <sheetData>
    <row r="1" spans="1:53" x14ac:dyDescent="0.25">
      <c r="A1" s="196" t="s">
        <v>154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</row>
    <row r="2" spans="1:53" x14ac:dyDescent="0.25">
      <c r="A2" s="196" t="s">
        <v>102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</row>
    <row r="3" spans="1:53" x14ac:dyDescent="0.25">
      <c r="A3" s="196" t="s">
        <v>103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</row>
    <row r="4" spans="1:53" x14ac:dyDescent="0.25">
      <c r="A4" s="1"/>
    </row>
    <row r="5" spans="1:53" x14ac:dyDescent="0.25">
      <c r="A5" s="160" t="s">
        <v>105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</row>
    <row r="6" spans="1:53" x14ac:dyDescent="0.25">
      <c r="A6" s="160" t="s">
        <v>135</v>
      </c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</row>
    <row r="7" spans="1:53" x14ac:dyDescent="0.25">
      <c r="A7" s="160" t="s">
        <v>136</v>
      </c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</row>
    <row r="8" spans="1:53" ht="19.5" customHeight="1" x14ac:dyDescent="0.25">
      <c r="A8" s="14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</row>
    <row r="9" spans="1:53" x14ac:dyDescent="0.25">
      <c r="A9" s="202" t="s">
        <v>41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</row>
    <row r="10" spans="1:53" ht="33.75" customHeight="1" x14ac:dyDescent="0.25">
      <c r="A10" s="169" t="s">
        <v>4</v>
      </c>
      <c r="B10" s="169" t="s">
        <v>65</v>
      </c>
      <c r="C10" s="169" t="s">
        <v>137</v>
      </c>
      <c r="D10" s="169"/>
      <c r="E10" s="169"/>
      <c r="F10" s="169"/>
      <c r="G10" s="169"/>
      <c r="H10" s="169" t="s">
        <v>138</v>
      </c>
      <c r="I10" s="169"/>
      <c r="J10" s="169"/>
      <c r="K10" s="169"/>
      <c r="L10" s="169"/>
      <c r="M10" s="169" t="s">
        <v>139</v>
      </c>
      <c r="N10" s="169"/>
      <c r="O10" s="169"/>
      <c r="P10" s="169"/>
      <c r="Q10" s="169"/>
    </row>
    <row r="11" spans="1:53" ht="18.75" customHeight="1" x14ac:dyDescent="0.25">
      <c r="A11" s="169"/>
      <c r="B11" s="169"/>
      <c r="C11" s="169" t="s">
        <v>60</v>
      </c>
      <c r="D11" s="169" t="s">
        <v>59</v>
      </c>
      <c r="E11" s="169"/>
      <c r="F11" s="169"/>
      <c r="G11" s="169"/>
      <c r="H11" s="169" t="s">
        <v>60</v>
      </c>
      <c r="I11" s="169" t="s">
        <v>59</v>
      </c>
      <c r="J11" s="169"/>
      <c r="K11" s="169"/>
      <c r="L11" s="169"/>
      <c r="M11" s="169" t="s">
        <v>60</v>
      </c>
      <c r="N11" s="169" t="s">
        <v>59</v>
      </c>
      <c r="O11" s="169"/>
      <c r="P11" s="169"/>
      <c r="Q11" s="169"/>
    </row>
    <row r="12" spans="1:53" s="28" customFormat="1" ht="33.75" customHeight="1" x14ac:dyDescent="0.25">
      <c r="A12" s="169"/>
      <c r="B12" s="169"/>
      <c r="C12" s="169"/>
      <c r="D12" s="16" t="s">
        <v>66</v>
      </c>
      <c r="E12" s="16" t="s">
        <v>67</v>
      </c>
      <c r="F12" s="16" t="s">
        <v>68</v>
      </c>
      <c r="G12" s="16" t="s">
        <v>69</v>
      </c>
      <c r="H12" s="169"/>
      <c r="I12" s="16" t="s">
        <v>66</v>
      </c>
      <c r="J12" s="16" t="s">
        <v>67</v>
      </c>
      <c r="K12" s="16" t="s">
        <v>68</v>
      </c>
      <c r="L12" s="16" t="s">
        <v>69</v>
      </c>
      <c r="M12" s="169"/>
      <c r="N12" s="16" t="s">
        <v>66</v>
      </c>
      <c r="O12" s="16" t="s">
        <v>67</v>
      </c>
      <c r="P12" s="16" t="s">
        <v>68</v>
      </c>
      <c r="Q12" s="16" t="s">
        <v>69</v>
      </c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</row>
    <row r="13" spans="1:53" x14ac:dyDescent="0.25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  <c r="L13" s="16">
        <v>12</v>
      </c>
      <c r="M13" s="16">
        <v>13</v>
      </c>
      <c r="N13" s="16">
        <v>14</v>
      </c>
      <c r="O13" s="16">
        <v>15</v>
      </c>
      <c r="P13" s="16">
        <v>16</v>
      </c>
      <c r="Q13" s="16">
        <v>17</v>
      </c>
    </row>
    <row r="14" spans="1:53" ht="31.5" x14ac:dyDescent="0.25">
      <c r="A14" s="16">
        <v>1</v>
      </c>
      <c r="B14" s="18" t="s">
        <v>71</v>
      </c>
      <c r="C14" s="18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</row>
    <row r="15" spans="1:53" x14ac:dyDescent="0.25">
      <c r="A15" s="16">
        <v>2</v>
      </c>
      <c r="B15" s="18" t="s">
        <v>70</v>
      </c>
      <c r="C15" s="18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</row>
    <row r="16" spans="1:53" x14ac:dyDescent="0.25">
      <c r="A16" s="16">
        <v>3</v>
      </c>
      <c r="B16" s="18" t="s">
        <v>140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</row>
    <row r="17" spans="1:17" x14ac:dyDescent="0.25">
      <c r="A17" s="16">
        <v>4</v>
      </c>
      <c r="B17" s="18" t="s">
        <v>140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</row>
    <row r="18" spans="1:17" x14ac:dyDescent="0.25">
      <c r="A18" s="169" t="s">
        <v>140</v>
      </c>
      <c r="B18" s="16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</row>
    <row r="19" spans="1:17" x14ac:dyDescent="0.25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</row>
    <row r="20" spans="1:17" ht="18.75" x14ac:dyDescent="0.25">
      <c r="A20" s="219" t="s">
        <v>141</v>
      </c>
      <c r="B20" s="219"/>
      <c r="C20" s="219"/>
      <c r="D20" s="219"/>
      <c r="E20" s="219"/>
      <c r="F20" s="219"/>
      <c r="G20" s="219"/>
      <c r="H20" s="219"/>
      <c r="I20" s="219"/>
      <c r="J20" s="219"/>
      <c r="K20" s="219"/>
      <c r="L20" s="219"/>
      <c r="M20" s="219"/>
      <c r="N20" s="219"/>
      <c r="O20" s="219"/>
      <c r="P20" s="219"/>
      <c r="Q20" s="219"/>
    </row>
    <row r="21" spans="1:17" x14ac:dyDescent="0.25">
      <c r="A21" s="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</row>
    <row r="22" spans="1:17" x14ac:dyDescent="0.25">
      <c r="A22" s="1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</row>
    <row r="23" spans="1:17" x14ac:dyDescent="0.25">
      <c r="A23" s="1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</row>
  </sheetData>
  <mergeCells count="20">
    <mergeCell ref="A1:Q1"/>
    <mergeCell ref="A2:Q2"/>
    <mergeCell ref="A3:Q3"/>
    <mergeCell ref="A7:Q7"/>
    <mergeCell ref="A9:Q9"/>
    <mergeCell ref="A6:Q6"/>
    <mergeCell ref="A5:Q5"/>
    <mergeCell ref="A20:Q20"/>
    <mergeCell ref="M10:Q10"/>
    <mergeCell ref="C11:C12"/>
    <mergeCell ref="D11:G11"/>
    <mergeCell ref="H11:H12"/>
    <mergeCell ref="I11:L11"/>
    <mergeCell ref="M11:M12"/>
    <mergeCell ref="N11:Q11"/>
    <mergeCell ref="A10:A12"/>
    <mergeCell ref="B10:B12"/>
    <mergeCell ref="C10:G10"/>
    <mergeCell ref="H10:L10"/>
    <mergeCell ref="A18:B18"/>
  </mergeCells>
  <pageMargins left="0.31496062992125984" right="0.31496062992125984" top="0.59055118110236227" bottom="0.59055118110236227" header="0" footer="0"/>
  <pageSetup paperSize="9" scale="6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0"/>
  <sheetViews>
    <sheetView view="pageBreakPreview" zoomScaleSheetLayoutView="100" workbookViewId="0">
      <selection activeCell="H13" sqref="H13"/>
    </sheetView>
  </sheetViews>
  <sheetFormatPr defaultColWidth="13.85546875" defaultRowHeight="15.75" x14ac:dyDescent="0.25"/>
  <cols>
    <col min="1" max="1" width="4.5703125" style="3" customWidth="1"/>
    <col min="2" max="2" width="29.7109375" style="3" customWidth="1"/>
    <col min="3" max="3" width="16.85546875" style="3" customWidth="1"/>
    <col min="4" max="4" width="10.28515625" style="3" customWidth="1"/>
    <col min="5" max="5" width="11.7109375" style="3" customWidth="1"/>
    <col min="6" max="6" width="10" style="3" customWidth="1"/>
    <col min="7" max="7" width="12.42578125" style="3" customWidth="1"/>
    <col min="8" max="8" width="11.5703125" style="3" customWidth="1"/>
    <col min="9" max="9" width="17.140625" style="3" customWidth="1"/>
    <col min="10" max="10" width="15.85546875" style="3" customWidth="1"/>
    <col min="11" max="16384" width="13.85546875" style="3"/>
  </cols>
  <sheetData>
    <row r="1" spans="1:53" x14ac:dyDescent="0.25">
      <c r="A1" s="196" t="s">
        <v>153</v>
      </c>
      <c r="B1" s="196"/>
      <c r="C1" s="196"/>
      <c r="D1" s="196"/>
      <c r="E1" s="196"/>
      <c r="F1" s="196"/>
      <c r="G1" s="196"/>
      <c r="H1" s="196"/>
      <c r="I1" s="196"/>
      <c r="J1" s="196"/>
    </row>
    <row r="2" spans="1:53" x14ac:dyDescent="0.25">
      <c r="A2" s="196" t="s">
        <v>102</v>
      </c>
      <c r="B2" s="196"/>
      <c r="C2" s="196"/>
      <c r="D2" s="196"/>
      <c r="E2" s="196"/>
      <c r="F2" s="196"/>
      <c r="G2" s="196"/>
      <c r="H2" s="196"/>
      <c r="I2" s="196"/>
      <c r="J2" s="196"/>
    </row>
    <row r="3" spans="1:53" x14ac:dyDescent="0.25">
      <c r="A3" s="196" t="s">
        <v>103</v>
      </c>
      <c r="B3" s="196"/>
      <c r="C3" s="196"/>
      <c r="D3" s="196"/>
      <c r="E3" s="196"/>
      <c r="F3" s="196"/>
      <c r="G3" s="196"/>
      <c r="H3" s="196"/>
      <c r="I3" s="196"/>
      <c r="J3" s="196"/>
    </row>
    <row r="4" spans="1:53" x14ac:dyDescent="0.25">
      <c r="A4" s="1"/>
    </row>
    <row r="5" spans="1:53" x14ac:dyDescent="0.25">
      <c r="A5" s="160" t="s">
        <v>1</v>
      </c>
      <c r="B5" s="160"/>
      <c r="C5" s="160"/>
      <c r="D5" s="160"/>
      <c r="E5" s="160"/>
      <c r="F5" s="160"/>
      <c r="G5" s="160"/>
      <c r="H5" s="160"/>
      <c r="I5" s="160"/>
      <c r="J5" s="160"/>
    </row>
    <row r="6" spans="1:53" x14ac:dyDescent="0.25">
      <c r="A6" s="160" t="s">
        <v>142</v>
      </c>
      <c r="B6" s="160"/>
      <c r="C6" s="160"/>
      <c r="D6" s="160"/>
      <c r="E6" s="160"/>
      <c r="F6" s="160"/>
      <c r="G6" s="160"/>
      <c r="H6" s="160"/>
      <c r="I6" s="160"/>
      <c r="J6" s="160"/>
    </row>
    <row r="7" spans="1:53" x14ac:dyDescent="0.25">
      <c r="A7" s="160" t="s">
        <v>143</v>
      </c>
      <c r="B7" s="160"/>
      <c r="C7" s="160"/>
      <c r="D7" s="160"/>
      <c r="E7" s="160"/>
      <c r="F7" s="160"/>
      <c r="G7" s="160"/>
      <c r="H7" s="160"/>
      <c r="I7" s="160"/>
      <c r="J7" s="160"/>
    </row>
    <row r="8" spans="1:53" ht="19.5" customHeight="1" x14ac:dyDescent="0.25">
      <c r="A8" s="14"/>
      <c r="B8"/>
      <c r="C8"/>
      <c r="D8"/>
      <c r="E8"/>
      <c r="F8"/>
      <c r="G8"/>
      <c r="H8"/>
      <c r="I8"/>
      <c r="J8"/>
    </row>
    <row r="9" spans="1:53" ht="62.25" customHeight="1" x14ac:dyDescent="0.25">
      <c r="A9" s="169" t="s">
        <v>4</v>
      </c>
      <c r="B9" s="169" t="s">
        <v>21</v>
      </c>
      <c r="C9" s="169" t="s">
        <v>22</v>
      </c>
      <c r="D9" s="169" t="s">
        <v>144</v>
      </c>
      <c r="E9" s="169"/>
      <c r="F9" s="169" t="s">
        <v>145</v>
      </c>
      <c r="G9" s="169"/>
      <c r="H9" s="169" t="s">
        <v>146</v>
      </c>
      <c r="I9" s="169"/>
      <c r="J9" s="220" t="s">
        <v>155</v>
      </c>
    </row>
    <row r="10" spans="1:53" s="28" customFormat="1" ht="19.5" customHeight="1" x14ac:dyDescent="0.25">
      <c r="A10" s="169"/>
      <c r="B10" s="169"/>
      <c r="C10" s="169"/>
      <c r="D10" s="16" t="s">
        <v>23</v>
      </c>
      <c r="E10" s="16" t="s">
        <v>24</v>
      </c>
      <c r="F10" s="16" t="s">
        <v>23</v>
      </c>
      <c r="G10" s="16" t="s">
        <v>24</v>
      </c>
      <c r="H10" s="16" t="s">
        <v>147</v>
      </c>
      <c r="I10" s="16" t="s">
        <v>148</v>
      </c>
      <c r="J10" s="221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</row>
    <row r="11" spans="1:53" x14ac:dyDescent="0.25">
      <c r="A11" s="16">
        <v>1</v>
      </c>
      <c r="B11" s="16">
        <v>2</v>
      </c>
      <c r="C11" s="16">
        <v>3</v>
      </c>
      <c r="D11" s="16">
        <v>4</v>
      </c>
      <c r="E11" s="16">
        <v>5</v>
      </c>
      <c r="F11" s="16">
        <v>6</v>
      </c>
      <c r="G11" s="16">
        <v>7</v>
      </c>
      <c r="H11" s="16">
        <v>8</v>
      </c>
      <c r="I11" s="16">
        <v>9</v>
      </c>
      <c r="J11" s="16">
        <v>10</v>
      </c>
    </row>
    <row r="12" spans="1:53" x14ac:dyDescent="0.25">
      <c r="A12" s="16">
        <v>1</v>
      </c>
      <c r="B12" s="208" t="s">
        <v>149</v>
      </c>
      <c r="C12" s="208"/>
      <c r="D12" s="208"/>
      <c r="E12" s="208"/>
      <c r="F12" s="208"/>
      <c r="G12" s="208"/>
      <c r="H12" s="208"/>
      <c r="I12" s="208"/>
      <c r="J12" s="208"/>
    </row>
    <row r="13" spans="1:53" x14ac:dyDescent="0.25">
      <c r="A13" s="16">
        <v>2</v>
      </c>
      <c r="B13" s="18" t="s">
        <v>25</v>
      </c>
      <c r="C13" s="19"/>
      <c r="D13" s="19"/>
      <c r="E13" s="19"/>
      <c r="F13" s="19"/>
      <c r="G13" s="19"/>
      <c r="H13" s="19"/>
      <c r="I13" s="19"/>
      <c r="J13" s="19"/>
    </row>
    <row r="14" spans="1:53" x14ac:dyDescent="0.25">
      <c r="A14" s="16">
        <v>3</v>
      </c>
      <c r="B14" s="18" t="s">
        <v>15</v>
      </c>
      <c r="C14" s="19"/>
      <c r="D14" s="19"/>
      <c r="E14" s="19"/>
      <c r="F14" s="19"/>
      <c r="G14" s="19"/>
      <c r="H14" s="19"/>
      <c r="I14" s="19"/>
      <c r="J14" s="19"/>
    </row>
    <row r="15" spans="1:53" x14ac:dyDescent="0.25">
      <c r="A15" s="169">
        <v>4</v>
      </c>
      <c r="B15" s="18" t="s">
        <v>150</v>
      </c>
      <c r="C15" s="175"/>
      <c r="D15" s="175"/>
      <c r="E15" s="175"/>
      <c r="F15" s="175"/>
      <c r="G15" s="175"/>
      <c r="H15" s="175"/>
      <c r="I15" s="175"/>
      <c r="J15" s="175"/>
    </row>
    <row r="16" spans="1:53" ht="31.5" x14ac:dyDescent="0.25">
      <c r="A16" s="169"/>
      <c r="B16" s="18" t="s">
        <v>151</v>
      </c>
      <c r="C16" s="175"/>
      <c r="D16" s="175"/>
      <c r="E16" s="175"/>
      <c r="F16" s="175"/>
      <c r="G16" s="175"/>
      <c r="H16" s="175"/>
      <c r="I16" s="175"/>
      <c r="J16" s="175"/>
    </row>
    <row r="17" spans="1:10" x14ac:dyDescent="0.25">
      <c r="A17" s="16">
        <v>5</v>
      </c>
      <c r="B17" s="18" t="s">
        <v>15</v>
      </c>
      <c r="C17" s="19"/>
      <c r="D17" s="19"/>
      <c r="E17" s="19"/>
      <c r="F17" s="19"/>
      <c r="G17" s="19"/>
      <c r="H17" s="19"/>
      <c r="I17" s="19"/>
      <c r="J17" s="19"/>
    </row>
    <row r="18" spans="1:10" x14ac:dyDescent="0.25">
      <c r="A18" s="4"/>
      <c r="B18"/>
      <c r="C18"/>
      <c r="D18"/>
      <c r="E18"/>
      <c r="F18"/>
      <c r="G18"/>
      <c r="H18"/>
      <c r="I18"/>
      <c r="J18"/>
    </row>
    <row r="19" spans="1:10" ht="32.25" customHeight="1" x14ac:dyDescent="0.25">
      <c r="A19" s="189" t="s">
        <v>152</v>
      </c>
      <c r="B19" s="189"/>
      <c r="C19" s="189"/>
      <c r="D19" s="189"/>
      <c r="E19" s="189"/>
      <c r="F19" s="189"/>
      <c r="G19" s="189"/>
      <c r="H19" s="189"/>
      <c r="I19" s="189"/>
      <c r="J19" s="189"/>
    </row>
    <row r="20" spans="1:10" x14ac:dyDescent="0.25">
      <c r="A20" s="1"/>
      <c r="B20"/>
      <c r="C20"/>
      <c r="D20"/>
      <c r="E20"/>
      <c r="F20"/>
      <c r="G20"/>
      <c r="H20"/>
      <c r="I20"/>
      <c r="J20"/>
    </row>
  </sheetData>
  <mergeCells count="24">
    <mergeCell ref="J15:J16"/>
    <mergeCell ref="A5:J5"/>
    <mergeCell ref="A6:J6"/>
    <mergeCell ref="A7:J7"/>
    <mergeCell ref="A19:J19"/>
    <mergeCell ref="A15:A16"/>
    <mergeCell ref="C15:C16"/>
    <mergeCell ref="D15:D16"/>
    <mergeCell ref="E15:E16"/>
    <mergeCell ref="F15:F16"/>
    <mergeCell ref="G15:G16"/>
    <mergeCell ref="H15:H16"/>
    <mergeCell ref="I15:I16"/>
    <mergeCell ref="A1:J1"/>
    <mergeCell ref="A2:J2"/>
    <mergeCell ref="A3:J3"/>
    <mergeCell ref="J9:J10"/>
    <mergeCell ref="B12:J12"/>
    <mergeCell ref="A9:A10"/>
    <mergeCell ref="B9:B10"/>
    <mergeCell ref="C9:C10"/>
    <mergeCell ref="D9:E9"/>
    <mergeCell ref="F9:G9"/>
    <mergeCell ref="H9:I9"/>
  </mergeCells>
  <pageMargins left="0.31496062992125984" right="0.31496062992125984" top="0.59055118110236227" bottom="0.59055118110236227" header="0" footer="0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20"/>
  <sheetViews>
    <sheetView view="pageBreakPreview" zoomScale="120" zoomScaleSheetLayoutView="120" workbookViewId="0">
      <selection activeCell="E11" sqref="E11:E14"/>
    </sheetView>
  </sheetViews>
  <sheetFormatPr defaultColWidth="13.85546875" defaultRowHeight="15.75" x14ac:dyDescent="0.25"/>
  <cols>
    <col min="1" max="1" width="6.5703125" style="3" customWidth="1"/>
    <col min="2" max="2" width="29.7109375" style="3" customWidth="1"/>
    <col min="3" max="3" width="11.5703125" style="3" customWidth="1"/>
    <col min="4" max="4" width="19.85546875" style="3" customWidth="1"/>
    <col min="5" max="5" width="18.85546875" style="3" customWidth="1"/>
    <col min="6" max="6" width="11.5703125" style="3" customWidth="1"/>
    <col min="7" max="7" width="20.85546875" style="3" customWidth="1"/>
    <col min="8" max="8" width="20.42578125" style="3" customWidth="1"/>
    <col min="9" max="16384" width="13.85546875" style="3"/>
  </cols>
  <sheetData>
    <row r="1" spans="1:52" x14ac:dyDescent="0.25">
      <c r="A1" s="224" t="s">
        <v>165</v>
      </c>
      <c r="B1" s="224"/>
      <c r="C1" s="224"/>
      <c r="D1" s="224"/>
      <c r="E1" s="224"/>
      <c r="F1" s="224"/>
      <c r="G1" s="224"/>
      <c r="H1" s="224"/>
    </row>
    <row r="2" spans="1:52" x14ac:dyDescent="0.25">
      <c r="A2" s="224" t="s">
        <v>102</v>
      </c>
      <c r="B2" s="224"/>
      <c r="C2" s="224"/>
      <c r="D2" s="224"/>
      <c r="E2" s="224"/>
      <c r="F2" s="224"/>
      <c r="G2" s="224"/>
      <c r="H2" s="224"/>
    </row>
    <row r="3" spans="1:52" x14ac:dyDescent="0.25">
      <c r="A3" s="224" t="s">
        <v>103</v>
      </c>
      <c r="B3" s="224"/>
      <c r="C3" s="224"/>
      <c r="D3" s="224"/>
      <c r="E3" s="224"/>
      <c r="F3" s="224"/>
      <c r="G3" s="224"/>
      <c r="H3" s="224"/>
    </row>
    <row r="4" spans="1:52" x14ac:dyDescent="0.25">
      <c r="A4" s="1"/>
    </row>
    <row r="5" spans="1:52" x14ac:dyDescent="0.25">
      <c r="A5" s="197" t="s">
        <v>156</v>
      </c>
      <c r="B5" s="197"/>
      <c r="C5" s="197"/>
      <c r="D5" s="197"/>
      <c r="E5" s="197"/>
      <c r="F5" s="197"/>
      <c r="G5" s="197"/>
      <c r="H5" s="197"/>
    </row>
    <row r="6" spans="1:52" x14ac:dyDescent="0.25">
      <c r="A6" s="197" t="s">
        <v>157</v>
      </c>
      <c r="B6" s="197"/>
      <c r="C6" s="197"/>
      <c r="D6" s="197"/>
      <c r="E6" s="197"/>
      <c r="F6" s="197"/>
      <c r="G6" s="197"/>
      <c r="H6" s="197"/>
    </row>
    <row r="7" spans="1:52" x14ac:dyDescent="0.25">
      <c r="A7" s="24"/>
      <c r="B7"/>
      <c r="C7"/>
      <c r="D7"/>
      <c r="E7"/>
      <c r="F7"/>
      <c r="G7"/>
      <c r="H7"/>
    </row>
    <row r="8" spans="1:52" ht="19.5" customHeight="1" x14ac:dyDescent="0.25">
      <c r="A8" s="33"/>
      <c r="B8"/>
      <c r="C8"/>
      <c r="D8"/>
      <c r="E8"/>
      <c r="F8"/>
      <c r="G8"/>
      <c r="H8"/>
    </row>
    <row r="9" spans="1:52" ht="46.5" customHeight="1" x14ac:dyDescent="0.25">
      <c r="A9" s="198" t="s">
        <v>4</v>
      </c>
      <c r="B9" s="198" t="s">
        <v>158</v>
      </c>
      <c r="C9" s="198" t="s">
        <v>159</v>
      </c>
      <c r="D9" s="198" t="s">
        <v>160</v>
      </c>
      <c r="E9" s="198" t="s">
        <v>161</v>
      </c>
      <c r="F9" s="198"/>
      <c r="G9" s="198" t="s">
        <v>162</v>
      </c>
      <c r="H9" s="198"/>
    </row>
    <row r="10" spans="1:52" ht="16.5" customHeight="1" x14ac:dyDescent="0.25">
      <c r="A10" s="198"/>
      <c r="B10" s="198"/>
      <c r="C10" s="198"/>
      <c r="D10" s="198"/>
      <c r="E10" s="26" t="s">
        <v>163</v>
      </c>
      <c r="F10" s="26" t="s">
        <v>164</v>
      </c>
      <c r="G10" s="198"/>
      <c r="H10" s="198"/>
    </row>
    <row r="11" spans="1:52" ht="26.25" customHeight="1" x14ac:dyDescent="0.25">
      <c r="A11" s="26">
        <v>1</v>
      </c>
      <c r="B11" s="198">
        <v>2</v>
      </c>
      <c r="C11" s="198"/>
      <c r="D11" s="26">
        <v>3</v>
      </c>
      <c r="E11" s="26">
        <v>4</v>
      </c>
      <c r="F11" s="26">
        <v>5</v>
      </c>
      <c r="G11" s="26">
        <v>6</v>
      </c>
      <c r="H11" s="26">
        <v>7</v>
      </c>
    </row>
    <row r="12" spans="1:52" s="28" customFormat="1" ht="16.5" customHeight="1" x14ac:dyDescent="0.25">
      <c r="A12" s="26">
        <v>1</v>
      </c>
      <c r="B12" s="222"/>
      <c r="C12" s="222"/>
      <c r="D12" s="35"/>
      <c r="E12" s="35"/>
      <c r="F12" s="35"/>
      <c r="G12" s="35"/>
      <c r="H12" s="35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</row>
    <row r="13" spans="1:52" x14ac:dyDescent="0.25">
      <c r="A13" s="26">
        <v>2</v>
      </c>
      <c r="B13" s="222"/>
      <c r="C13" s="222"/>
      <c r="D13" s="35"/>
      <c r="E13" s="35"/>
      <c r="F13" s="35"/>
      <c r="G13" s="35"/>
      <c r="H13" s="35"/>
    </row>
    <row r="14" spans="1:52" x14ac:dyDescent="0.25">
      <c r="A14" s="26" t="s">
        <v>140</v>
      </c>
      <c r="B14" s="222"/>
      <c r="C14" s="222"/>
      <c r="D14" s="35"/>
      <c r="E14" s="35"/>
      <c r="F14" s="35"/>
      <c r="G14" s="35"/>
      <c r="H14" s="35"/>
    </row>
    <row r="15" spans="1:52" x14ac:dyDescent="0.25">
      <c r="A15" s="21"/>
      <c r="B15" s="20"/>
      <c r="C15" s="22"/>
      <c r="D15" s="22"/>
      <c r="E15" s="22"/>
      <c r="F15" s="22"/>
      <c r="G15" s="22"/>
      <c r="H15" s="22"/>
    </row>
    <row r="16" spans="1:52" x14ac:dyDescent="0.25">
      <c r="A16" s="21"/>
      <c r="B16" s="20"/>
      <c r="C16" s="20"/>
      <c r="D16" s="20"/>
      <c r="E16" s="20"/>
      <c r="F16" s="20"/>
      <c r="G16" s="20"/>
      <c r="H16" s="20"/>
    </row>
    <row r="17" spans="1:8" x14ac:dyDescent="0.25">
      <c r="A17" s="21"/>
      <c r="B17" s="20"/>
      <c r="C17" s="22"/>
      <c r="D17" s="22"/>
      <c r="E17" s="22"/>
      <c r="F17" s="22"/>
      <c r="G17" s="22"/>
      <c r="H17" s="22"/>
    </row>
    <row r="18" spans="1:8" x14ac:dyDescent="0.25">
      <c r="A18" s="21"/>
      <c r="B18" s="20"/>
      <c r="C18" s="223"/>
      <c r="D18" s="223"/>
      <c r="E18" s="22"/>
      <c r="F18" s="22"/>
      <c r="G18" s="22"/>
      <c r="H18" s="22"/>
    </row>
    <row r="19" spans="1:8" x14ac:dyDescent="0.25">
      <c r="A19" s="21"/>
      <c r="B19" s="20"/>
      <c r="C19" s="22"/>
      <c r="D19" s="22"/>
      <c r="E19" s="22"/>
      <c r="F19" s="22"/>
      <c r="G19" s="22"/>
      <c r="H19" s="22"/>
    </row>
    <row r="20" spans="1:8" x14ac:dyDescent="0.25">
      <c r="A20" s="21"/>
      <c r="B20" s="20"/>
      <c r="C20" s="22"/>
      <c r="D20" s="22"/>
      <c r="E20" s="22"/>
      <c r="F20" s="22"/>
      <c r="G20" s="22"/>
      <c r="H20" s="22"/>
    </row>
  </sheetData>
  <mergeCells count="16">
    <mergeCell ref="A1:H1"/>
    <mergeCell ref="A2:H2"/>
    <mergeCell ref="A3:H3"/>
    <mergeCell ref="B11:C11"/>
    <mergeCell ref="B12:C12"/>
    <mergeCell ref="B13:C13"/>
    <mergeCell ref="B14:C14"/>
    <mergeCell ref="A5:H5"/>
    <mergeCell ref="A6:H6"/>
    <mergeCell ref="C18:D18"/>
    <mergeCell ref="A9:A10"/>
    <mergeCell ref="B9:B10"/>
    <mergeCell ref="C9:C10"/>
    <mergeCell ref="D9:D10"/>
    <mergeCell ref="E9:F9"/>
    <mergeCell ref="G9:H10"/>
  </mergeCells>
  <pageMargins left="0.31496062992125984" right="0.31496062992125984" top="0.59055118110236227" bottom="0.59055118110236227" header="0" footer="0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view="pageBreakPreview" zoomScale="120" zoomScaleSheetLayoutView="120" workbookViewId="0">
      <selection activeCell="F11" sqref="F11"/>
    </sheetView>
  </sheetViews>
  <sheetFormatPr defaultColWidth="13.85546875" defaultRowHeight="15.75" x14ac:dyDescent="0.25"/>
  <cols>
    <col min="1" max="1" width="4.5703125" style="3" customWidth="1"/>
    <col min="2" max="2" width="51.7109375" style="3" customWidth="1"/>
    <col min="3" max="3" width="20.7109375" style="3" customWidth="1"/>
    <col min="4" max="4" width="20" style="3" customWidth="1"/>
    <col min="5" max="5" width="9.28515625" style="3" customWidth="1"/>
    <col min="6" max="6" width="19.28515625" style="3" customWidth="1"/>
    <col min="7" max="7" width="15.140625" style="3" customWidth="1"/>
    <col min="8" max="8" width="13.140625" style="3" customWidth="1"/>
    <col min="9" max="9" width="21.85546875" style="3" customWidth="1"/>
    <col min="10" max="16384" width="13.85546875" style="3"/>
  </cols>
  <sheetData>
    <row r="1" spans="1:9" x14ac:dyDescent="0.25">
      <c r="A1" s="196" t="s">
        <v>171</v>
      </c>
      <c r="B1" s="196"/>
      <c r="C1" s="196"/>
      <c r="D1" s="196"/>
      <c r="E1" s="196"/>
      <c r="F1" s="196"/>
      <c r="G1" s="196"/>
      <c r="H1" s="196"/>
      <c r="I1" s="25"/>
    </row>
    <row r="2" spans="1:9" x14ac:dyDescent="0.25">
      <c r="A2" s="196" t="s">
        <v>102</v>
      </c>
      <c r="B2" s="196"/>
      <c r="C2" s="196"/>
      <c r="D2" s="196"/>
      <c r="E2" s="196"/>
      <c r="F2" s="196"/>
      <c r="G2" s="196"/>
      <c r="H2" s="196"/>
      <c r="I2" s="25"/>
    </row>
    <row r="3" spans="1:9" x14ac:dyDescent="0.25">
      <c r="A3" s="196" t="s">
        <v>103</v>
      </c>
      <c r="B3" s="196"/>
      <c r="C3" s="196"/>
      <c r="D3" s="196"/>
      <c r="E3" s="196"/>
      <c r="F3" s="196"/>
      <c r="G3" s="196"/>
      <c r="H3" s="196"/>
      <c r="I3" s="25"/>
    </row>
    <row r="4" spans="1:9" x14ac:dyDescent="0.25">
      <c r="A4" s="1"/>
    </row>
    <row r="5" spans="1:9" x14ac:dyDescent="0.25">
      <c r="A5" s="34"/>
      <c r="B5"/>
      <c r="C5"/>
      <c r="D5"/>
      <c r="E5"/>
      <c r="F5"/>
      <c r="G5"/>
      <c r="H5"/>
      <c r="I5" s="30"/>
    </row>
    <row r="6" spans="1:9" x14ac:dyDescent="0.25">
      <c r="A6" s="160" t="s">
        <v>105</v>
      </c>
      <c r="B6" s="160"/>
      <c r="C6" s="160"/>
      <c r="D6" s="160"/>
      <c r="E6" s="160"/>
      <c r="F6" s="160"/>
      <c r="G6" s="160"/>
      <c r="H6" s="160"/>
      <c r="I6" s="30"/>
    </row>
    <row r="7" spans="1:9" x14ac:dyDescent="0.25">
      <c r="A7" s="160" t="s">
        <v>166</v>
      </c>
      <c r="B7" s="160"/>
      <c r="C7" s="160"/>
      <c r="D7" s="160"/>
      <c r="E7" s="160"/>
      <c r="F7" s="160"/>
      <c r="G7" s="160"/>
      <c r="H7" s="160"/>
      <c r="I7" s="30"/>
    </row>
    <row r="8" spans="1:9" ht="19.5" customHeight="1" x14ac:dyDescent="0.25">
      <c r="A8" s="160" t="s">
        <v>167</v>
      </c>
      <c r="B8" s="160"/>
      <c r="C8" s="160"/>
      <c r="D8" s="160"/>
      <c r="E8" s="160"/>
      <c r="F8" s="160"/>
      <c r="G8" s="160"/>
      <c r="H8" s="160"/>
      <c r="I8" s="31"/>
    </row>
    <row r="9" spans="1:9" x14ac:dyDescent="0.25">
      <c r="A9" s="27"/>
      <c r="B9"/>
      <c r="C9"/>
      <c r="D9"/>
      <c r="E9"/>
      <c r="F9"/>
      <c r="G9"/>
      <c r="H9"/>
      <c r="I9" s="31"/>
    </row>
    <row r="10" spans="1:9" ht="31.5" customHeight="1" x14ac:dyDescent="0.25">
      <c r="A10" s="169" t="s">
        <v>4</v>
      </c>
      <c r="B10" s="225" t="s">
        <v>42</v>
      </c>
      <c r="C10" s="169" t="s">
        <v>43</v>
      </c>
      <c r="D10" s="169"/>
      <c r="E10" s="169"/>
      <c r="F10" s="169" t="s">
        <v>170</v>
      </c>
      <c r="G10" s="169"/>
      <c r="H10" s="169"/>
      <c r="I10" s="31"/>
    </row>
    <row r="11" spans="1:9" ht="81" customHeight="1" x14ac:dyDescent="0.25">
      <c r="A11" s="169"/>
      <c r="B11" s="226"/>
      <c r="C11" s="16" t="s">
        <v>168</v>
      </c>
      <c r="D11" s="16" t="s">
        <v>169</v>
      </c>
      <c r="E11" s="16" t="s">
        <v>164</v>
      </c>
      <c r="F11" s="16" t="s">
        <v>168</v>
      </c>
      <c r="G11" s="16" t="s">
        <v>125</v>
      </c>
      <c r="H11" s="15" t="s">
        <v>126</v>
      </c>
      <c r="I11" s="22"/>
    </row>
    <row r="12" spans="1:9" x14ac:dyDescent="0.25">
      <c r="A12" s="16">
        <v>1</v>
      </c>
      <c r="B12" s="16">
        <v>2</v>
      </c>
      <c r="C12" s="16">
        <v>3</v>
      </c>
      <c r="D12" s="16">
        <v>4</v>
      </c>
      <c r="E12" s="16">
        <v>5</v>
      </c>
      <c r="F12" s="16">
        <v>6</v>
      </c>
      <c r="G12" s="16">
        <v>7</v>
      </c>
      <c r="H12" s="16">
        <v>8</v>
      </c>
      <c r="I12" s="22"/>
    </row>
    <row r="13" spans="1:9" x14ac:dyDescent="0.25">
      <c r="A13" s="16">
        <v>1</v>
      </c>
      <c r="B13" s="18" t="s">
        <v>45</v>
      </c>
      <c r="C13" s="175"/>
      <c r="D13" s="175"/>
      <c r="E13" s="175"/>
      <c r="F13" s="175"/>
      <c r="G13" s="175"/>
      <c r="H13" s="175"/>
      <c r="I13" s="22"/>
    </row>
    <row r="14" spans="1:9" x14ac:dyDescent="0.25">
      <c r="A14" s="16">
        <v>2</v>
      </c>
      <c r="B14" s="18" t="s">
        <v>46</v>
      </c>
      <c r="C14" s="175"/>
      <c r="D14" s="175"/>
      <c r="E14" s="175"/>
      <c r="F14" s="175"/>
      <c r="G14" s="175"/>
      <c r="H14" s="175"/>
      <c r="I14" s="22"/>
    </row>
    <row r="15" spans="1:9" x14ac:dyDescent="0.25">
      <c r="A15" s="16">
        <v>3</v>
      </c>
      <c r="B15" s="18" t="s">
        <v>16</v>
      </c>
      <c r="C15" s="19"/>
      <c r="D15" s="19"/>
      <c r="E15" s="19"/>
      <c r="F15" s="19"/>
      <c r="G15" s="19"/>
      <c r="H15" s="19"/>
      <c r="I15" s="22"/>
    </row>
    <row r="16" spans="1:9" x14ac:dyDescent="0.25">
      <c r="A16" s="16">
        <v>4</v>
      </c>
      <c r="B16" s="18" t="s">
        <v>25</v>
      </c>
      <c r="C16" s="19"/>
      <c r="D16" s="19"/>
      <c r="E16" s="19"/>
      <c r="F16" s="19"/>
      <c r="G16" s="19"/>
      <c r="H16" s="19"/>
      <c r="I16" s="22"/>
    </row>
    <row r="17" spans="1:9" x14ac:dyDescent="0.25">
      <c r="A17" s="16">
        <v>5</v>
      </c>
      <c r="B17" s="18" t="s">
        <v>15</v>
      </c>
      <c r="C17" s="19"/>
      <c r="D17" s="19"/>
      <c r="E17" s="19"/>
      <c r="F17" s="19"/>
      <c r="G17" s="19"/>
      <c r="H17" s="19"/>
      <c r="I17" s="22"/>
    </row>
    <row r="18" spans="1:9" x14ac:dyDescent="0.25">
      <c r="A18" s="16">
        <v>6</v>
      </c>
      <c r="B18" s="18" t="s">
        <v>27</v>
      </c>
      <c r="C18" s="19"/>
      <c r="D18" s="19"/>
      <c r="E18" s="19"/>
      <c r="F18" s="19"/>
      <c r="G18" s="19"/>
      <c r="H18" s="19"/>
    </row>
    <row r="19" spans="1:9" ht="31.5" x14ac:dyDescent="0.25">
      <c r="A19" s="16" t="s">
        <v>32</v>
      </c>
      <c r="B19" s="18" t="s">
        <v>15</v>
      </c>
      <c r="C19" s="19"/>
      <c r="D19" s="19"/>
      <c r="E19" s="19"/>
      <c r="F19" s="19"/>
      <c r="G19" s="19"/>
      <c r="H19" s="19"/>
    </row>
  </sheetData>
  <mergeCells count="12">
    <mergeCell ref="A8:H8"/>
    <mergeCell ref="A1:H1"/>
    <mergeCell ref="A2:H2"/>
    <mergeCell ref="A3:H3"/>
    <mergeCell ref="A6:H6"/>
    <mergeCell ref="A7:H7"/>
    <mergeCell ref="C13:H13"/>
    <mergeCell ref="C14:H14"/>
    <mergeCell ref="A10:A11"/>
    <mergeCell ref="C10:E10"/>
    <mergeCell ref="F10:H10"/>
    <mergeCell ref="B10:B11"/>
  </mergeCells>
  <pageMargins left="0.31496062992125984" right="0.31496062992125984" top="0.59055118110236227" bottom="0.59055118110236227" header="0" footer="0"/>
  <pageSetup paperSize="9" scale="9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13</vt:i4>
      </vt:variant>
    </vt:vector>
  </HeadingPairs>
  <TitlesOfParts>
    <vt:vector size="28" baseType="lpstr">
      <vt:lpstr>Прил. 1</vt:lpstr>
      <vt:lpstr>Прил. 3</vt:lpstr>
      <vt:lpstr>Прил. 4</vt:lpstr>
      <vt:lpstr>приложение 1</vt:lpstr>
      <vt:lpstr>Прил. 6а </vt:lpstr>
      <vt:lpstr>Прил. 7</vt:lpstr>
      <vt:lpstr>ОТЧ №1</vt:lpstr>
      <vt:lpstr>ОТЧ №2</vt:lpstr>
      <vt:lpstr>ОТЧ №3</vt:lpstr>
      <vt:lpstr>ОТЧ №4</vt:lpstr>
      <vt:lpstr>ОТЧ №5</vt:lpstr>
      <vt:lpstr>ОТЧ №6</vt:lpstr>
      <vt:lpstr>ОТЧ №7</vt:lpstr>
      <vt:lpstr>Лист1</vt:lpstr>
      <vt:lpstr>Лист2</vt:lpstr>
      <vt:lpstr>'Прил. 1'!Заголовки_для_печати</vt:lpstr>
      <vt:lpstr>'Прил. 7'!Заголовки_для_печати</vt:lpstr>
      <vt:lpstr>'ОТЧ №1'!Область_печати</vt:lpstr>
      <vt:lpstr>'ОТЧ №2'!Область_печати</vt:lpstr>
      <vt:lpstr>'ОТЧ №3'!Область_печати</vt:lpstr>
      <vt:lpstr>'ОТЧ №4'!Область_печати</vt:lpstr>
      <vt:lpstr>'ОТЧ №5'!Область_печати</vt:lpstr>
      <vt:lpstr>'ОТЧ №6'!Область_печати</vt:lpstr>
      <vt:lpstr>'ОТЧ №7'!Область_печати</vt:lpstr>
      <vt:lpstr>'Прил. 1'!Область_печати</vt:lpstr>
      <vt:lpstr>'Прил. 4'!Область_печати</vt:lpstr>
      <vt:lpstr>'Прил. 6а '!Область_печати</vt:lpstr>
      <vt:lpstr>'Прил.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AS-ПРИЁМНАЯ</cp:lastModifiedBy>
  <cp:lastPrinted>2022-11-10T07:41:29Z</cp:lastPrinted>
  <dcterms:created xsi:type="dcterms:W3CDTF">2015-12-01T03:34:08Z</dcterms:created>
  <dcterms:modified xsi:type="dcterms:W3CDTF">2022-11-10T07:41:34Z</dcterms:modified>
</cp:coreProperties>
</file>