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Прил. 5" sheetId="1" r:id="rId1"/>
    <sheet name="Прил. 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  <c r="I39" i="2"/>
  <c r="I17" i="2" s="1"/>
  <c r="H39" i="2"/>
  <c r="G39" i="2"/>
  <c r="G17" i="2" s="1"/>
  <c r="C17" i="2" s="1"/>
  <c r="F39" i="2"/>
  <c r="E39" i="2"/>
  <c r="D39" i="2"/>
  <c r="C39" i="2"/>
  <c r="G30" i="2"/>
  <c r="C30" i="2"/>
  <c r="C28" i="2" s="1"/>
  <c r="I28" i="2"/>
  <c r="H28" i="2"/>
  <c r="G28" i="2"/>
  <c r="F28" i="2"/>
  <c r="E28" i="2"/>
  <c r="D28" i="2"/>
  <c r="I19" i="2"/>
  <c r="H19" i="2"/>
  <c r="G19" i="2"/>
  <c r="F19" i="2"/>
  <c r="E19" i="2"/>
  <c r="E17" i="2" s="1"/>
  <c r="D19" i="2"/>
  <c r="C19" i="2"/>
  <c r="H17" i="2"/>
  <c r="F17" i="2"/>
  <c r="D17" i="2"/>
  <c r="P32" i="1"/>
  <c r="M32" i="1"/>
  <c r="P31" i="1"/>
  <c r="M31" i="1"/>
  <c r="K31" i="1"/>
  <c r="O30" i="1"/>
  <c r="N30" i="1"/>
  <c r="M30" i="1"/>
  <c r="P30" i="1" s="1"/>
  <c r="L30" i="1"/>
  <c r="K30" i="1"/>
  <c r="J30" i="1"/>
  <c r="I30" i="1"/>
  <c r="I17" i="1" s="1"/>
  <c r="O29" i="1"/>
  <c r="N29" i="1"/>
  <c r="M29" i="1"/>
  <c r="P29" i="1" s="1"/>
  <c r="L29" i="1"/>
  <c r="K29" i="1"/>
  <c r="J29" i="1"/>
  <c r="I29" i="1"/>
  <c r="I16" i="1" s="1"/>
  <c r="P28" i="1"/>
  <c r="P27" i="1"/>
  <c r="M27" i="1"/>
  <c r="P26" i="1"/>
  <c r="P25" i="1"/>
  <c r="P24" i="1"/>
  <c r="M24" i="1"/>
  <c r="P23" i="1"/>
  <c r="P22" i="1"/>
  <c r="P20" i="1"/>
  <c r="M20" i="1"/>
  <c r="K20" i="1"/>
  <c r="O19" i="1"/>
  <c r="O18" i="1" s="1"/>
  <c r="O16" i="1" s="1"/>
  <c r="N19" i="1"/>
  <c r="M19" i="1"/>
  <c r="P19" i="1" s="1"/>
  <c r="P17" i="1" s="1"/>
  <c r="L19" i="1"/>
  <c r="K19" i="1"/>
  <c r="K18" i="1" s="1"/>
  <c r="K16" i="1" s="1"/>
  <c r="J19" i="1"/>
  <c r="N18" i="1"/>
  <c r="L18" i="1"/>
  <c r="J18" i="1"/>
  <c r="I18" i="1"/>
  <c r="N17" i="1"/>
  <c r="L17" i="1"/>
  <c r="J17" i="1"/>
  <c r="N16" i="1"/>
  <c r="L16" i="1"/>
  <c r="J16" i="1"/>
  <c r="K17" i="1" l="1"/>
  <c r="M17" i="1"/>
  <c r="O17" i="1"/>
  <c r="M18" i="1"/>
  <c r="M16" i="1" l="1"/>
  <c r="P16" i="1" s="1"/>
  <c r="P18" i="1"/>
</calcChain>
</file>

<file path=xl/sharedStrings.xml><?xml version="1.0" encoding="utf-8"?>
<sst xmlns="http://schemas.openxmlformats.org/spreadsheetml/2006/main" count="147" uniqueCount="84">
  <si>
    <t>Приложение № 1</t>
  </si>
  <si>
    <t>к постановлению администрации города Назарово</t>
  </si>
  <si>
    <t>Приложение  5</t>
  </si>
  <si>
    <t>к  муниципальной программе</t>
  </si>
  <si>
    <t>Распределение</t>
  </si>
  <si>
    <t>планируемых расходов по подпрограммам и мероприятиям муниципальной программы</t>
  </si>
  <si>
    <t>Тыс. рублей</t>
  </si>
  <si>
    <t>№ п/п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</si>
  <si>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</si>
  <si>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</si>
  <si>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</si>
  <si>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</si>
  <si>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Расходы, годы</t>
  </si>
  <si>
    <t>ГРБС</t>
  </si>
  <si>
    <t>РзПр</t>
  </si>
  <si>
    <t>ЦСР</t>
  </si>
  <si>
    <t>ВР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</si>
  <si>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</si>
  <si>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</si>
  <si>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</si>
  <si>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</si>
  <si>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 xml:space="preserve">Офередной финансовый год
 2022
</t>
  </si>
  <si>
    <t xml:space="preserve">Первый год
 планового периода
2023
</t>
  </si>
  <si>
    <t xml:space="preserve">Второй год
 планового периода
2024
</t>
  </si>
  <si>
    <t>Итого на период</t>
  </si>
  <si>
    <t>Муниципальная программа</t>
  </si>
  <si>
    <t>"Управление муниципальным имуществом и земельными ресурсами" на 2022 год и плановый период 2023-2024 годов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</si>
  <si>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</si>
  <si>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Администрация города Назарово</t>
  </si>
  <si>
    <t>Подпрограмма 1</t>
  </si>
  <si>
    <t>Управление и распоряжение  муниципальным имуществом города Назарово</t>
  </si>
  <si>
    <t>Всего</t>
  </si>
  <si>
    <t>0113</t>
  </si>
  <si>
    <t>1210041410</t>
  </si>
  <si>
    <t>Мероприятие 1.1</t>
  </si>
  <si>
    <t>Техническая инвентаризация и кадастровые работы</t>
  </si>
  <si>
    <t>Мероприятие 1.2</t>
  </si>
  <si>
    <t>Абонемент на лицензионное обслуживание программных продуктов ПМ «БАРС-Аренда+Реестр»</t>
  </si>
  <si>
    <t>Обследование технического состояния строительных конструкций объектов недвижимости</t>
  </si>
  <si>
    <t>Мероприятие 1.3</t>
  </si>
  <si>
    <t>Предоставление справок о зарегистрированных правах на объекты недвижимости и изготовление дубликатов договоров о приватизации жилья</t>
  </si>
  <si>
    <t>Мероприятие 1.4</t>
  </si>
  <si>
    <t>Определение рыночной стоимости объектов недвижимости</t>
  </si>
  <si>
    <t>Мероприятие 1.5</t>
  </si>
  <si>
    <t>Изготовление акта обследования объекта недвижимости для снятия его с технического учета</t>
  </si>
  <si>
    <t>Мероприятие 1.6</t>
  </si>
  <si>
    <t>Расходы на текущие платежи по содержанию муниципального жилищного фонда</t>
  </si>
  <si>
    <t>0501</t>
  </si>
  <si>
    <t>Мероприятие 1.7</t>
  </si>
  <si>
    <t>Ремонт и содержание муниципального жилищного фонда (ремонт жилого помещения, установка счетчиков)</t>
  </si>
  <si>
    <t>Мероприятие 1.8</t>
  </si>
  <si>
    <t>Ремонт и содержание муниципального имущества (взносы)</t>
  </si>
  <si>
    <t>1210045080</t>
  </si>
  <si>
    <t>Подпрограмма 2</t>
  </si>
  <si>
    <t>Эффективное управление и распоряжение земельными ресурсами города Назарово</t>
  </si>
  <si>
    <t>0412</t>
  </si>
  <si>
    <t>Мероприятие 2.1</t>
  </si>
  <si>
    <t xml:space="preserve">Выполнение кадастровых работ </t>
  </si>
  <si>
    <t>Мероприятие 2.2</t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</si>
  <si>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</si>
  <si>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</si>
  <si>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</si>
  <si>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>Приложение № 2</t>
  </si>
  <si>
    <t>Приложение  7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</si>
  <si>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</si>
  <si>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</si>
  <si>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</si>
  <si>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</si>
  <si>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всего</t>
  </si>
  <si>
    <t>в том числе по годам</t>
  </si>
  <si>
    <t>Первый отчетный
финансовый год
2014</t>
  </si>
  <si>
    <t xml:space="preserve">Текущий финансовый год
2022
</t>
  </si>
  <si>
    <t>Муниципальная программа "Управление муниципальным имуществом и земельными ресурсами" на 2022 год и плановый период 2023-2024 годов, всего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</si>
  <si>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</si>
  <si>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</si>
  <si>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</si>
  <si>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</si>
  <si>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</si>
  <si>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</si>
  <si>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</si>
  <si>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</si>
  <si>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</si>
  <si>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 xml:space="preserve">от 26.09.2022 № 1200-п  </t>
  </si>
  <si>
    <t xml:space="preserve">от 26.09.2022 № 1200 -п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</si>
</sst>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indent="15"/>
    </xf>
    <xf numFmtId="0" fontId="4" fillId="0" borderId="6" xfId="0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top" wrapText="1"/>
    </xf>
    <xf numFmtId="4" fontId="14" fillId="2" borderId="6" xfId="0" applyNumberFormat="1" applyFont="1" applyFill="1" applyBorder="1" applyAlignment="1">
      <alignment horizontal="center" vertical="center" wrapText="1"/>
    </xf>
    <xf numFmtId="164" fontId="14" fillId="2" borderId="6" xfId="0" applyNumberFormat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vertical="top" wrapText="1"/>
    </xf>
    <xf numFmtId="0" fontId="9" fillId="3" borderId="6" xfId="0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4" fontId="13" fillId="3" borderId="6" xfId="0" applyNumberFormat="1" applyFont="1" applyFill="1" applyBorder="1" applyAlignment="1">
      <alignment horizontal="center" vertical="center" wrapText="1"/>
    </xf>
    <xf numFmtId="164" fontId="16" fillId="3" borderId="6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vertical="top" wrapText="1"/>
    </xf>
    <xf numFmtId="4" fontId="18" fillId="3" borderId="6" xfId="0" applyNumberFormat="1" applyFont="1" applyFill="1" applyBorder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4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165" fontId="18" fillId="0" borderId="6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vertical="top" wrapText="1"/>
    </xf>
    <xf numFmtId="0" fontId="18" fillId="0" borderId="2" xfId="0" applyFont="1" applyBorder="1" applyAlignment="1">
      <alignment horizontal="left" vertical="center" wrapText="1"/>
    </xf>
    <xf numFmtId="2" fontId="18" fillId="0" borderId="6" xfId="0" applyNumberFormat="1" applyFont="1" applyFill="1" applyBorder="1" applyAlignment="1">
      <alignment vertical="top" wrapText="1"/>
    </xf>
    <xf numFmtId="165" fontId="18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right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2" fontId="18" fillId="0" borderId="6" xfId="0" applyNumberFormat="1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2" fontId="1" fillId="0" borderId="0" xfId="0" applyNumberFormat="1" applyFont="1"/>
    <xf numFmtId="0" fontId="4" fillId="0" borderId="0" xfId="0" applyFont="1" applyFill="1" applyAlignment="1">
      <alignment horizontal="justify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vertical="top" wrapText="1"/>
    </xf>
    <xf numFmtId="49" fontId="16" fillId="0" borderId="0" xfId="0" applyNumberFormat="1" applyFont="1" applyFill="1" applyBorder="1" applyAlignment="1">
      <alignment horizontal="justify" vertical="top" wrapText="1"/>
    </xf>
    <xf numFmtId="2" fontId="21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Fill="1"/>
    <xf numFmtId="0" fontId="2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9" fillId="0" borderId="6" xfId="2" applyFont="1" applyFill="1" applyBorder="1" applyAlignment="1">
      <alignment horizontal="center" vertical="top" wrapText="1"/>
    </xf>
    <xf numFmtId="0" fontId="9" fillId="0" borderId="6" xfId="2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14" fillId="2" borderId="6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vertical="top" wrapText="1"/>
    </xf>
    <xf numFmtId="2" fontId="14" fillId="2" borderId="6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vertical="top" wrapText="1"/>
    </xf>
    <xf numFmtId="4" fontId="14" fillId="0" borderId="6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165" fontId="14" fillId="0" borderId="6" xfId="0" applyNumberFormat="1" applyFont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vertical="top" wrapText="1"/>
    </xf>
    <xf numFmtId="2" fontId="14" fillId="3" borderId="6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top" wrapText="1"/>
    </xf>
    <xf numFmtId="2" fontId="14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vertical="top" wrapText="1"/>
    </xf>
    <xf numFmtId="0" fontId="15" fillId="3" borderId="7" xfId="0" applyFont="1" applyFill="1" applyBorder="1" applyAlignment="1">
      <alignment vertical="top" wrapText="1"/>
    </xf>
    <xf numFmtId="0" fontId="15" fillId="3" borderId="2" xfId="0" applyFont="1" applyFill="1" applyBorder="1" applyAlignment="1">
      <alignment horizontal="left" vertical="top" wrapText="1"/>
    </xf>
    <xf numFmtId="0" fontId="15" fillId="3" borderId="7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vertical="top" wrapText="1"/>
    </xf>
    <xf numFmtId="0" fontId="15" fillId="3" borderId="8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3" xfId="1" applyFont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view="pageBreakPreview" zoomScale="80" zoomScaleNormal="100" zoomScaleSheetLayoutView="80" workbookViewId="0">
      <selection activeCell="D19" sqref="D19"/>
    </sheetView>
  </sheetViews>
  <sheetFormatPr defaultColWidth="13.85546875" defaultRowHeight="15.75" x14ac:dyDescent="0.25"/>
  <cols>
    <col min="1" max="1" width="5.5703125" style="1" customWidth="1"/>
    <col min="2" max="2" width="18.7109375" style="1" customWidth="1"/>
    <col min="3" max="3" width="39.28515625" style="1" customWidth="1"/>
    <col min="4" max="4" width="31.85546875" style="1" customWidth="1"/>
    <col min="5" max="6" width="9.140625" style="1" customWidth="1"/>
    <col min="7" max="7" width="15" style="1" customWidth="1"/>
    <col min="8" max="8" width="6.85546875" style="1" customWidth="1"/>
    <col min="9" max="9" width="12.85546875" style="1" hidden="1" customWidth="1"/>
    <col min="10" max="11" width="13.85546875" style="1" hidden="1" customWidth="1"/>
    <col min="12" max="12" width="12.7109375" style="1" hidden="1" customWidth="1"/>
    <col min="13" max="13" width="12.5703125" style="1" customWidth="1"/>
    <col min="14" max="15" width="12" style="1" customWidth="1"/>
    <col min="16" max="16" width="13.85546875" style="1" customWidth="1"/>
    <col min="17" max="17" width="7.5703125" style="1" customWidth="1"/>
    <col min="18" max="16384" width="13.85546875" style="1"/>
  </cols>
  <sheetData>
    <row r="1" spans="1:19" x14ac:dyDescent="0.25">
      <c r="E1" s="110" t="s">
        <v>0</v>
      </c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9" x14ac:dyDescent="0.25">
      <c r="E2" s="110" t="s">
        <v>1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19" x14ac:dyDescent="0.25">
      <c r="E3" s="2"/>
      <c r="F3" s="2"/>
      <c r="G3" s="110" t="s">
        <v>82</v>
      </c>
      <c r="H3" s="110"/>
      <c r="I3" s="110"/>
      <c r="J3" s="110"/>
      <c r="K3" s="110"/>
      <c r="L3" s="110"/>
      <c r="M3" s="110"/>
      <c r="N3" s="110"/>
      <c r="O3" s="110"/>
      <c r="P3" s="110"/>
    </row>
    <row r="5" spans="1:19" x14ac:dyDescent="0.25">
      <c r="A5" s="111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19" x14ac:dyDescent="0.25">
      <c r="A6" s="111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9" x14ac:dyDescent="0.25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S7" s="2"/>
    </row>
    <row r="8" spans="1:19" x14ac:dyDescent="0.25">
      <c r="A8" s="3"/>
    </row>
    <row r="9" spans="1:19" x14ac:dyDescent="0.25">
      <c r="A9" s="99" t="s">
        <v>4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9" x14ac:dyDescent="0.25">
      <c r="A10" s="100" t="s">
        <v>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9" ht="19.5" x14ac:dyDescent="0.3">
      <c r="A11" s="101"/>
      <c r="B11" s="101"/>
      <c r="C11" s="101"/>
      <c r="D11" s="101"/>
      <c r="E11" s="101"/>
      <c r="F11" s="101"/>
      <c r="G11" s="101"/>
      <c r="H11" s="101"/>
      <c r="I11"/>
      <c r="J11"/>
      <c r="K11"/>
      <c r="L11"/>
    </row>
    <row r="12" spans="1:19" x14ac:dyDescent="0.25">
      <c r="A12" s="102" t="s">
        <v>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9" x14ac:dyDescent="0.25">
      <c r="A13" s="103" t="s">
        <v>7</v>
      </c>
      <c r="B13" s="103" t="s">
        <v>8</v>
      </c>
      <c r="C13" s="103" t="s">
        <v>9</v>
      </c>
      <c r="D13" s="103" t="s">
        <v>10</v>
      </c>
      <c r="E13" s="105" t="s">
        <v>11</v>
      </c>
      <c r="F13" s="106"/>
      <c r="G13" s="106"/>
      <c r="H13" s="107"/>
      <c r="I13" s="108" t="s">
        <v>12</v>
      </c>
      <c r="J13" s="108"/>
      <c r="K13" s="108"/>
      <c r="L13" s="108"/>
      <c r="M13" s="108"/>
      <c r="N13" s="108"/>
      <c r="O13" s="108"/>
      <c r="P13" s="108"/>
    </row>
    <row r="14" spans="1:19" ht="76.5" x14ac:dyDescent="0.25">
      <c r="A14" s="104"/>
      <c r="B14" s="104"/>
      <c r="C14" s="104"/>
      <c r="D14" s="104"/>
      <c r="E14" s="4" t="s">
        <v>13</v>
      </c>
      <c r="F14" s="4" t="s">
        <v>14</v>
      </c>
      <c r="G14" s="4" t="s">
        <v>15</v>
      </c>
      <c r="H14" s="4" t="s">
        <v>16</v>
      </c>
      <c r="I14" s="5" t="s">
        <v>17</v>
      </c>
      <c r="J14" s="6" t="s">
        <v>18</v>
      </c>
      <c r="K14" s="6" t="s">
        <v>19</v>
      </c>
      <c r="L14" s="6" t="s">
        <v>20</v>
      </c>
      <c r="M14" s="6" t="s">
        <v>21</v>
      </c>
      <c r="N14" s="6" t="s">
        <v>22</v>
      </c>
      <c r="O14" s="6" t="s">
        <v>23</v>
      </c>
      <c r="P14" s="6" t="s">
        <v>24</v>
      </c>
    </row>
    <row r="15" spans="1:19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9</v>
      </c>
      <c r="M15" s="8">
        <v>9</v>
      </c>
      <c r="N15" s="8">
        <v>10</v>
      </c>
      <c r="O15" s="8">
        <v>11</v>
      </c>
      <c r="P15" s="9">
        <v>12</v>
      </c>
    </row>
    <row r="16" spans="1:19" ht="18.75" x14ac:dyDescent="0.25">
      <c r="A16" s="92">
        <v>1</v>
      </c>
      <c r="B16" s="93" t="s">
        <v>25</v>
      </c>
      <c r="C16" s="94" t="s">
        <v>26</v>
      </c>
      <c r="D16" s="10" t="s">
        <v>27</v>
      </c>
      <c r="E16" s="11"/>
      <c r="F16" s="12"/>
      <c r="G16" s="12"/>
      <c r="H16" s="11"/>
      <c r="I16" s="13">
        <f t="shared" ref="I16:O17" si="0">I18+I29</f>
        <v>460.67999999999995</v>
      </c>
      <c r="J16" s="13">
        <f t="shared" si="0"/>
        <v>702.4799999999999</v>
      </c>
      <c r="K16" s="13">
        <f t="shared" si="0"/>
        <v>440.83</v>
      </c>
      <c r="L16" s="14">
        <f t="shared" si="0"/>
        <v>295</v>
      </c>
      <c r="M16" s="13">
        <f t="shared" si="0"/>
        <v>6057.4233199999999</v>
      </c>
      <c r="N16" s="13">
        <f t="shared" si="0"/>
        <v>2710</v>
      </c>
      <c r="O16" s="13">
        <f t="shared" si="0"/>
        <v>2710</v>
      </c>
      <c r="P16" s="13">
        <f>M16+N16+O16</f>
        <v>11477.42332</v>
      </c>
    </row>
    <row r="17" spans="1:20" ht="31.5" x14ac:dyDescent="0.25">
      <c r="A17" s="92"/>
      <c r="B17" s="93"/>
      <c r="C17" s="95"/>
      <c r="D17" s="15" t="s">
        <v>28</v>
      </c>
      <c r="E17" s="11"/>
      <c r="F17" s="12"/>
      <c r="G17" s="12"/>
      <c r="H17" s="11"/>
      <c r="I17" s="16">
        <f t="shared" si="0"/>
        <v>460.67999999999995</v>
      </c>
      <c r="J17" s="16">
        <f t="shared" si="0"/>
        <v>702.4799999999999</v>
      </c>
      <c r="K17" s="16">
        <f t="shared" si="0"/>
        <v>440.83</v>
      </c>
      <c r="L17" s="17">
        <f t="shared" si="0"/>
        <v>295</v>
      </c>
      <c r="M17" s="16">
        <f t="shared" si="0"/>
        <v>6057.4233199999999</v>
      </c>
      <c r="N17" s="16">
        <f t="shared" si="0"/>
        <v>2710</v>
      </c>
      <c r="O17" s="16">
        <f t="shared" si="0"/>
        <v>2710</v>
      </c>
      <c r="P17" s="16">
        <f>P19+P30</f>
        <v>11477.42332</v>
      </c>
    </row>
    <row r="18" spans="1:20" x14ac:dyDescent="0.25">
      <c r="A18" s="96">
        <v>2</v>
      </c>
      <c r="B18" s="97" t="s">
        <v>29</v>
      </c>
      <c r="C18" s="89" t="s">
        <v>30</v>
      </c>
      <c r="D18" s="18" t="s">
        <v>31</v>
      </c>
      <c r="E18" s="19">
        <v>162</v>
      </c>
      <c r="F18" s="20"/>
      <c r="G18" s="20"/>
      <c r="H18" s="19">
        <v>244</v>
      </c>
      <c r="I18" s="21">
        <f>I19</f>
        <v>176.6</v>
      </c>
      <c r="J18" s="22">
        <f t="shared" ref="J18:O18" si="1">J19</f>
        <v>589.07999999999993</v>
      </c>
      <c r="K18" s="21">
        <f t="shared" si="1"/>
        <v>222.39</v>
      </c>
      <c r="L18" s="23">
        <f t="shared" si="1"/>
        <v>195</v>
      </c>
      <c r="M18" s="22">
        <f>M19</f>
        <v>5847.4233199999999</v>
      </c>
      <c r="N18" s="22">
        <f t="shared" si="1"/>
        <v>2500</v>
      </c>
      <c r="O18" s="22">
        <f t="shared" si="1"/>
        <v>2500</v>
      </c>
      <c r="P18" s="22">
        <f>M18+N18+O18</f>
        <v>10847.42332</v>
      </c>
    </row>
    <row r="19" spans="1:20" ht="31.5" x14ac:dyDescent="0.25">
      <c r="A19" s="96"/>
      <c r="B19" s="97"/>
      <c r="C19" s="98"/>
      <c r="D19" s="24" t="s">
        <v>28</v>
      </c>
      <c r="E19" s="19">
        <v>162</v>
      </c>
      <c r="F19" s="20"/>
      <c r="G19" s="20"/>
      <c r="H19" s="19">
        <v>244</v>
      </c>
      <c r="I19" s="25">
        <v>176.6</v>
      </c>
      <c r="J19" s="26">
        <f t="shared" ref="J19:L19" si="2">SUM(J20:J24)</f>
        <v>589.07999999999993</v>
      </c>
      <c r="K19" s="25">
        <f t="shared" si="2"/>
        <v>222.39</v>
      </c>
      <c r="L19" s="27">
        <f t="shared" si="2"/>
        <v>195</v>
      </c>
      <c r="M19" s="26">
        <f>SUM(M20:M28)</f>
        <v>5847.4233199999999</v>
      </c>
      <c r="N19" s="26">
        <f>SUM(N20:N28)</f>
        <v>2500</v>
      </c>
      <c r="O19" s="26">
        <f>SUM(O20:O28)</f>
        <v>2500</v>
      </c>
      <c r="P19" s="26">
        <f>M19+N19+O19</f>
        <v>10847.42332</v>
      </c>
      <c r="Q19" s="28"/>
    </row>
    <row r="20" spans="1:20" ht="30" x14ac:dyDescent="0.25">
      <c r="A20" s="29">
        <v>3</v>
      </c>
      <c r="B20" s="30" t="s">
        <v>34</v>
      </c>
      <c r="C20" s="30" t="s">
        <v>35</v>
      </c>
      <c r="D20" s="31" t="s">
        <v>28</v>
      </c>
      <c r="E20" s="32">
        <v>162</v>
      </c>
      <c r="F20" s="33" t="s">
        <v>32</v>
      </c>
      <c r="G20" s="33" t="s">
        <v>33</v>
      </c>
      <c r="H20" s="32">
        <v>244</v>
      </c>
      <c r="I20" s="34">
        <v>0</v>
      </c>
      <c r="J20" s="35">
        <v>464.28</v>
      </c>
      <c r="K20" s="36">
        <f>110.8+23.08+10-6.44</f>
        <v>137.44</v>
      </c>
      <c r="L20" s="37">
        <v>110</v>
      </c>
      <c r="M20" s="38">
        <f>200-77.23-4.57</f>
        <v>118.19999999999999</v>
      </c>
      <c r="N20" s="38">
        <v>200</v>
      </c>
      <c r="O20" s="38">
        <v>200</v>
      </c>
      <c r="P20" s="38">
        <f>M20+N20+O20</f>
        <v>518.20000000000005</v>
      </c>
      <c r="Q20" s="28"/>
    </row>
    <row r="21" spans="1:20" ht="45" hidden="1" x14ac:dyDescent="0.25">
      <c r="A21" s="39">
        <v>4</v>
      </c>
      <c r="B21" s="40" t="s">
        <v>36</v>
      </c>
      <c r="C21" s="41" t="s">
        <v>37</v>
      </c>
      <c r="D21" s="31" t="s">
        <v>28</v>
      </c>
      <c r="E21" s="32">
        <v>162</v>
      </c>
      <c r="F21" s="33" t="s">
        <v>32</v>
      </c>
      <c r="G21" s="33" t="s">
        <v>33</v>
      </c>
      <c r="H21" s="32">
        <v>244</v>
      </c>
      <c r="I21" s="34">
        <v>0</v>
      </c>
      <c r="J21" s="35">
        <v>28.05</v>
      </c>
      <c r="K21" s="34">
        <v>34.950000000000003</v>
      </c>
      <c r="L21" s="37">
        <v>35</v>
      </c>
      <c r="M21" s="38">
        <v>0</v>
      </c>
      <c r="N21" s="38">
        <v>0</v>
      </c>
      <c r="O21" s="38">
        <v>0</v>
      </c>
      <c r="P21" s="38"/>
      <c r="Q21" s="28"/>
    </row>
    <row r="22" spans="1:20" ht="45" x14ac:dyDescent="0.25">
      <c r="A22" s="39">
        <v>4</v>
      </c>
      <c r="B22" s="40" t="s">
        <v>36</v>
      </c>
      <c r="C22" s="42" t="s">
        <v>38</v>
      </c>
      <c r="D22" s="31" t="s">
        <v>28</v>
      </c>
      <c r="E22" s="32">
        <v>162</v>
      </c>
      <c r="F22" s="33" t="s">
        <v>32</v>
      </c>
      <c r="G22" s="33" t="s">
        <v>33</v>
      </c>
      <c r="H22" s="32">
        <v>244</v>
      </c>
      <c r="I22" s="43"/>
      <c r="J22" s="44"/>
      <c r="K22" s="43"/>
      <c r="L22" s="43"/>
      <c r="M22" s="45">
        <v>77.23</v>
      </c>
      <c r="N22" s="45">
        <v>0</v>
      </c>
      <c r="O22" s="45">
        <v>0</v>
      </c>
      <c r="P22" s="45">
        <f>O22+N22+M22</f>
        <v>77.23</v>
      </c>
      <c r="Q22" s="28"/>
    </row>
    <row r="23" spans="1:20" ht="75" x14ac:dyDescent="0.25">
      <c r="A23" s="39">
        <v>5</v>
      </c>
      <c r="B23" s="40" t="s">
        <v>39</v>
      </c>
      <c r="C23" s="42" t="s">
        <v>40</v>
      </c>
      <c r="D23" s="31" t="s">
        <v>28</v>
      </c>
      <c r="E23" s="32">
        <v>162</v>
      </c>
      <c r="F23" s="33" t="s">
        <v>32</v>
      </c>
      <c r="G23" s="33" t="s">
        <v>33</v>
      </c>
      <c r="H23" s="32">
        <v>244</v>
      </c>
      <c r="I23" s="43"/>
      <c r="J23" s="44"/>
      <c r="K23" s="43"/>
      <c r="L23" s="43"/>
      <c r="M23" s="45">
        <v>4.57</v>
      </c>
      <c r="N23" s="45">
        <v>0</v>
      </c>
      <c r="O23" s="45">
        <v>0</v>
      </c>
      <c r="P23" s="45">
        <f>O23+N23+M23</f>
        <v>4.57</v>
      </c>
      <c r="Q23" s="28"/>
    </row>
    <row r="24" spans="1:20" ht="30" x14ac:dyDescent="0.25">
      <c r="A24" s="39">
        <v>6</v>
      </c>
      <c r="B24" s="40" t="s">
        <v>41</v>
      </c>
      <c r="C24" s="41" t="s">
        <v>42</v>
      </c>
      <c r="D24" s="31" t="s">
        <v>28</v>
      </c>
      <c r="E24" s="32">
        <v>162</v>
      </c>
      <c r="F24" s="33" t="s">
        <v>32</v>
      </c>
      <c r="G24" s="33" t="s">
        <v>33</v>
      </c>
      <c r="H24" s="32">
        <v>244</v>
      </c>
      <c r="I24" s="37">
        <v>165.92</v>
      </c>
      <c r="J24" s="35">
        <v>96.75</v>
      </c>
      <c r="K24" s="37">
        <v>50</v>
      </c>
      <c r="L24" s="37">
        <v>50</v>
      </c>
      <c r="M24" s="38">
        <f>100+274.68332-60-204.68</f>
        <v>110.00331999999997</v>
      </c>
      <c r="N24" s="38">
        <v>100</v>
      </c>
      <c r="O24" s="38">
        <v>100</v>
      </c>
      <c r="P24" s="38">
        <f>M24+N24+O24</f>
        <v>310.00331999999997</v>
      </c>
      <c r="Q24" s="46"/>
    </row>
    <row r="25" spans="1:20" ht="45" x14ac:dyDescent="0.25">
      <c r="A25" s="29">
        <v>7</v>
      </c>
      <c r="B25" s="40" t="s">
        <v>43</v>
      </c>
      <c r="C25" s="41" t="s">
        <v>44</v>
      </c>
      <c r="D25" s="31" t="s">
        <v>28</v>
      </c>
      <c r="E25" s="32">
        <v>162</v>
      </c>
      <c r="F25" s="33" t="s">
        <v>32</v>
      </c>
      <c r="G25" s="33" t="s">
        <v>33</v>
      </c>
      <c r="H25" s="32">
        <v>244</v>
      </c>
      <c r="I25" s="43"/>
      <c r="J25" s="44"/>
      <c r="K25" s="43"/>
      <c r="L25" s="43"/>
      <c r="M25" s="45">
        <v>60</v>
      </c>
      <c r="N25" s="45">
        <v>0</v>
      </c>
      <c r="O25" s="45">
        <v>0</v>
      </c>
      <c r="P25" s="45">
        <f>O25+N25+M25</f>
        <v>60</v>
      </c>
      <c r="Q25" s="46"/>
    </row>
    <row r="26" spans="1:20" ht="45" x14ac:dyDescent="0.25">
      <c r="A26" s="29">
        <v>8</v>
      </c>
      <c r="B26" s="40" t="s">
        <v>45</v>
      </c>
      <c r="C26" s="42" t="s">
        <v>46</v>
      </c>
      <c r="D26" s="31" t="s">
        <v>28</v>
      </c>
      <c r="E26" s="32">
        <v>162</v>
      </c>
      <c r="F26" s="47" t="s">
        <v>47</v>
      </c>
      <c r="G26" s="32">
        <v>1210045110</v>
      </c>
      <c r="H26" s="32">
        <v>244</v>
      </c>
      <c r="I26" s="43"/>
      <c r="J26" s="44"/>
      <c r="K26" s="43"/>
      <c r="L26" s="43"/>
      <c r="M26" s="45">
        <v>690.8</v>
      </c>
      <c r="N26" s="45">
        <v>500</v>
      </c>
      <c r="O26" s="45">
        <v>500</v>
      </c>
      <c r="P26" s="45">
        <f t="shared" ref="P26:P28" si="3">O26+N26+M26</f>
        <v>1690.8</v>
      </c>
      <c r="Q26" s="46"/>
    </row>
    <row r="27" spans="1:20" ht="45" x14ac:dyDescent="0.25">
      <c r="A27" s="29">
        <v>9</v>
      </c>
      <c r="B27" s="40" t="s">
        <v>48</v>
      </c>
      <c r="C27" s="42" t="s">
        <v>49</v>
      </c>
      <c r="D27" s="31" t="s">
        <v>28</v>
      </c>
      <c r="E27" s="32">
        <v>162</v>
      </c>
      <c r="F27" s="47" t="s">
        <v>47</v>
      </c>
      <c r="G27" s="32">
        <v>1210045110</v>
      </c>
      <c r="H27" s="32">
        <v>244</v>
      </c>
      <c r="I27" s="43"/>
      <c r="J27" s="44"/>
      <c r="K27" s="43"/>
      <c r="L27" s="43"/>
      <c r="M27" s="45">
        <f>331.94+550+204.68+2000</f>
        <v>3086.62</v>
      </c>
      <c r="N27" s="45">
        <v>0</v>
      </c>
      <c r="O27" s="45">
        <v>0</v>
      </c>
      <c r="P27" s="45">
        <f t="shared" si="3"/>
        <v>3086.62</v>
      </c>
      <c r="Q27" s="46"/>
    </row>
    <row r="28" spans="1:20" ht="30" x14ac:dyDescent="0.25">
      <c r="A28" s="29">
        <v>10</v>
      </c>
      <c r="B28" s="40" t="s">
        <v>50</v>
      </c>
      <c r="C28" s="41" t="s">
        <v>51</v>
      </c>
      <c r="D28" s="31" t="s">
        <v>28</v>
      </c>
      <c r="E28" s="32">
        <v>162</v>
      </c>
      <c r="F28" s="47" t="s">
        <v>47</v>
      </c>
      <c r="G28" s="47" t="s">
        <v>52</v>
      </c>
      <c r="H28" s="32">
        <v>244</v>
      </c>
      <c r="I28" s="43"/>
      <c r="J28" s="44"/>
      <c r="K28" s="43"/>
      <c r="L28" s="43"/>
      <c r="M28" s="45">
        <v>1700</v>
      </c>
      <c r="N28" s="45">
        <v>1700</v>
      </c>
      <c r="O28" s="45">
        <v>1700</v>
      </c>
      <c r="P28" s="45">
        <f t="shared" si="3"/>
        <v>5100</v>
      </c>
      <c r="Q28" s="46"/>
    </row>
    <row r="29" spans="1:20" x14ac:dyDescent="0.25">
      <c r="A29" s="85">
        <v>12</v>
      </c>
      <c r="B29" s="87" t="s">
        <v>53</v>
      </c>
      <c r="C29" s="89" t="s">
        <v>54</v>
      </c>
      <c r="D29" s="18" t="s">
        <v>31</v>
      </c>
      <c r="E29" s="19">
        <v>162</v>
      </c>
      <c r="F29" s="20" t="s">
        <v>55</v>
      </c>
      <c r="G29" s="19">
        <v>1220044410</v>
      </c>
      <c r="H29" s="19">
        <v>244</v>
      </c>
      <c r="I29" s="21">
        <f>I30</f>
        <v>284.08</v>
      </c>
      <c r="J29" s="22">
        <f t="shared" ref="J29:O29" si="4">J30</f>
        <v>113.4</v>
      </c>
      <c r="K29" s="21">
        <f t="shared" si="4"/>
        <v>218.44</v>
      </c>
      <c r="L29" s="23">
        <f t="shared" si="4"/>
        <v>100</v>
      </c>
      <c r="M29" s="22">
        <f t="shared" si="4"/>
        <v>210</v>
      </c>
      <c r="N29" s="22">
        <f t="shared" si="4"/>
        <v>210</v>
      </c>
      <c r="O29" s="22">
        <f t="shared" si="4"/>
        <v>210</v>
      </c>
      <c r="P29" s="22">
        <f>M29+N29+O29</f>
        <v>630</v>
      </c>
    </row>
    <row r="30" spans="1:20" ht="31.5" x14ac:dyDescent="0.25">
      <c r="A30" s="86"/>
      <c r="B30" s="88"/>
      <c r="C30" s="90"/>
      <c r="D30" s="24" t="s">
        <v>28</v>
      </c>
      <c r="E30" s="19">
        <v>162</v>
      </c>
      <c r="F30" s="20" t="s">
        <v>55</v>
      </c>
      <c r="G30" s="19">
        <v>1220044410</v>
      </c>
      <c r="H30" s="19">
        <v>244</v>
      </c>
      <c r="I30" s="25">
        <f t="shared" ref="I30:N30" si="5">SUM(I31:I32)</f>
        <v>284.08</v>
      </c>
      <c r="J30" s="26">
        <f t="shared" si="5"/>
        <v>113.4</v>
      </c>
      <c r="K30" s="25">
        <f t="shared" si="5"/>
        <v>218.44</v>
      </c>
      <c r="L30" s="27">
        <f t="shared" si="5"/>
        <v>100</v>
      </c>
      <c r="M30" s="26">
        <f t="shared" si="5"/>
        <v>210</v>
      </c>
      <c r="N30" s="26">
        <f t="shared" si="5"/>
        <v>210</v>
      </c>
      <c r="O30" s="26">
        <f t="shared" ref="O30" si="6">SUM(O31:O32)</f>
        <v>210</v>
      </c>
      <c r="P30" s="26">
        <f>M30+N30+O30</f>
        <v>630</v>
      </c>
    </row>
    <row r="31" spans="1:20" s="49" customFormat="1" x14ac:dyDescent="0.25">
      <c r="A31" s="29">
        <v>13</v>
      </c>
      <c r="B31" s="30" t="s">
        <v>56</v>
      </c>
      <c r="C31" s="41" t="s">
        <v>57</v>
      </c>
      <c r="D31" s="31" t="s">
        <v>28</v>
      </c>
      <c r="E31" s="32">
        <v>162</v>
      </c>
      <c r="F31" s="33" t="s">
        <v>55</v>
      </c>
      <c r="G31" s="32">
        <v>1220044410</v>
      </c>
      <c r="H31" s="32">
        <v>244</v>
      </c>
      <c r="I31" s="37">
        <v>220</v>
      </c>
      <c r="J31" s="48">
        <v>102</v>
      </c>
      <c r="K31" s="36">
        <f>60+112+6.44</f>
        <v>178.44</v>
      </c>
      <c r="L31" s="37">
        <v>60</v>
      </c>
      <c r="M31" s="38">
        <f>110+21</f>
        <v>131</v>
      </c>
      <c r="N31" s="38">
        <v>110</v>
      </c>
      <c r="O31" s="38">
        <v>110</v>
      </c>
      <c r="P31" s="38">
        <f>M31+N31+O31</f>
        <v>351</v>
      </c>
    </row>
    <row r="32" spans="1:20" ht="30" x14ac:dyDescent="0.25">
      <c r="A32" s="39">
        <v>14</v>
      </c>
      <c r="B32" s="40" t="s">
        <v>58</v>
      </c>
      <c r="C32" s="50" t="s">
        <v>42</v>
      </c>
      <c r="D32" s="31" t="s">
        <v>28</v>
      </c>
      <c r="E32" s="32">
        <v>162</v>
      </c>
      <c r="F32" s="33" t="s">
        <v>55</v>
      </c>
      <c r="G32" s="32">
        <v>1220044410</v>
      </c>
      <c r="H32" s="32">
        <v>244</v>
      </c>
      <c r="I32" s="51">
        <v>64.08</v>
      </c>
      <c r="J32" s="35">
        <v>11.4</v>
      </c>
      <c r="K32" s="37">
        <v>40</v>
      </c>
      <c r="L32" s="37">
        <v>40</v>
      </c>
      <c r="M32" s="38">
        <f>100-21</f>
        <v>79</v>
      </c>
      <c r="N32" s="38">
        <v>100</v>
      </c>
      <c r="O32" s="38">
        <v>100</v>
      </c>
      <c r="P32" s="38">
        <f>M32+N32+O32</f>
        <v>279</v>
      </c>
      <c r="S32" s="52"/>
      <c r="T32" s="52"/>
    </row>
    <row r="33" spans="1:20" x14ac:dyDescent="0.25">
      <c r="A33" s="53"/>
      <c r="B33" s="54"/>
      <c r="C33" s="55"/>
      <c r="D33" s="56"/>
      <c r="E33" s="57"/>
      <c r="F33" s="57"/>
      <c r="G33" s="57"/>
      <c r="H33" s="57"/>
      <c r="I33" s="58"/>
      <c r="J33" s="58"/>
      <c r="K33" s="58"/>
      <c r="L33" s="58"/>
      <c r="M33" s="59"/>
      <c r="N33" s="59"/>
      <c r="O33" s="59"/>
      <c r="P33" s="59"/>
      <c r="S33" s="52"/>
      <c r="T33" s="52"/>
    </row>
    <row r="34" spans="1:20" ht="18.75" x14ac:dyDescent="0.25">
      <c r="A34" s="91" t="s">
        <v>59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</row>
    <row r="35" spans="1:20" ht="18.75" x14ac:dyDescent="0.25">
      <c r="A35" s="91" t="s">
        <v>60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1:20" ht="18.75" x14ac:dyDescent="0.25">
      <c r="A36" s="60" t="s">
        <v>61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</row>
    <row r="37" spans="1:20" x14ac:dyDescent="0.25">
      <c r="A37" s="2"/>
      <c r="B37"/>
      <c r="C37"/>
      <c r="D37"/>
      <c r="E37"/>
      <c r="F37"/>
      <c r="G37"/>
      <c r="H37"/>
      <c r="I37"/>
      <c r="J37"/>
      <c r="K37"/>
      <c r="L37"/>
    </row>
    <row r="38" spans="1:20" x14ac:dyDescent="0.25">
      <c r="A38" s="2"/>
      <c r="B38"/>
      <c r="C38"/>
      <c r="D38"/>
      <c r="E38"/>
      <c r="F38"/>
      <c r="G38"/>
      <c r="H38"/>
      <c r="I38"/>
      <c r="J38"/>
      <c r="K38"/>
      <c r="L38"/>
    </row>
    <row r="39" spans="1:20" x14ac:dyDescent="0.25">
      <c r="A39" s="2"/>
      <c r="B39"/>
      <c r="C39"/>
      <c r="D39"/>
      <c r="E39"/>
      <c r="F39"/>
      <c r="G39"/>
      <c r="H39"/>
      <c r="I39"/>
      <c r="J39"/>
      <c r="K39"/>
      <c r="L39"/>
    </row>
  </sheetData>
  <mergeCells count="27">
    <mergeCell ref="A7:M7"/>
    <mergeCell ref="E1:P1"/>
    <mergeCell ref="E2:P2"/>
    <mergeCell ref="G3:P3"/>
    <mergeCell ref="A5:P5"/>
    <mergeCell ref="A6:P6"/>
    <mergeCell ref="A9:P9"/>
    <mergeCell ref="A10:P10"/>
    <mergeCell ref="A11:H11"/>
    <mergeCell ref="A12:P12"/>
    <mergeCell ref="A13:A14"/>
    <mergeCell ref="B13:B14"/>
    <mergeCell ref="C13:C14"/>
    <mergeCell ref="D13:D14"/>
    <mergeCell ref="E13:H13"/>
    <mergeCell ref="I13:P13"/>
    <mergeCell ref="A16:A17"/>
    <mergeCell ref="B16:B17"/>
    <mergeCell ref="C16:C17"/>
    <mergeCell ref="A18:A19"/>
    <mergeCell ref="B18:B19"/>
    <mergeCell ref="C18:C19"/>
    <mergeCell ref="A29:A30"/>
    <mergeCell ref="B29:B30"/>
    <mergeCell ref="C29:C30"/>
    <mergeCell ref="A34:L34"/>
    <mergeCell ref="A35:L35"/>
  </mergeCells>
  <pageMargins left="1.9685039370078741" right="0.39370078740157483" top="0.98425196850393704" bottom="0.39370078740157483" header="0" footer="0"/>
  <pageSetup paperSize="9" scale="5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view="pageBreakPreview" zoomScale="90" zoomScaleNormal="100" zoomScaleSheetLayoutView="90" workbookViewId="0">
      <selection activeCell="B13" sqref="B13:B15"/>
    </sheetView>
  </sheetViews>
  <sheetFormatPr defaultColWidth="13.85546875" defaultRowHeight="15.75" x14ac:dyDescent="0.25"/>
  <cols>
    <col min="1" max="1" width="4.28515625" style="61" customWidth="1"/>
    <col min="2" max="2" width="75.140625" style="62" customWidth="1"/>
    <col min="3" max="3" width="11.140625" style="62" customWidth="1"/>
    <col min="4" max="5" width="13.85546875" style="62" hidden="1" customWidth="1"/>
    <col min="6" max="6" width="14.7109375" style="62" hidden="1" customWidth="1"/>
    <col min="7" max="7" width="12.5703125" style="62" customWidth="1"/>
    <col min="8" max="8" width="13" style="62" customWidth="1"/>
    <col min="9" max="16384" width="13.85546875" style="62"/>
  </cols>
  <sheetData>
    <row r="1" spans="1:9" x14ac:dyDescent="0.25">
      <c r="C1" s="111" t="s">
        <v>62</v>
      </c>
      <c r="D1" s="111"/>
      <c r="E1" s="111"/>
      <c r="F1" s="111"/>
      <c r="G1" s="111"/>
      <c r="H1" s="111"/>
      <c r="I1" s="111"/>
    </row>
    <row r="2" spans="1:9" x14ac:dyDescent="0.25">
      <c r="B2" s="111" t="s">
        <v>1</v>
      </c>
      <c r="C2" s="111"/>
      <c r="D2" s="111"/>
      <c r="E2" s="111"/>
      <c r="F2" s="111"/>
      <c r="G2" s="111"/>
      <c r="H2" s="111"/>
      <c r="I2" s="111"/>
    </row>
    <row r="3" spans="1:9" x14ac:dyDescent="0.25">
      <c r="B3" s="63"/>
      <c r="C3" s="111" t="s">
        <v>83</v>
      </c>
      <c r="D3" s="111"/>
      <c r="E3" s="111"/>
      <c r="F3" s="111"/>
      <c r="G3" s="111"/>
      <c r="H3" s="111"/>
      <c r="I3" s="111"/>
    </row>
    <row r="5" spans="1:9" x14ac:dyDescent="0.25">
      <c r="A5" s="111" t="s">
        <v>63</v>
      </c>
      <c r="B5" s="111"/>
      <c r="C5" s="111"/>
      <c r="D5" s="111"/>
      <c r="E5" s="111"/>
      <c r="F5" s="111"/>
      <c r="G5" s="111"/>
      <c r="H5" s="111"/>
      <c r="I5" s="111"/>
    </row>
    <row r="6" spans="1:9" x14ac:dyDescent="0.25">
      <c r="A6" s="111" t="s">
        <v>3</v>
      </c>
      <c r="B6" s="111"/>
      <c r="C6" s="111"/>
      <c r="D6" s="111"/>
      <c r="E6" s="111"/>
      <c r="F6" s="111"/>
      <c r="G6" s="111"/>
      <c r="H6" s="111"/>
      <c r="I6" s="111"/>
    </row>
    <row r="7" spans="1:9" x14ac:dyDescent="0.25">
      <c r="B7" s="64"/>
      <c r="C7" s="64"/>
      <c r="D7" s="64"/>
      <c r="E7" s="64"/>
      <c r="F7" s="64"/>
      <c r="G7" s="64"/>
      <c r="H7" s="64"/>
    </row>
    <row r="8" spans="1:9" x14ac:dyDescent="0.25">
      <c r="A8" s="112" t="s">
        <v>4</v>
      </c>
      <c r="B8" s="112"/>
      <c r="C8" s="112"/>
      <c r="D8" s="112"/>
      <c r="E8" s="112"/>
      <c r="F8" s="112"/>
      <c r="G8" s="112"/>
      <c r="H8" s="112"/>
      <c r="I8" s="112"/>
    </row>
    <row r="9" spans="1:9" x14ac:dyDescent="0.25">
      <c r="A9" s="112" t="s">
        <v>64</v>
      </c>
      <c r="B9" s="112"/>
      <c r="C9" s="112"/>
      <c r="D9" s="112"/>
      <c r="E9" s="112"/>
      <c r="F9" s="112"/>
      <c r="G9" s="112"/>
      <c r="H9" s="112"/>
      <c r="I9" s="112"/>
    </row>
    <row r="10" spans="1:9" x14ac:dyDescent="0.25">
      <c r="A10" s="112" t="s">
        <v>65</v>
      </c>
      <c r="B10" s="112"/>
      <c r="C10" s="112"/>
      <c r="D10" s="112"/>
      <c r="E10" s="112"/>
      <c r="F10" s="112"/>
      <c r="G10" s="112"/>
      <c r="H10" s="112"/>
      <c r="I10" s="112"/>
    </row>
    <row r="11" spans="1:9" x14ac:dyDescent="0.25">
      <c r="G11" s="64"/>
      <c r="H11" s="64"/>
    </row>
    <row r="12" spans="1:9" x14ac:dyDescent="0.25">
      <c r="A12" s="113" t="s">
        <v>6</v>
      </c>
      <c r="B12" s="113"/>
      <c r="C12" s="113"/>
      <c r="D12" s="113"/>
      <c r="E12" s="113"/>
      <c r="F12" s="113"/>
      <c r="G12" s="113"/>
      <c r="H12" s="113"/>
      <c r="I12" s="113"/>
    </row>
    <row r="13" spans="1:9" x14ac:dyDescent="0.25">
      <c r="A13" s="114" t="s">
        <v>7</v>
      </c>
      <c r="B13" s="114" t="s">
        <v>66</v>
      </c>
      <c r="C13" s="117" t="s">
        <v>67</v>
      </c>
      <c r="D13" s="117"/>
      <c r="E13" s="117"/>
      <c r="F13" s="117"/>
      <c r="G13" s="117"/>
      <c r="H13" s="117"/>
      <c r="I13" s="117"/>
    </row>
    <row r="14" spans="1:9" x14ac:dyDescent="0.25">
      <c r="A14" s="115"/>
      <c r="B14" s="115"/>
      <c r="C14" s="115" t="s">
        <v>68</v>
      </c>
      <c r="D14" s="117" t="s">
        <v>69</v>
      </c>
      <c r="E14" s="117"/>
      <c r="F14" s="117"/>
      <c r="G14" s="117"/>
      <c r="H14" s="117"/>
      <c r="I14" s="117"/>
    </row>
    <row r="15" spans="1:9" ht="76.5" x14ac:dyDescent="0.25">
      <c r="A15" s="116"/>
      <c r="B15" s="116"/>
      <c r="C15" s="116"/>
      <c r="D15" s="65" t="s">
        <v>70</v>
      </c>
      <c r="E15" s="66" t="s">
        <v>18</v>
      </c>
      <c r="F15" s="66" t="s">
        <v>19</v>
      </c>
      <c r="G15" s="66" t="s">
        <v>71</v>
      </c>
      <c r="H15" s="66" t="s">
        <v>22</v>
      </c>
      <c r="I15" s="66" t="s">
        <v>23</v>
      </c>
    </row>
    <row r="16" spans="1:9" x14ac:dyDescent="0.25">
      <c r="A16" s="67">
        <v>1</v>
      </c>
      <c r="B16" s="67">
        <v>2</v>
      </c>
      <c r="C16" s="67">
        <v>3</v>
      </c>
      <c r="D16" s="67">
        <v>4</v>
      </c>
      <c r="E16" s="67">
        <v>5</v>
      </c>
      <c r="F16" s="67">
        <v>6</v>
      </c>
      <c r="G16" s="67">
        <v>4</v>
      </c>
      <c r="H16" s="67">
        <v>5</v>
      </c>
      <c r="I16" s="68">
        <v>6</v>
      </c>
    </row>
    <row r="17" spans="1:9" ht="42.75" x14ac:dyDescent="0.25">
      <c r="A17" s="69">
        <v>1</v>
      </c>
      <c r="B17" s="70" t="s">
        <v>72</v>
      </c>
      <c r="C17" s="16">
        <f>G17+H17+I17</f>
        <v>11477.42</v>
      </c>
      <c r="D17" s="71">
        <f>D19+D22+D24+D26</f>
        <v>460.67999999999995</v>
      </c>
      <c r="E17" s="71">
        <f t="shared" ref="E17:F17" si="0">E19+E22+E24+E26</f>
        <v>735.81999999999994</v>
      </c>
      <c r="F17" s="71">
        <f t="shared" si="0"/>
        <v>471.83</v>
      </c>
      <c r="G17" s="71">
        <f>G28+G39</f>
        <v>6057.42</v>
      </c>
      <c r="H17" s="71">
        <f>H28+H39</f>
        <v>2710</v>
      </c>
      <c r="I17" s="71">
        <f>I28+I39</f>
        <v>2710</v>
      </c>
    </row>
    <row r="18" spans="1:9" x14ac:dyDescent="0.25">
      <c r="A18" s="72"/>
      <c r="B18" s="73" t="s">
        <v>73</v>
      </c>
      <c r="C18" s="74"/>
      <c r="D18" s="74"/>
      <c r="E18" s="74"/>
      <c r="F18" s="74"/>
      <c r="G18" s="74"/>
      <c r="H18" s="74"/>
      <c r="I18" s="74"/>
    </row>
    <row r="19" spans="1:9" s="78" customFormat="1" x14ac:dyDescent="0.25">
      <c r="A19" s="74">
        <v>2</v>
      </c>
      <c r="B19" s="75" t="s">
        <v>74</v>
      </c>
      <c r="C19" s="76">
        <f>SUM(G19:I19)</f>
        <v>11477.42</v>
      </c>
      <c r="D19" s="77">
        <f>D30+D41</f>
        <v>460.67999999999995</v>
      </c>
      <c r="E19" s="77">
        <f t="shared" ref="E19:I19" si="1">E30+E41</f>
        <v>735.81999999999994</v>
      </c>
      <c r="F19" s="77">
        <f t="shared" si="1"/>
        <v>471.83</v>
      </c>
      <c r="G19" s="77">
        <f t="shared" si="1"/>
        <v>6057.42</v>
      </c>
      <c r="H19" s="77">
        <f t="shared" si="1"/>
        <v>2710</v>
      </c>
      <c r="I19" s="77">
        <f t="shared" si="1"/>
        <v>2710</v>
      </c>
    </row>
    <row r="20" spans="1:9" s="78" customFormat="1" x14ac:dyDescent="0.25">
      <c r="A20" s="74">
        <v>3</v>
      </c>
      <c r="B20" s="75" t="s">
        <v>75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</row>
    <row r="21" spans="1:9" s="78" customFormat="1" ht="30" x14ac:dyDescent="0.25">
      <c r="A21" s="74">
        <v>4</v>
      </c>
      <c r="B21" s="75" t="s">
        <v>76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</row>
    <row r="22" spans="1:9" s="78" customFormat="1" x14ac:dyDescent="0.25">
      <c r="A22" s="74">
        <v>5</v>
      </c>
      <c r="B22" s="75" t="s">
        <v>77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</row>
    <row r="23" spans="1:9" s="78" customFormat="1" x14ac:dyDescent="0.25">
      <c r="A23" s="74">
        <v>6</v>
      </c>
      <c r="B23" s="75" t="s">
        <v>75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</row>
    <row r="24" spans="1:9" s="78" customFormat="1" x14ac:dyDescent="0.25">
      <c r="A24" s="74">
        <v>7</v>
      </c>
      <c r="B24" s="75" t="s">
        <v>78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</row>
    <row r="25" spans="1:9" s="78" customFormat="1" x14ac:dyDescent="0.25">
      <c r="A25" s="74">
        <v>8</v>
      </c>
      <c r="B25" s="75" t="s">
        <v>75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</row>
    <row r="26" spans="1:9" s="78" customFormat="1" x14ac:dyDescent="0.25">
      <c r="A26" s="74">
        <v>9</v>
      </c>
      <c r="B26" s="75" t="s">
        <v>79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</row>
    <row r="27" spans="1:9" s="78" customFormat="1" x14ac:dyDescent="0.25">
      <c r="A27" s="74">
        <v>10</v>
      </c>
      <c r="B27" s="75" t="s">
        <v>75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</row>
    <row r="28" spans="1:9" ht="28.5" x14ac:dyDescent="0.25">
      <c r="A28" s="80">
        <v>11</v>
      </c>
      <c r="B28" s="81" t="s">
        <v>80</v>
      </c>
      <c r="C28" s="26">
        <f>C30+C33+C35+C37</f>
        <v>10847.42</v>
      </c>
      <c r="D28" s="82">
        <f t="shared" ref="D28:I28" si="2">D30+D33+D35+D37</f>
        <v>176.6</v>
      </c>
      <c r="E28" s="82">
        <f t="shared" si="2"/>
        <v>617.04999999999995</v>
      </c>
      <c r="F28" s="82">
        <f t="shared" si="2"/>
        <v>253.39</v>
      </c>
      <c r="G28" s="82">
        <f t="shared" si="2"/>
        <v>5847.42</v>
      </c>
      <c r="H28" s="82">
        <f t="shared" si="2"/>
        <v>2500</v>
      </c>
      <c r="I28" s="82">
        <f t="shared" si="2"/>
        <v>2500</v>
      </c>
    </row>
    <row r="29" spans="1:9" x14ac:dyDescent="0.25">
      <c r="A29" s="72"/>
      <c r="B29" s="73" t="s">
        <v>73</v>
      </c>
      <c r="C29" s="74"/>
      <c r="D29" s="74"/>
      <c r="E29" s="74"/>
      <c r="F29" s="74"/>
      <c r="G29" s="74"/>
      <c r="H29" s="74"/>
      <c r="I29" s="74"/>
    </row>
    <row r="30" spans="1:9" x14ac:dyDescent="0.25">
      <c r="A30" s="74">
        <v>12</v>
      </c>
      <c r="B30" s="83" t="s">
        <v>74</v>
      </c>
      <c r="C30" s="38">
        <f>SUM(G30:I30)</f>
        <v>10847.42</v>
      </c>
      <c r="D30" s="84">
        <v>176.6</v>
      </c>
      <c r="E30" s="84">
        <v>617.04999999999995</v>
      </c>
      <c r="F30" s="84">
        <v>253.39</v>
      </c>
      <c r="G30" s="84">
        <f>3022.74+550+274.68+2000</f>
        <v>5847.42</v>
      </c>
      <c r="H30" s="84">
        <v>2500</v>
      </c>
      <c r="I30" s="84">
        <v>2500</v>
      </c>
    </row>
    <row r="31" spans="1:9" x14ac:dyDescent="0.25">
      <c r="A31" s="74">
        <v>13</v>
      </c>
      <c r="B31" s="75" t="s">
        <v>75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</row>
    <row r="32" spans="1:9" ht="30" x14ac:dyDescent="0.25">
      <c r="A32" s="74">
        <v>14</v>
      </c>
      <c r="B32" s="75" t="s">
        <v>76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</row>
    <row r="33" spans="1:9" x14ac:dyDescent="0.25">
      <c r="A33" s="74">
        <v>15</v>
      </c>
      <c r="B33" s="83" t="s">
        <v>77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</row>
    <row r="34" spans="1:9" x14ac:dyDescent="0.25">
      <c r="A34" s="74">
        <v>16</v>
      </c>
      <c r="B34" s="75" t="s">
        <v>75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</row>
    <row r="35" spans="1:9" x14ac:dyDescent="0.25">
      <c r="A35" s="74">
        <v>17</v>
      </c>
      <c r="B35" s="83" t="s">
        <v>78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</row>
    <row r="36" spans="1:9" x14ac:dyDescent="0.25">
      <c r="A36" s="74">
        <v>18</v>
      </c>
      <c r="B36" s="75" t="s">
        <v>75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</row>
    <row r="37" spans="1:9" x14ac:dyDescent="0.25">
      <c r="A37" s="74">
        <v>19</v>
      </c>
      <c r="B37" s="83" t="s">
        <v>79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</row>
    <row r="38" spans="1:9" x14ac:dyDescent="0.25">
      <c r="A38" s="74">
        <v>20</v>
      </c>
      <c r="B38" s="75" t="s">
        <v>75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</row>
    <row r="39" spans="1:9" ht="28.5" x14ac:dyDescent="0.25">
      <c r="A39" s="80">
        <v>21</v>
      </c>
      <c r="B39" s="81" t="s">
        <v>81</v>
      </c>
      <c r="C39" s="82">
        <f>C41+C44+C46+C48</f>
        <v>630</v>
      </c>
      <c r="D39" s="82">
        <f t="shared" ref="D39:I39" si="3">D41+D44+D46+D48</f>
        <v>284.08</v>
      </c>
      <c r="E39" s="82">
        <f t="shared" si="3"/>
        <v>118.77</v>
      </c>
      <c r="F39" s="82">
        <f t="shared" si="3"/>
        <v>218.44</v>
      </c>
      <c r="G39" s="82">
        <f t="shared" si="3"/>
        <v>210</v>
      </c>
      <c r="H39" s="82">
        <f t="shared" si="3"/>
        <v>210</v>
      </c>
      <c r="I39" s="82">
        <f t="shared" si="3"/>
        <v>210</v>
      </c>
    </row>
    <row r="40" spans="1:9" x14ac:dyDescent="0.25">
      <c r="A40" s="72"/>
      <c r="B40" s="73" t="s">
        <v>73</v>
      </c>
      <c r="C40" s="74"/>
      <c r="D40" s="74"/>
      <c r="E40" s="74"/>
      <c r="F40" s="74"/>
      <c r="G40" s="74"/>
      <c r="H40" s="74"/>
      <c r="I40" s="74"/>
    </row>
    <row r="41" spans="1:9" x14ac:dyDescent="0.25">
      <c r="A41" s="74">
        <v>22</v>
      </c>
      <c r="B41" s="83" t="s">
        <v>74</v>
      </c>
      <c r="C41" s="84">
        <f>SUM(G41:I41)</f>
        <v>630</v>
      </c>
      <c r="D41" s="84">
        <v>284.08</v>
      </c>
      <c r="E41" s="84">
        <v>118.77</v>
      </c>
      <c r="F41" s="84">
        <v>218.44</v>
      </c>
      <c r="G41" s="84">
        <v>210</v>
      </c>
      <c r="H41" s="84">
        <v>210</v>
      </c>
      <c r="I41" s="84">
        <v>210</v>
      </c>
    </row>
    <row r="42" spans="1:9" x14ac:dyDescent="0.25">
      <c r="A42" s="74">
        <v>23</v>
      </c>
      <c r="B42" s="75" t="s">
        <v>75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</row>
    <row r="43" spans="1:9" ht="30" x14ac:dyDescent="0.25">
      <c r="A43" s="74">
        <v>24</v>
      </c>
      <c r="B43" s="75" t="s">
        <v>76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</row>
    <row r="44" spans="1:9" x14ac:dyDescent="0.25">
      <c r="A44" s="74">
        <v>25</v>
      </c>
      <c r="B44" s="83" t="s">
        <v>77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</row>
    <row r="45" spans="1:9" x14ac:dyDescent="0.25">
      <c r="A45" s="74">
        <v>26</v>
      </c>
      <c r="B45" s="75" t="s">
        <v>75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</row>
    <row r="46" spans="1:9" x14ac:dyDescent="0.25">
      <c r="A46" s="74">
        <v>27</v>
      </c>
      <c r="B46" s="83" t="s">
        <v>78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</row>
    <row r="47" spans="1:9" x14ac:dyDescent="0.25">
      <c r="A47" s="74">
        <v>28</v>
      </c>
      <c r="B47" s="75" t="s">
        <v>75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</row>
    <row r="48" spans="1:9" x14ac:dyDescent="0.25">
      <c r="A48" s="74">
        <v>29</v>
      </c>
      <c r="B48" s="83" t="s">
        <v>79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</row>
    <row r="49" spans="1:9" x14ac:dyDescent="0.25">
      <c r="A49" s="74">
        <v>30</v>
      </c>
      <c r="B49" s="75" t="s">
        <v>75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</row>
  </sheetData>
  <mergeCells count="14">
    <mergeCell ref="A8:I8"/>
    <mergeCell ref="C1:I1"/>
    <mergeCell ref="B2:I2"/>
    <mergeCell ref="C3:I3"/>
    <mergeCell ref="A5:I5"/>
    <mergeCell ref="A6:I6"/>
    <mergeCell ref="A9:I9"/>
    <mergeCell ref="A10:I10"/>
    <mergeCell ref="A12:I12"/>
    <mergeCell ref="A13:A15"/>
    <mergeCell ref="B13:B15"/>
    <mergeCell ref="C13:I13"/>
    <mergeCell ref="C14:C15"/>
    <mergeCell ref="D14:I14"/>
  </mergeCells>
  <pageMargins left="0.70866141732283472" right="0.51181102362204722" top="0.74803149606299213" bottom="0.74803149606299213" header="0.31496062992125984" footer="0.31496062992125984"/>
  <pageSetup paperSize="9" fitToHeight="0" orientation="landscape" horizontalDpi="0" verticalDpi="0" r:id="rId1"/>
  <rowBreaks count="1" manualBreakCount="1">
    <brk id="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5</vt:lpstr>
      <vt:lpstr>Прил.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2022-10-06T01:38:25Z</dcterms:modified>
</cp:coreProperties>
</file>