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Мун. программа ОГ\"/>
    </mc:Choice>
  </mc:AlternateContent>
  <bookViews>
    <workbookView xWindow="0" yWindow="0" windowWidth="7470" windowHeight="2100"/>
  </bookViews>
  <sheets>
    <sheet name="Прил. 1" sheetId="1" r:id="rId1"/>
    <sheet name="Прил. 5" sheetId="10" r:id="rId2"/>
    <sheet name="Прил. 7" sheetId="12" r:id="rId3"/>
  </sheets>
  <definedNames>
    <definedName name="_xlnm.Print_Titles" localSheetId="0">'Прил. 1'!$10:$12</definedName>
    <definedName name="_xlnm.Print_Titles" localSheetId="2">'Прил. 7'!$11:$14</definedName>
    <definedName name="_xlnm.Print_Area" localSheetId="0">'Прил. 1'!$A$3:$I$37</definedName>
    <definedName name="_xlnm.Print_Area" localSheetId="1">'Прил. 5'!$A$3:$L$46</definedName>
    <definedName name="_xlnm.Print_Area" localSheetId="2">'Прил. 7'!$A$3:$F$47</definedName>
  </definedNames>
  <calcPr calcId="162913"/>
</workbook>
</file>

<file path=xl/calcChain.xml><?xml version="1.0" encoding="utf-8"?>
<calcChain xmlns="http://schemas.openxmlformats.org/spreadsheetml/2006/main">
  <c r="I26" i="10" l="1"/>
  <c r="I24" i="10"/>
  <c r="I25" i="10"/>
  <c r="I35" i="10" l="1"/>
  <c r="D20" i="12" l="1"/>
  <c r="E20" i="12"/>
  <c r="D15" i="12"/>
  <c r="C20" i="12"/>
  <c r="D64" i="12" l="1"/>
  <c r="D24" i="12"/>
  <c r="E15" i="12"/>
  <c r="F15" i="12"/>
  <c r="D17" i="12"/>
  <c r="D22" i="12"/>
  <c r="F64" i="12"/>
  <c r="E26" i="12"/>
  <c r="F26" i="12"/>
  <c r="D26" i="12"/>
  <c r="D28" i="12"/>
  <c r="C28" i="12"/>
  <c r="C31" i="12"/>
  <c r="J70" i="10"/>
  <c r="J13" i="10"/>
  <c r="L46" i="10"/>
  <c r="J46" i="10"/>
  <c r="K46" i="10"/>
  <c r="J45" i="10"/>
  <c r="K45" i="10"/>
  <c r="I46" i="10"/>
  <c r="K52" i="10"/>
  <c r="K47" i="10"/>
  <c r="K13" i="10"/>
  <c r="L52" i="10"/>
  <c r="J52" i="10"/>
  <c r="I52" i="10"/>
  <c r="L56" i="10"/>
  <c r="I15" i="10" l="1"/>
  <c r="I39" i="10" l="1"/>
  <c r="J25" i="10"/>
  <c r="K25" i="10"/>
  <c r="J17" i="10"/>
  <c r="K17" i="10"/>
  <c r="J16" i="10"/>
  <c r="K16" i="10"/>
  <c r="I16" i="10"/>
  <c r="I17" i="10"/>
  <c r="K14" i="10" l="1"/>
  <c r="J47" i="10" l="1"/>
  <c r="I47" i="10"/>
  <c r="L51" i="10"/>
  <c r="L50" i="10"/>
  <c r="L49" i="10"/>
  <c r="L48" i="10"/>
  <c r="C44" i="12" l="1"/>
  <c r="L29" i="10"/>
  <c r="C66" i="12" l="1"/>
  <c r="F48" i="12" l="1"/>
  <c r="E48" i="12"/>
  <c r="D48" i="12"/>
  <c r="C55" i="12"/>
  <c r="C53" i="12"/>
  <c r="K58" i="10"/>
  <c r="J58" i="10"/>
  <c r="I58" i="10"/>
  <c r="L61" i="10"/>
  <c r="L59" i="10"/>
  <c r="I14" i="10"/>
  <c r="L57" i="10"/>
  <c r="L54" i="10"/>
  <c r="L53" i="10"/>
  <c r="K40" i="10"/>
  <c r="J40" i="10"/>
  <c r="I40" i="10"/>
  <c r="L58" i="10" l="1"/>
  <c r="I45" i="10"/>
  <c r="L47" i="10"/>
  <c r="J14" i="10" l="1"/>
  <c r="L45" i="10"/>
  <c r="E61" i="12"/>
  <c r="F61" i="12"/>
  <c r="D61" i="12"/>
  <c r="F17" i="12" l="1"/>
  <c r="E24" i="12"/>
  <c r="F24" i="12"/>
  <c r="F20" i="12"/>
  <c r="C17" i="12"/>
  <c r="E17" i="12"/>
  <c r="C61" i="12"/>
  <c r="I35" i="1" l="1"/>
  <c r="H35" i="1"/>
  <c r="G35" i="1"/>
  <c r="F35" i="1"/>
  <c r="L18" i="10"/>
  <c r="L19" i="10"/>
  <c r="L21" i="10"/>
  <c r="L22" i="10"/>
  <c r="L23" i="10"/>
  <c r="L27" i="10"/>
  <c r="L30" i="10"/>
  <c r="L31" i="10"/>
  <c r="L32" i="10"/>
  <c r="L34" i="10"/>
  <c r="L35" i="10"/>
  <c r="L36" i="10"/>
  <c r="L37" i="10"/>
  <c r="L38" i="10"/>
  <c r="L41" i="10"/>
  <c r="L42" i="10"/>
  <c r="L43" i="10"/>
  <c r="L44" i="10"/>
  <c r="L16" i="10" l="1"/>
  <c r="L17" i="10"/>
  <c r="L25" i="10"/>
  <c r="I33" i="10"/>
  <c r="I13" i="10" s="1"/>
  <c r="K33" i="10"/>
  <c r="J33" i="10"/>
  <c r="L33" i="10" l="1"/>
  <c r="L40" i="10"/>
  <c r="I20" i="10"/>
  <c r="L20" i="10" l="1"/>
  <c r="E59" i="12"/>
  <c r="C59" i="12" s="1"/>
  <c r="C69" i="12"/>
  <c r="C68" i="12"/>
  <c r="C67" i="12"/>
  <c r="C65" i="12"/>
  <c r="C63" i="12"/>
  <c r="C62" i="12"/>
  <c r="J26" i="10" l="1"/>
  <c r="J24" i="10" s="1"/>
  <c r="K26" i="10"/>
  <c r="K24" i="10" s="1"/>
  <c r="L26" i="10" l="1"/>
  <c r="C22" i="12" l="1"/>
  <c r="C24" i="12"/>
  <c r="D37" i="12"/>
  <c r="E37" i="12"/>
  <c r="F37" i="12"/>
  <c r="C39" i="12"/>
  <c r="C42" i="12"/>
  <c r="C48" i="12"/>
  <c r="C50" i="12"/>
  <c r="K39" i="10"/>
  <c r="J39" i="10"/>
  <c r="C15" i="12" l="1"/>
  <c r="L39" i="10"/>
  <c r="L24" i="10"/>
  <c r="C37" i="12"/>
  <c r="I17" i="1"/>
  <c r="H17" i="1"/>
  <c r="G17" i="1"/>
  <c r="F17" i="1"/>
  <c r="I15" i="1" l="1"/>
  <c r="H15" i="1"/>
  <c r="G15" i="1"/>
  <c r="E18" i="12" l="1"/>
  <c r="C58" i="12"/>
  <c r="C57" i="12"/>
  <c r="C56" i="12"/>
  <c r="C54" i="12"/>
  <c r="C52" i="12"/>
  <c r="C51" i="12"/>
  <c r="K15" i="10"/>
  <c r="J15" i="10"/>
  <c r="I16" i="1"/>
  <c r="L14" i="10" l="1"/>
  <c r="L15" i="10"/>
  <c r="L13" i="10" s="1"/>
  <c r="H16" i="1"/>
  <c r="G16" i="1"/>
  <c r="C46" i="12"/>
  <c r="C45" i="12"/>
  <c r="C43" i="12"/>
  <c r="C41" i="12"/>
  <c r="C40" i="12"/>
  <c r="F15" i="1" l="1"/>
  <c r="C26" i="12" l="1"/>
  <c r="F19" i="12" l="1"/>
  <c r="E19" i="12"/>
  <c r="D19" i="12"/>
  <c r="F18" i="12"/>
  <c r="D18" i="12"/>
  <c r="F23" i="12"/>
  <c r="E23" i="12"/>
  <c r="D23" i="12"/>
  <c r="F21" i="12"/>
  <c r="E21" i="12"/>
  <c r="D21" i="12"/>
  <c r="F25" i="12"/>
  <c r="E25" i="12"/>
  <c r="D25" i="12"/>
  <c r="C47" i="12"/>
  <c r="C18" i="12" l="1"/>
  <c r="C25" i="12"/>
  <c r="C21" i="12"/>
  <c r="C23" i="12"/>
  <c r="C19" i="12"/>
</calcChain>
</file>

<file path=xl/sharedStrings.xml><?xml version="1.0" encoding="utf-8"?>
<sst xmlns="http://schemas.openxmlformats.org/spreadsheetml/2006/main" count="395" uniqueCount="163">
  <si>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</si>
  <si>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</si>
  <si>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</si>
  <si>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</si>
  <si>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</si>
  <si>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</si>
  <si>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</si>
  <si>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</si>
  <si>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</si>
  <si>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X</t>
  </si>
  <si>
    <t>Тыс. рублей</t>
  </si>
  <si>
    <t>№
 п/п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</si>
  <si>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</si>
  <si>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</si>
  <si>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</si>
  <si>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</si>
  <si>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</si>
  <si>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</si>
  <si>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</si>
  <si>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</si>
  <si>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</si>
  <si>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</si>
  <si>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</si>
  <si>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</si>
  <si>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</si>
  <si>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</si>
  <si>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</si>
  <si>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</si>
  <si>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</si>
  <si>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</si>
  <si>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</si>
  <si>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</si>
  <si>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</si>
  <si>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</si>
  <si>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</si>
  <si>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</si>
  <si>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</si>
  <si>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</si>
  <si>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</si>
  <si>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</si>
  <si>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</si>
  <si>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</si>
  <si>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</si>
  <si>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</si>
  <si>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</si>
  <si>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</si>
  <si>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</si>
  <si>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</si>
  <si>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</si>
  <si>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</si>
  <si>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</si>
  <si>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</si>
  <si>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</si>
  <si>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</si>
  <si>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</si>
  <si>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</si>
  <si>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</si>
  <si>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</si>
  <si>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</si>
  <si>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</si>
  <si>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</si>
  <si>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</si>
  <si>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</si>
  <si>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</si>
  <si>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</si>
  <si>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</si>
  <si>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</si>
  <si>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3. Средства Фонда содействия реформированию ЖКХ</t>
  </si>
  <si>
    <t>162</t>
  </si>
  <si>
    <t>0501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</si>
  <si>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</si>
  <si>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0412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</si>
  <si>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</si>
  <si>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</si>
  <si>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</si>
  <si>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</si>
  <si>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</si>
  <si>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</si>
  <si>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</si>
  <si>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</si>
  <si>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</si>
  <si>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</si>
  <si>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</si>
  <si>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</si>
  <si>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</si>
  <si>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</si>
  <si>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</si>
  <si>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</si>
  <si>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</si>
  <si>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</si>
  <si>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</si>
  <si>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инфомация ОСиЗ</t>
  </si>
  <si>
    <t>информация ОСиЗ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</si>
  <si>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</si>
  <si>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</si>
  <si>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</si>
  <si>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</si>
  <si>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</si>
  <si>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t>10300L4970</t>
  </si>
  <si>
    <t>1030050200</t>
  </si>
  <si>
    <t>0409</t>
  </si>
  <si>
    <t>0502</t>
  </si>
  <si>
    <t>102F367483</t>
  </si>
  <si>
    <t>102F36748S</t>
  </si>
  <si>
    <t>102F367484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</si>
  <si>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</si>
  <si>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Федеральный бюджет</t>
  </si>
  <si>
    <t>Значения показателей</t>
  </si>
  <si>
    <t>4</t>
  </si>
  <si>
    <t>2.1</t>
  </si>
  <si>
    <t>2.2</t>
  </si>
  <si>
    <t>1.1</t>
  </si>
  <si>
    <t>1.4</t>
  </si>
  <si>
    <t>1.3</t>
  </si>
  <si>
    <t>3.1</t>
  </si>
  <si>
    <t>Молодые семьи, получившие социальную выплату (ежегодно)</t>
  </si>
  <si>
    <t>Расходы, годы</t>
  </si>
  <si>
    <t xml:space="preserve">Мероприятие1 
</t>
  </si>
  <si>
    <t>Отчетный
год
2021</t>
  </si>
  <si>
    <t>Очередной финансовый 2022 год</t>
  </si>
  <si>
    <t>Первый год планового периода 2023 год</t>
  </si>
  <si>
    <t>Второй год планового периода 2024 год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</si>
  <si>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</si>
  <si>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</si>
  <si>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</si>
  <si>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t>итого на период 2022-2024 годы</t>
  </si>
  <si>
    <t xml:space="preserve"> «Создание условий для обеспечения доступным и комфортным жильем граждан города Назарово» на 2022 год и плановый период 2023-2024 годов</t>
  </si>
  <si>
    <t>Всего по Программе "Создание условий для обеспечения доступным и комфортным жильем граждан города Назарово" на 2022 год и плановый период 2023-2024 годов, всего</t>
  </si>
  <si>
    <t xml:space="preserve">Текущий финансовый год
2022
</t>
  </si>
  <si>
    <t>2.3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</si>
  <si>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</si>
  <si>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>2.4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</si>
  <si>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</si>
  <si>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>«Улучшение жилищных условий отдельных категорий граждан»</t>
  </si>
  <si>
    <t>Подпрограмма 4 «Улучшение жилищных условий отдельных категорий граждан»</t>
  </si>
  <si>
    <t>4.1</t>
  </si>
  <si>
    <t>Подпрограмма 4</t>
  </si>
  <si>
    <t xml:space="preserve">1040075870 </t>
  </si>
  <si>
    <t>Подпрограмма 4 "Улучшение жилищных условий отдельных категорий граждан", всего</t>
  </si>
  <si>
    <t>Мероприятие  2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</si>
  <si>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</si>
  <si>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</si>
  <si>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</si>
  <si>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853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</si>
  <si>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</si>
  <si>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t>Государственная статистическая отчетность (форма 103-РИК)</t>
  </si>
  <si>
    <t>5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</si>
  <si>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 xml:space="preserve">
Доля детей сирот обеспеченных жилплощадью</t>
    </r>
  </si>
  <si>
    <t xml:space="preserve"> Удельный вес детей - сирот и детей, оставшихся без попечения родителей, состоявших на учете на получение жилого помещения, обеспеченных жилыми помещениями за отчетный год, в общей численности детей-сирот и детей, оставшихся без попечения родителей, и лиц из их числа, состоящих на учете на получение жилого помещения</t>
  </si>
  <si>
    <t>0104</t>
  </si>
  <si>
    <t>Осуществление отдельных государственных полномочий по обеспечениюпредоставления меры социальной поддержки гражданам, достигшим возраста 23 лет и старше, имевшим в соотвествии с Федеральным законодательством статус детей сирот, детей, оставшихся без попечения родителей, лиц из числа детей-сирот и детей, оставшихся без попечения родителей (в соотвествии с Законом края от 8 июля 2021 года № 11-5284)</t>
  </si>
  <si>
    <t>Предоставление жилых помещений детям-сиротам и детям, оставшимся без попечения родителей, лицам из их числа подоговорам найма специализированных жилых помещений(в соотвествии с Законом края от 24 декабря 2009 года № 9-4225)</t>
  </si>
  <si>
    <t>1004</t>
  </si>
  <si>
    <t>10400R0820</t>
  </si>
  <si>
    <t>Приложение 1</t>
  </si>
  <si>
    <t>Приложение 2</t>
  </si>
  <si>
    <t>10100S4660</t>
  </si>
  <si>
    <t>Обеспечение жилыми помещениями детей-сирот,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 оставшихся без попечения родителей и достигли возраста 23 лет (в соответствии с Законом края от 24.12.2009 года № 9-4225)</t>
  </si>
  <si>
    <t>Приложение 3</t>
  </si>
  <si>
    <t>0709</t>
  </si>
  <si>
    <t>078</t>
  </si>
  <si>
    <t>к постановлению от 25.07.2022 №901-п</t>
  </si>
  <si>
    <t>постановлению от 25.07.2022 № 901-п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</si>
</sst>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?"/>
    <numFmt numFmtId="167" formatCode="0.0000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7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1" fontId="8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top" wrapText="1"/>
    </xf>
    <xf numFmtId="49" fontId="4" fillId="3" borderId="5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justify" vertical="top" wrapText="1"/>
    </xf>
    <xf numFmtId="167" fontId="4" fillId="0" borderId="1" xfId="0" applyNumberFormat="1" applyFont="1" applyBorder="1"/>
    <xf numFmtId="167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167" fontId="4" fillId="0" borderId="1" xfId="0" applyNumberFormat="1" applyFont="1" applyBorder="1" applyAlignment="1">
      <alignment horizontal="center"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6" fontId="4" fillId="3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0" xfId="0" applyFont="1" applyAlignment="1">
      <alignment horizontal="center" vertical="justify"/>
    </xf>
    <xf numFmtId="0" fontId="11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justify" wrapText="1"/>
    </xf>
    <xf numFmtId="167" fontId="4" fillId="0" borderId="1" xfId="0" applyNumberFormat="1" applyFont="1" applyBorder="1" applyAlignment="1">
      <alignment horizontal="center" vertical="justify" wrapText="1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/>
    <xf numFmtId="167" fontId="4" fillId="3" borderId="1" xfId="0" applyNumberFormat="1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justify"/>
    </xf>
    <xf numFmtId="0" fontId="11" fillId="0" borderId="1" xfId="0" applyFont="1" applyBorder="1"/>
    <xf numFmtId="0" fontId="11" fillId="0" borderId="0" xfId="0" applyFont="1"/>
    <xf numFmtId="0" fontId="15" fillId="0" borderId="1" xfId="0" applyFont="1" applyBorder="1" applyAlignment="1">
      <alignment horizontal="left" vertical="justify"/>
    </xf>
    <xf numFmtId="167" fontId="4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top" wrapText="1"/>
    </xf>
    <xf numFmtId="167" fontId="7" fillId="0" borderId="1" xfId="0" applyNumberFormat="1" applyFont="1" applyBorder="1" applyAlignment="1">
      <alignment horizontal="center" vertical="justify" wrapText="1"/>
    </xf>
    <xf numFmtId="167" fontId="7" fillId="3" borderId="1" xfId="0" applyNumberFormat="1" applyFont="1" applyFill="1" applyBorder="1" applyAlignment="1">
      <alignment horizontal="center" vertical="top" wrapText="1"/>
    </xf>
    <xf numFmtId="0" fontId="16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7" fontId="4" fillId="0" borderId="1" xfId="0" applyNumberFormat="1" applyFont="1" applyBorder="1" applyAlignment="1">
      <alignment horizontal="justify" vertical="top" wrapText="1"/>
    </xf>
    <xf numFmtId="167" fontId="4" fillId="0" borderId="0" xfId="0" applyNumberFormat="1" applyFont="1"/>
    <xf numFmtId="167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0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2" fontId="7" fillId="0" borderId="9" xfId="0" applyNumberFormat="1" applyFont="1" applyBorder="1" applyAlignment="1"/>
    <xf numFmtId="0" fontId="4" fillId="0" borderId="9" xfId="0" applyFont="1" applyBorder="1" applyAlignment="1"/>
    <xf numFmtId="0" fontId="4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/>
    <xf numFmtId="0" fontId="11" fillId="0" borderId="4" xfId="0" applyFont="1" applyBorder="1" applyAlignment="1"/>
    <xf numFmtId="0" fontId="11" fillId="0" borderId="5" xfId="0" applyFont="1" applyBorder="1" applyAlignment="1"/>
    <xf numFmtId="0" fontId="4" fillId="0" borderId="3" xfId="0" applyFont="1" applyBorder="1" applyAlignment="1">
      <alignment horizontal="left" vertical="justify"/>
    </xf>
    <xf numFmtId="49" fontId="4" fillId="3" borderId="3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0" borderId="3" xfId="0" applyFont="1" applyBorder="1" applyAlignment="1">
      <alignment vertical="justify"/>
    </xf>
    <xf numFmtId="0" fontId="4" fillId="0" borderId="1" xfId="0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/>
    </xf>
    <xf numFmtId="167" fontId="4" fillId="0" borderId="3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4" fillId="0" borderId="0" xfId="0" applyFont="1" applyAlignment="1"/>
    <xf numFmtId="0" fontId="11" fillId="0" borderId="0" xfId="0" applyFont="1" applyAlignment="1"/>
    <xf numFmtId="0" fontId="4" fillId="0" borderId="3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4" fillId="0" borderId="3" xfId="1" applyFont="1" applyBorder="1" applyAlignment="1" applyProtection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top" indent="1"/>
    </xf>
    <xf numFmtId="0" fontId="17" fillId="0" borderId="1" xfId="0" applyFont="1" applyBorder="1" applyAlignment="1">
      <alignment horizontal="left" vertical="top" indent="1"/>
    </xf>
    <xf numFmtId="49" fontId="7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justify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4" fillId="0" borderId="4" xfId="1" applyFont="1" applyBorder="1" applyAlignment="1" applyProtection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167" fontId="4" fillId="0" borderId="1" xfId="0" applyNumberFormat="1" applyFont="1" applyBorder="1" applyAlignment="1">
      <alignment horizontal="justify" vertical="top" wrapText="1"/>
    </xf>
    <xf numFmtId="0" fontId="4" fillId="0" borderId="0" xfId="0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"/>
  <sheetViews>
    <sheetView tabSelected="1" zoomScaleNormal="100" zoomScaleSheetLayoutView="100" workbookViewId="0">
      <selection activeCell="E15" sqref="E15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A1" s="76"/>
      <c r="B1" s="76"/>
      <c r="C1" s="76"/>
      <c r="D1" s="76"/>
      <c r="E1" s="76"/>
      <c r="F1" s="76"/>
      <c r="G1" s="76"/>
      <c r="H1" s="76"/>
      <c r="I1" s="76" t="s">
        <v>154</v>
      </c>
    </row>
    <row r="2" spans="1:9" x14ac:dyDescent="0.25">
      <c r="A2" s="76"/>
      <c r="B2" s="76"/>
      <c r="C2" s="76"/>
      <c r="D2" s="76"/>
      <c r="E2" s="76"/>
      <c r="F2" s="76"/>
      <c r="G2" s="76"/>
      <c r="H2" s="76" t="s">
        <v>161</v>
      </c>
      <c r="I2" s="76"/>
    </row>
    <row r="3" spans="1:9" ht="15.75" x14ac:dyDescent="0.25">
      <c r="A3" s="104" t="s">
        <v>0</v>
      </c>
      <c r="B3" s="104"/>
      <c r="C3" s="104"/>
      <c r="D3" s="104"/>
      <c r="E3" s="104"/>
      <c r="F3" s="104"/>
      <c r="G3" s="104"/>
      <c r="H3" s="104"/>
      <c r="I3" s="104"/>
    </row>
    <row r="4" spans="1:9" ht="15.75" x14ac:dyDescent="0.25">
      <c r="A4" s="104" t="s">
        <v>49</v>
      </c>
      <c r="B4" s="104"/>
      <c r="C4" s="104"/>
      <c r="D4" s="104"/>
      <c r="E4" s="104"/>
      <c r="F4" s="104"/>
      <c r="G4" s="104"/>
      <c r="H4" s="104"/>
      <c r="I4" s="104"/>
    </row>
    <row r="5" spans="1:9" ht="15.75" x14ac:dyDescent="0.25">
      <c r="A5" s="104"/>
      <c r="B5" s="104"/>
      <c r="C5" s="104"/>
      <c r="D5" s="104"/>
      <c r="E5" s="104"/>
      <c r="F5" s="104"/>
      <c r="G5" s="104"/>
      <c r="H5" s="104"/>
      <c r="I5" s="104"/>
    </row>
    <row r="6" spans="1:9" s="1" customFormat="1" ht="15.75" x14ac:dyDescent="0.25">
      <c r="A6" s="105" t="s">
        <v>1</v>
      </c>
      <c r="B6" s="105"/>
      <c r="C6" s="105"/>
      <c r="D6" s="105"/>
      <c r="E6" s="105"/>
      <c r="F6" s="105"/>
      <c r="G6" s="105"/>
      <c r="H6" s="105"/>
      <c r="I6" s="105"/>
    </row>
    <row r="7" spans="1:9" s="1" customFormat="1" ht="15.75" x14ac:dyDescent="0.25">
      <c r="A7" s="105" t="s">
        <v>2</v>
      </c>
      <c r="B7" s="105"/>
      <c r="C7" s="105"/>
      <c r="D7" s="105"/>
      <c r="E7" s="105"/>
      <c r="F7" s="105"/>
      <c r="G7" s="105"/>
      <c r="H7" s="105"/>
      <c r="I7" s="105"/>
    </row>
    <row r="8" spans="1:9" s="1" customFormat="1" ht="15.75" x14ac:dyDescent="0.25">
      <c r="A8" s="105" t="s">
        <v>3</v>
      </c>
      <c r="B8" s="105"/>
      <c r="C8" s="105"/>
      <c r="D8" s="105"/>
      <c r="E8" s="105"/>
      <c r="F8" s="105"/>
      <c r="G8" s="105"/>
      <c r="H8" s="105"/>
      <c r="I8" s="105"/>
    </row>
    <row r="9" spans="1:9" s="1" customFormat="1" ht="8.25" customHeight="1" x14ac:dyDescent="0.25">
      <c r="A9" s="60"/>
      <c r="B9" s="23"/>
      <c r="C9" s="23"/>
      <c r="D9" s="23"/>
      <c r="E9" s="23"/>
      <c r="F9" s="23"/>
      <c r="G9" s="23"/>
      <c r="H9" s="23"/>
      <c r="I9" s="23"/>
    </row>
    <row r="10" spans="1:9" s="1" customFormat="1" ht="16.5" customHeight="1" x14ac:dyDescent="0.25">
      <c r="A10" s="106" t="s">
        <v>4</v>
      </c>
      <c r="B10" s="106" t="s">
        <v>5</v>
      </c>
      <c r="C10" s="106" t="s">
        <v>6</v>
      </c>
      <c r="D10" s="108" t="s">
        <v>7</v>
      </c>
      <c r="E10" s="106" t="s">
        <v>8</v>
      </c>
      <c r="F10" s="102" t="s">
        <v>107</v>
      </c>
      <c r="G10" s="102"/>
      <c r="H10" s="102"/>
      <c r="I10" s="103"/>
    </row>
    <row r="11" spans="1:9" s="1" customFormat="1" ht="59.25" customHeight="1" x14ac:dyDescent="0.25">
      <c r="A11" s="107"/>
      <c r="B11" s="107"/>
      <c r="C11" s="107"/>
      <c r="D11" s="109"/>
      <c r="E11" s="107"/>
      <c r="F11" s="5" t="s">
        <v>118</v>
      </c>
      <c r="G11" s="62" t="s">
        <v>119</v>
      </c>
      <c r="H11" s="62" t="s">
        <v>120</v>
      </c>
      <c r="I11" s="62" t="s">
        <v>121</v>
      </c>
    </row>
    <row r="12" spans="1:9" s="1" customFormat="1" ht="15.75" x14ac:dyDescent="0.25">
      <c r="A12" s="61">
        <v>1</v>
      </c>
      <c r="B12" s="61">
        <v>2</v>
      </c>
      <c r="C12" s="61">
        <v>3</v>
      </c>
      <c r="D12" s="61">
        <v>4</v>
      </c>
      <c r="E12" s="61">
        <v>5</v>
      </c>
      <c r="F12" s="61">
        <v>7</v>
      </c>
      <c r="G12" s="61">
        <v>8</v>
      </c>
      <c r="H12" s="61">
        <v>9</v>
      </c>
      <c r="I12" s="61">
        <v>10</v>
      </c>
    </row>
    <row r="13" spans="1:9" s="1" customFormat="1" ht="32.25" customHeight="1" x14ac:dyDescent="0.25">
      <c r="A13" s="99" t="s">
        <v>105</v>
      </c>
      <c r="B13" s="100"/>
      <c r="C13" s="100"/>
      <c r="D13" s="100"/>
      <c r="E13" s="100"/>
      <c r="F13" s="100"/>
      <c r="G13" s="100"/>
      <c r="H13" s="100"/>
      <c r="I13" s="101"/>
    </row>
    <row r="14" spans="1:9" s="1" customFormat="1" ht="17.25" hidden="1" customHeight="1" x14ac:dyDescent="0.25">
      <c r="A14" s="2">
        <v>1</v>
      </c>
      <c r="B14" s="96" t="s">
        <v>57</v>
      </c>
      <c r="C14" s="97"/>
      <c r="D14" s="97"/>
      <c r="E14" s="97"/>
      <c r="F14" s="97"/>
      <c r="G14" s="97"/>
      <c r="H14" s="97"/>
      <c r="I14" s="98"/>
    </row>
    <row r="15" spans="1:9" s="1" customFormat="1" ht="81" customHeight="1" x14ac:dyDescent="0.25">
      <c r="A15" s="2">
        <v>1</v>
      </c>
      <c r="B15" s="2" t="s">
        <v>97</v>
      </c>
      <c r="C15" s="61" t="s">
        <v>36</v>
      </c>
      <c r="D15" s="61" t="s">
        <v>9</v>
      </c>
      <c r="E15" s="3" t="s">
        <v>47</v>
      </c>
      <c r="F15" s="9">
        <f>1/14*100</f>
        <v>7.1428571428571423</v>
      </c>
      <c r="G15" s="9">
        <f>1/14*100</f>
        <v>7.1428571428571423</v>
      </c>
      <c r="H15" s="9">
        <f>2/14*100</f>
        <v>14.285714285714285</v>
      </c>
      <c r="I15" s="9">
        <f>2/14*100</f>
        <v>14.285714285714285</v>
      </c>
    </row>
    <row r="16" spans="1:9" s="1" customFormat="1" ht="93.75" customHeight="1" x14ac:dyDescent="0.25">
      <c r="A16" s="2">
        <v>2</v>
      </c>
      <c r="B16" s="2" t="s">
        <v>96</v>
      </c>
      <c r="C16" s="61" t="s">
        <v>36</v>
      </c>
      <c r="D16" s="61" t="s">
        <v>9</v>
      </c>
      <c r="E16" s="3" t="s">
        <v>91</v>
      </c>
      <c r="F16" s="10">
        <v>0</v>
      </c>
      <c r="G16" s="11">
        <f>0/26*100</f>
        <v>0</v>
      </c>
      <c r="H16" s="11">
        <f>0/26*100</f>
        <v>0</v>
      </c>
      <c r="I16" s="11">
        <f>34/34*100</f>
        <v>100</v>
      </c>
    </row>
    <row r="17" spans="1:16" s="1" customFormat="1" ht="72.75" customHeight="1" x14ac:dyDescent="0.25">
      <c r="A17" s="2">
        <v>3</v>
      </c>
      <c r="B17" s="2" t="s">
        <v>95</v>
      </c>
      <c r="C17" s="61" t="s">
        <v>36</v>
      </c>
      <c r="D17" s="61" t="s">
        <v>9</v>
      </c>
      <c r="E17" s="4" t="s">
        <v>48</v>
      </c>
      <c r="F17" s="12">
        <f>(5.7627-(F27/1000))/1282.204*100</f>
        <v>0.33915819947527853</v>
      </c>
      <c r="G17" s="12">
        <f>(5.7627-F27/1000-G27/1000)/1287.74*100</f>
        <v>0.31693509559383104</v>
      </c>
      <c r="H17" s="12">
        <f>(5.7627-F27/1000-G27/1000-H27/1000)/1293.899*100</f>
        <v>0.3154264745548146</v>
      </c>
      <c r="I17" s="12">
        <f>(5.7627-F27/1000-G27/1000-H27/1000-I27/1000)/1304.175*100</f>
        <v>0.31294113136657276</v>
      </c>
      <c r="J17" s="19"/>
      <c r="K17" s="19"/>
      <c r="L17" s="19"/>
      <c r="M17" s="13"/>
    </row>
    <row r="18" spans="1:16" ht="78.75" x14ac:dyDescent="0.25">
      <c r="A18" s="63" t="s">
        <v>108</v>
      </c>
      <c r="B18" s="6" t="s">
        <v>93</v>
      </c>
      <c r="C18" s="61" t="s">
        <v>36</v>
      </c>
      <c r="D18" s="61" t="s">
        <v>9</v>
      </c>
      <c r="E18" s="4" t="s">
        <v>80</v>
      </c>
      <c r="F18" s="61">
        <v>100</v>
      </c>
      <c r="G18" s="61">
        <v>100</v>
      </c>
      <c r="H18" s="61">
        <v>100</v>
      </c>
      <c r="I18" s="61">
        <v>100</v>
      </c>
      <c r="J18" s="16"/>
      <c r="K18" s="16"/>
      <c r="L18" s="16"/>
      <c r="M18" s="17"/>
      <c r="N18" s="17"/>
      <c r="O18" s="18"/>
      <c r="P18" s="15"/>
    </row>
    <row r="19" spans="1:16" ht="47.25" x14ac:dyDescent="0.25">
      <c r="A19" s="63" t="s">
        <v>146</v>
      </c>
      <c r="B19" s="6" t="s">
        <v>147</v>
      </c>
      <c r="C19" s="61" t="s">
        <v>36</v>
      </c>
      <c r="D19" s="61" t="s">
        <v>9</v>
      </c>
      <c r="E19" s="4" t="s">
        <v>80</v>
      </c>
      <c r="F19" s="61">
        <v>100</v>
      </c>
      <c r="G19" s="61">
        <v>100</v>
      </c>
      <c r="H19" s="61">
        <v>100</v>
      </c>
      <c r="I19" s="61">
        <v>100</v>
      </c>
      <c r="J19" s="16"/>
      <c r="K19" s="16"/>
      <c r="L19" s="16"/>
      <c r="M19" s="17"/>
      <c r="N19" s="17"/>
      <c r="O19" s="18"/>
      <c r="P19" s="15"/>
    </row>
    <row r="20" spans="1:16" s="1" customFormat="1" ht="15.75" x14ac:dyDescent="0.25">
      <c r="A20" s="2"/>
      <c r="B20" s="113" t="s">
        <v>37</v>
      </c>
      <c r="C20" s="113"/>
      <c r="D20" s="113"/>
      <c r="E20" s="113"/>
      <c r="F20" s="113"/>
      <c r="G20" s="113"/>
      <c r="H20" s="113"/>
      <c r="I20" s="113"/>
    </row>
    <row r="21" spans="1:16" s="1" customFormat="1" ht="44.25" customHeight="1" x14ac:dyDescent="0.25">
      <c r="A21" s="64" t="s">
        <v>111</v>
      </c>
      <c r="B21" s="2" t="s">
        <v>73</v>
      </c>
      <c r="C21" s="61" t="s">
        <v>43</v>
      </c>
      <c r="D21" s="21">
        <v>0.1</v>
      </c>
      <c r="E21" s="4" t="s">
        <v>47</v>
      </c>
      <c r="F21" s="61">
        <v>0</v>
      </c>
      <c r="G21" s="61">
        <v>0</v>
      </c>
      <c r="H21" s="61">
        <v>1</v>
      </c>
      <c r="I21" s="61">
        <v>0</v>
      </c>
      <c r="J21" s="7"/>
    </row>
    <row r="22" spans="1:16" s="1" customFormat="1" ht="69.75" customHeight="1" x14ac:dyDescent="0.25">
      <c r="A22" s="64" t="s">
        <v>59</v>
      </c>
      <c r="B22" s="6" t="s">
        <v>38</v>
      </c>
      <c r="C22" s="61" t="s">
        <v>44</v>
      </c>
      <c r="D22" s="21">
        <v>0.1</v>
      </c>
      <c r="E22" s="4" t="s">
        <v>48</v>
      </c>
      <c r="F22" s="10">
        <v>5723</v>
      </c>
      <c r="G22" s="10">
        <v>6604.1</v>
      </c>
      <c r="H22" s="10">
        <v>7067</v>
      </c>
      <c r="I22" s="10">
        <v>9476</v>
      </c>
      <c r="J22" s="7"/>
    </row>
    <row r="23" spans="1:16" s="1" customFormat="1" ht="90" customHeight="1" x14ac:dyDescent="0.25">
      <c r="A23" s="64" t="s">
        <v>113</v>
      </c>
      <c r="B23" s="6" t="s">
        <v>39</v>
      </c>
      <c r="C23" s="61" t="s">
        <v>43</v>
      </c>
      <c r="D23" s="21">
        <v>0.1</v>
      </c>
      <c r="E23" s="3" t="s">
        <v>92</v>
      </c>
      <c r="F23" s="61">
        <v>26</v>
      </c>
      <c r="G23" s="61">
        <v>26</v>
      </c>
      <c r="H23" s="61">
        <v>26</v>
      </c>
      <c r="I23" s="61">
        <v>26</v>
      </c>
    </row>
    <row r="24" spans="1:16" s="1" customFormat="1" ht="95.25" customHeight="1" x14ac:dyDescent="0.25">
      <c r="A24" s="64" t="s">
        <v>112</v>
      </c>
      <c r="B24" s="6" t="s">
        <v>75</v>
      </c>
      <c r="C24" s="61" t="s">
        <v>45</v>
      </c>
      <c r="D24" s="21">
        <v>0.1</v>
      </c>
      <c r="E24" s="3" t="s">
        <v>92</v>
      </c>
      <c r="F24" s="61">
        <v>0</v>
      </c>
      <c r="G24" s="61">
        <v>0</v>
      </c>
      <c r="H24" s="61">
        <v>0</v>
      </c>
      <c r="I24" s="61">
        <v>44.7</v>
      </c>
    </row>
    <row r="25" spans="1:16" s="1" customFormat="1" ht="21.75" hidden="1" customHeight="1" x14ac:dyDescent="0.25">
      <c r="A25" s="65" t="s">
        <v>59</v>
      </c>
      <c r="B25" s="96" t="s">
        <v>58</v>
      </c>
      <c r="C25" s="97"/>
      <c r="D25" s="97"/>
      <c r="E25" s="97"/>
      <c r="F25" s="97"/>
      <c r="G25" s="97"/>
      <c r="H25" s="97"/>
      <c r="I25" s="98"/>
    </row>
    <row r="26" spans="1:16" ht="19.5" customHeight="1" x14ac:dyDescent="0.25">
      <c r="A26" s="66"/>
      <c r="B26" s="110" t="s">
        <v>40</v>
      </c>
      <c r="C26" s="111"/>
      <c r="D26" s="111"/>
      <c r="E26" s="111"/>
      <c r="F26" s="111"/>
      <c r="G26" s="111"/>
      <c r="H26" s="111"/>
      <c r="I26" s="112"/>
    </row>
    <row r="27" spans="1:16" ht="94.5" customHeight="1" x14ac:dyDescent="0.25">
      <c r="A27" s="63" t="s">
        <v>109</v>
      </c>
      <c r="B27" s="6" t="s">
        <v>41</v>
      </c>
      <c r="C27" s="8" t="s">
        <v>44</v>
      </c>
      <c r="D27" s="21">
        <v>0.1</v>
      </c>
      <c r="E27" s="4" t="s">
        <v>94</v>
      </c>
      <c r="F27" s="8">
        <v>1414</v>
      </c>
      <c r="G27" s="22">
        <v>267.39999999999998</v>
      </c>
      <c r="H27" s="8">
        <v>0</v>
      </c>
      <c r="I27" s="22">
        <v>0</v>
      </c>
    </row>
    <row r="28" spans="1:16" ht="94.5" customHeight="1" x14ac:dyDescent="0.25">
      <c r="A28" s="63" t="s">
        <v>110</v>
      </c>
      <c r="B28" s="6" t="s">
        <v>42</v>
      </c>
      <c r="C28" s="8" t="s">
        <v>46</v>
      </c>
      <c r="D28" s="21">
        <v>0.1</v>
      </c>
      <c r="E28" s="4" t="s">
        <v>94</v>
      </c>
      <c r="F28" s="8">
        <v>78</v>
      </c>
      <c r="G28" s="8">
        <v>15</v>
      </c>
      <c r="H28" s="8">
        <v>0</v>
      </c>
      <c r="I28" s="8">
        <v>0</v>
      </c>
    </row>
    <row r="29" spans="1:16" ht="90" customHeight="1" x14ac:dyDescent="0.25">
      <c r="A29" s="63" t="s">
        <v>129</v>
      </c>
      <c r="B29" s="6" t="s">
        <v>130</v>
      </c>
      <c r="C29" s="8" t="s">
        <v>44</v>
      </c>
      <c r="D29" s="21">
        <v>0.1</v>
      </c>
      <c r="E29" s="4" t="s">
        <v>94</v>
      </c>
      <c r="F29" s="8">
        <v>933.86</v>
      </c>
      <c r="G29" s="22">
        <v>1576.04</v>
      </c>
      <c r="H29" s="8">
        <v>0</v>
      </c>
      <c r="I29" s="8">
        <v>0</v>
      </c>
    </row>
    <row r="30" spans="1:16" ht="74.25" customHeight="1" x14ac:dyDescent="0.25">
      <c r="A30" s="63" t="s">
        <v>131</v>
      </c>
      <c r="B30" s="6" t="s">
        <v>132</v>
      </c>
      <c r="C30" s="8" t="s">
        <v>46</v>
      </c>
      <c r="D30" s="21">
        <v>0.1</v>
      </c>
      <c r="E30" s="4" t="s">
        <v>94</v>
      </c>
      <c r="F30" s="8">
        <v>74</v>
      </c>
      <c r="G30" s="8">
        <v>109</v>
      </c>
      <c r="H30" s="8">
        <v>0</v>
      </c>
      <c r="I30" s="8">
        <v>0</v>
      </c>
    </row>
    <row r="31" spans="1:16" ht="32.25" hidden="1" customHeight="1" x14ac:dyDescent="0.25">
      <c r="A31" s="67" t="s">
        <v>76</v>
      </c>
      <c r="B31" s="96" t="s">
        <v>77</v>
      </c>
      <c r="C31" s="97"/>
      <c r="D31" s="97"/>
      <c r="E31" s="97"/>
      <c r="F31" s="97"/>
      <c r="G31" s="97"/>
      <c r="H31" s="97"/>
      <c r="I31" s="98"/>
    </row>
    <row r="32" spans="1:16" ht="15.75" x14ac:dyDescent="0.25">
      <c r="A32" s="68"/>
      <c r="B32" s="110" t="s">
        <v>78</v>
      </c>
      <c r="C32" s="111"/>
      <c r="D32" s="111"/>
      <c r="E32" s="111"/>
      <c r="F32" s="111"/>
      <c r="G32" s="111"/>
      <c r="H32" s="111"/>
      <c r="I32" s="112"/>
    </row>
    <row r="33" spans="1:16" ht="31.5" x14ac:dyDescent="0.25">
      <c r="A33" s="63" t="s">
        <v>114</v>
      </c>
      <c r="B33" s="6" t="s">
        <v>115</v>
      </c>
      <c r="C33" s="6" t="s">
        <v>79</v>
      </c>
      <c r="D33" s="21">
        <v>0.1</v>
      </c>
      <c r="E33" s="4"/>
      <c r="F33" s="61">
        <v>2</v>
      </c>
      <c r="G33" s="61">
        <v>2</v>
      </c>
      <c r="H33" s="61">
        <v>3</v>
      </c>
      <c r="I33" s="61">
        <v>3</v>
      </c>
      <c r="J33" s="20"/>
      <c r="O33" s="14"/>
      <c r="P33" s="15"/>
    </row>
    <row r="34" spans="1:16" ht="15.75" x14ac:dyDescent="0.25">
      <c r="A34" s="69"/>
      <c r="B34" s="114" t="s">
        <v>134</v>
      </c>
      <c r="C34" s="115"/>
      <c r="D34" s="115"/>
      <c r="E34" s="115"/>
      <c r="F34" s="115"/>
      <c r="G34" s="115"/>
      <c r="H34" s="115"/>
      <c r="I34" s="115"/>
    </row>
    <row r="35" spans="1:16" ht="141.75" x14ac:dyDescent="0.25">
      <c r="A35" s="50" t="s">
        <v>135</v>
      </c>
      <c r="B35" s="49" t="s">
        <v>148</v>
      </c>
      <c r="C35" s="48" t="s">
        <v>36</v>
      </c>
      <c r="D35" s="48">
        <v>0.08</v>
      </c>
      <c r="E35" s="48" t="s">
        <v>145</v>
      </c>
      <c r="F35" s="51">
        <f>14/172*100</f>
        <v>8.1395348837209305</v>
      </c>
      <c r="G35" s="51">
        <f>100*(13/158)</f>
        <v>8.2278481012658222</v>
      </c>
      <c r="H35" s="51">
        <f>100*(24/134)</f>
        <v>17.910447761194028</v>
      </c>
      <c r="I35" s="51">
        <f>100*(12/66)</f>
        <v>18.181818181818183</v>
      </c>
    </row>
    <row r="36" spans="1:16" ht="15.75" x14ac:dyDescent="0.25">
      <c r="A36" s="63"/>
      <c r="B36" s="70"/>
      <c r="C36" s="68"/>
      <c r="D36" s="68"/>
      <c r="E36" s="68"/>
      <c r="F36" s="68"/>
      <c r="G36" s="68"/>
      <c r="H36" s="68"/>
      <c r="I36" s="68"/>
    </row>
    <row r="37" spans="1:16" x14ac:dyDescent="0.25">
      <c r="A37" s="69"/>
      <c r="B37" s="69"/>
      <c r="C37" s="69"/>
      <c r="D37" s="69"/>
      <c r="E37" s="69"/>
      <c r="F37" s="69"/>
      <c r="G37" s="69"/>
      <c r="H37" s="69"/>
      <c r="I37" s="69"/>
    </row>
  </sheetData>
  <mergeCells count="20">
    <mergeCell ref="B26:I26"/>
    <mergeCell ref="B20:I20"/>
    <mergeCell ref="B31:I31"/>
    <mergeCell ref="B32:I32"/>
    <mergeCell ref="B34:I34"/>
    <mergeCell ref="B25:I25"/>
    <mergeCell ref="B14:I14"/>
    <mergeCell ref="A13:I13"/>
    <mergeCell ref="F10:I10"/>
    <mergeCell ref="A3:I3"/>
    <mergeCell ref="A4:I4"/>
    <mergeCell ref="A5:I5"/>
    <mergeCell ref="A6:I6"/>
    <mergeCell ref="A7:I7"/>
    <mergeCell ref="A8:I8"/>
    <mergeCell ref="A10:A11"/>
    <mergeCell ref="B10:B11"/>
    <mergeCell ref="C10:C11"/>
    <mergeCell ref="D10:D11"/>
    <mergeCell ref="E10:E11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19" max="8" man="1"/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2"/>
  <sheetViews>
    <sheetView zoomScale="75" zoomScaleNormal="75" zoomScaleSheetLayoutView="80" workbookViewId="0">
      <selection activeCell="H16" sqref="H16"/>
    </sheetView>
  </sheetViews>
  <sheetFormatPr defaultColWidth="13.85546875" defaultRowHeight="15.75" x14ac:dyDescent="0.25"/>
  <cols>
    <col min="1" max="1" width="6.5703125" style="78" customWidth="1"/>
    <col min="2" max="2" width="22.7109375" style="23" customWidth="1"/>
    <col min="3" max="3" width="32.7109375" style="23" customWidth="1"/>
    <col min="4" max="4" width="29.28515625" style="23" customWidth="1"/>
    <col min="5" max="5" width="6.42578125" style="23" customWidth="1"/>
    <col min="6" max="6" width="7.42578125" style="23" customWidth="1"/>
    <col min="7" max="7" width="13.28515625" style="23" customWidth="1"/>
    <col min="8" max="8" width="7.140625" style="23" customWidth="1"/>
    <col min="9" max="9" width="16.85546875" style="78" bestFit="1" customWidth="1"/>
    <col min="10" max="10" width="14.28515625" style="78" bestFit="1" customWidth="1"/>
    <col min="11" max="11" width="14.5703125" style="78" customWidth="1"/>
    <col min="12" max="12" width="16.85546875" style="44" bestFit="1" customWidth="1"/>
    <col min="13" max="13" width="14.42578125" style="23" bestFit="1" customWidth="1"/>
    <col min="14" max="16384" width="13.85546875" style="23"/>
  </cols>
  <sheetData>
    <row r="1" spans="1:13" x14ac:dyDescent="0.25">
      <c r="J1" s="23"/>
      <c r="K1" s="104" t="s">
        <v>155</v>
      </c>
      <c r="L1" s="134"/>
    </row>
    <row r="2" spans="1:13" x14ac:dyDescent="0.25">
      <c r="J2" s="135" t="s">
        <v>162</v>
      </c>
      <c r="K2" s="136"/>
      <c r="L2" s="136"/>
    </row>
    <row r="3" spans="1:13" x14ac:dyDescent="0.25">
      <c r="A3" s="104" t="s">
        <v>12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3" x14ac:dyDescent="0.25">
      <c r="A4" s="104" t="s">
        <v>49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3" x14ac:dyDescent="0.25">
      <c r="B5" s="77"/>
      <c r="C5" s="77"/>
      <c r="D5" s="77"/>
      <c r="E5" s="77"/>
      <c r="F5" s="77"/>
      <c r="G5" s="77"/>
      <c r="H5" s="77"/>
    </row>
    <row r="6" spans="1:13" x14ac:dyDescent="0.25">
      <c r="A6" s="105" t="s">
        <v>13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3" x14ac:dyDescent="0.25">
      <c r="A7" s="105" t="s">
        <v>14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</row>
    <row r="8" spans="1:13" ht="19.5" x14ac:dyDescent="0.3">
      <c r="A8" s="157"/>
      <c r="B8" s="157"/>
      <c r="C8" s="157"/>
      <c r="D8" s="157"/>
      <c r="E8" s="157"/>
      <c r="F8" s="157"/>
      <c r="G8" s="157"/>
      <c r="H8" s="157"/>
      <c r="I8" s="42"/>
      <c r="J8" s="42"/>
      <c r="K8" s="42"/>
      <c r="L8" s="45"/>
    </row>
    <row r="9" spans="1:13" ht="15.75" customHeight="1" x14ac:dyDescent="0.25">
      <c r="A9" s="133" t="s">
        <v>10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13" ht="43.5" customHeight="1" x14ac:dyDescent="0.25">
      <c r="A10" s="126" t="s">
        <v>11</v>
      </c>
      <c r="B10" s="126" t="s">
        <v>15</v>
      </c>
      <c r="C10" s="146" t="s">
        <v>16</v>
      </c>
      <c r="D10" s="126" t="s">
        <v>17</v>
      </c>
      <c r="E10" s="158" t="s">
        <v>144</v>
      </c>
      <c r="F10" s="158"/>
      <c r="G10" s="158"/>
      <c r="H10" s="158"/>
      <c r="I10" s="130" t="s">
        <v>116</v>
      </c>
      <c r="J10" s="130"/>
      <c r="K10" s="130"/>
      <c r="L10" s="131"/>
    </row>
    <row r="11" spans="1:13" ht="78.75" customHeight="1" x14ac:dyDescent="0.25">
      <c r="A11" s="126"/>
      <c r="B11" s="126"/>
      <c r="C11" s="146"/>
      <c r="D11" s="126"/>
      <c r="E11" s="81" t="s">
        <v>18</v>
      </c>
      <c r="F11" s="81" t="s">
        <v>19</v>
      </c>
      <c r="G11" s="81" t="s">
        <v>20</v>
      </c>
      <c r="H11" s="81" t="s">
        <v>21</v>
      </c>
      <c r="I11" s="43" t="s">
        <v>122</v>
      </c>
      <c r="J11" s="43" t="s">
        <v>123</v>
      </c>
      <c r="K11" s="43" t="s">
        <v>124</v>
      </c>
      <c r="L11" s="82" t="s">
        <v>125</v>
      </c>
    </row>
    <row r="12" spans="1:13" x14ac:dyDescent="0.25">
      <c r="A12" s="81">
        <v>1</v>
      </c>
      <c r="B12" s="81">
        <v>2</v>
      </c>
      <c r="C12" s="81">
        <v>3</v>
      </c>
      <c r="D12" s="81">
        <v>4</v>
      </c>
      <c r="E12" s="81">
        <v>5</v>
      </c>
      <c r="F12" s="81">
        <v>6</v>
      </c>
      <c r="G12" s="81">
        <v>7</v>
      </c>
      <c r="H12" s="81">
        <v>8</v>
      </c>
      <c r="I12" s="81">
        <v>11</v>
      </c>
      <c r="J12" s="81">
        <v>12</v>
      </c>
      <c r="K12" s="81">
        <v>13</v>
      </c>
      <c r="L12" s="46">
        <v>14</v>
      </c>
    </row>
    <row r="13" spans="1:13" ht="31.5" x14ac:dyDescent="0.25">
      <c r="A13" s="155">
        <v>1</v>
      </c>
      <c r="B13" s="156" t="s">
        <v>62</v>
      </c>
      <c r="C13" s="156" t="s">
        <v>126</v>
      </c>
      <c r="D13" s="83" t="s">
        <v>52</v>
      </c>
      <c r="E13" s="79" t="s">
        <v>56</v>
      </c>
      <c r="F13" s="79" t="s">
        <v>56</v>
      </c>
      <c r="G13" s="79" t="s">
        <v>56</v>
      </c>
      <c r="H13" s="79" t="s">
        <v>56</v>
      </c>
      <c r="I13" s="73">
        <f>I15+I24+I39+I45</f>
        <v>175892.76924999998</v>
      </c>
      <c r="J13" s="73">
        <f>J15+J24+J39+J45</f>
        <v>15384.778399999999</v>
      </c>
      <c r="K13" s="73">
        <f>K15+K24+K39+K45</f>
        <v>17922.623099999997</v>
      </c>
      <c r="L13" s="73">
        <f>L15+L24+L39+L45</f>
        <v>209200.17074999999</v>
      </c>
      <c r="M13" s="85"/>
    </row>
    <row r="14" spans="1:13" ht="73.5" customHeight="1" x14ac:dyDescent="0.25">
      <c r="A14" s="155"/>
      <c r="B14" s="156"/>
      <c r="C14" s="156"/>
      <c r="D14" s="83" t="s">
        <v>53</v>
      </c>
      <c r="E14" s="79" t="s">
        <v>56</v>
      </c>
      <c r="F14" s="79" t="s">
        <v>56</v>
      </c>
      <c r="G14" s="79" t="s">
        <v>56</v>
      </c>
      <c r="H14" s="79" t="s">
        <v>56</v>
      </c>
      <c r="I14" s="35">
        <f>I16+I25+I40+I46</f>
        <v>175892.76924999998</v>
      </c>
      <c r="J14" s="35">
        <f t="shared" ref="J14:L14" si="0">J16+J25+J40+J46</f>
        <v>15384.778399999999</v>
      </c>
      <c r="K14" s="35">
        <f t="shared" si="0"/>
        <v>17922.623099999997</v>
      </c>
      <c r="L14" s="35">
        <f t="shared" si="0"/>
        <v>201214.50141999999</v>
      </c>
      <c r="M14" s="85"/>
    </row>
    <row r="15" spans="1:13" ht="31.5" x14ac:dyDescent="0.25">
      <c r="A15" s="155">
        <v>2</v>
      </c>
      <c r="B15" s="156" t="s">
        <v>60</v>
      </c>
      <c r="C15" s="156" t="s">
        <v>61</v>
      </c>
      <c r="D15" s="83" t="s">
        <v>52</v>
      </c>
      <c r="E15" s="79" t="s">
        <v>56</v>
      </c>
      <c r="F15" s="79" t="s">
        <v>56</v>
      </c>
      <c r="G15" s="79" t="s">
        <v>56</v>
      </c>
      <c r="H15" s="79" t="s">
        <v>56</v>
      </c>
      <c r="I15" s="73">
        <f>I17+I20</f>
        <v>9100</v>
      </c>
      <c r="J15" s="73">
        <f>+J17+J20</f>
        <v>0</v>
      </c>
      <c r="K15" s="73">
        <f>+K17+K20</f>
        <v>0</v>
      </c>
      <c r="L15" s="74">
        <f t="shared" ref="L15:L44" si="1">I15+J15+K15</f>
        <v>9100</v>
      </c>
    </row>
    <row r="16" spans="1:13" ht="47.25" customHeight="1" x14ac:dyDescent="0.25">
      <c r="A16" s="155"/>
      <c r="B16" s="156"/>
      <c r="C16" s="156"/>
      <c r="D16" s="83" t="s">
        <v>53</v>
      </c>
      <c r="E16" s="79" t="s">
        <v>56</v>
      </c>
      <c r="F16" s="79" t="s">
        <v>56</v>
      </c>
      <c r="G16" s="79" t="s">
        <v>56</v>
      </c>
      <c r="H16" s="79" t="s">
        <v>56</v>
      </c>
      <c r="I16" s="35">
        <f>I18+I19+I21+I22+I23</f>
        <v>9100</v>
      </c>
      <c r="J16" s="35">
        <f t="shared" ref="J16:L16" si="2">J18+J19+J21+J22+J23</f>
        <v>0</v>
      </c>
      <c r="K16" s="35">
        <f t="shared" si="2"/>
        <v>0</v>
      </c>
      <c r="L16" s="35">
        <f t="shared" si="2"/>
        <v>9100</v>
      </c>
    </row>
    <row r="17" spans="1:12" ht="39.75" customHeight="1" x14ac:dyDescent="0.25">
      <c r="A17" s="143">
        <v>3</v>
      </c>
      <c r="B17" s="150" t="s">
        <v>63</v>
      </c>
      <c r="C17" s="150" t="s">
        <v>74</v>
      </c>
      <c r="D17" s="34" t="s">
        <v>52</v>
      </c>
      <c r="E17" s="79" t="s">
        <v>56</v>
      </c>
      <c r="F17" s="24" t="s">
        <v>56</v>
      </c>
      <c r="G17" s="79" t="s">
        <v>56</v>
      </c>
      <c r="H17" s="79" t="s">
        <v>56</v>
      </c>
      <c r="I17" s="35">
        <f>I18+I19</f>
        <v>8888.9</v>
      </c>
      <c r="J17" s="35">
        <f t="shared" ref="J17:L17" si="3">J18+J19</f>
        <v>0</v>
      </c>
      <c r="K17" s="35">
        <f t="shared" si="3"/>
        <v>0</v>
      </c>
      <c r="L17" s="35">
        <f t="shared" si="3"/>
        <v>8888.9</v>
      </c>
    </row>
    <row r="18" spans="1:12" ht="39.75" customHeight="1" x14ac:dyDescent="0.25">
      <c r="A18" s="149"/>
      <c r="B18" s="141"/>
      <c r="C18" s="141"/>
      <c r="D18" s="34" t="s">
        <v>53</v>
      </c>
      <c r="E18" s="82">
        <v>162</v>
      </c>
      <c r="F18" s="25" t="s">
        <v>71</v>
      </c>
      <c r="G18" s="82" t="s">
        <v>156</v>
      </c>
      <c r="H18" s="82">
        <v>244</v>
      </c>
      <c r="I18" s="35">
        <v>8000</v>
      </c>
      <c r="J18" s="35">
        <v>0</v>
      </c>
      <c r="K18" s="35">
        <v>0</v>
      </c>
      <c r="L18" s="47">
        <f t="shared" si="1"/>
        <v>8000</v>
      </c>
    </row>
    <row r="19" spans="1:12" ht="94.5" customHeight="1" x14ac:dyDescent="0.25">
      <c r="A19" s="154"/>
      <c r="B19" s="142"/>
      <c r="C19" s="142"/>
      <c r="D19" s="34" t="s">
        <v>53</v>
      </c>
      <c r="E19" s="82">
        <v>162</v>
      </c>
      <c r="F19" s="25" t="s">
        <v>71</v>
      </c>
      <c r="G19" s="82" t="s">
        <v>156</v>
      </c>
      <c r="H19" s="82">
        <v>244</v>
      </c>
      <c r="I19" s="35">
        <v>888.9</v>
      </c>
      <c r="J19" s="35">
        <v>0</v>
      </c>
      <c r="K19" s="35">
        <v>0</v>
      </c>
      <c r="L19" s="47">
        <f t="shared" si="1"/>
        <v>888.9</v>
      </c>
    </row>
    <row r="20" spans="1:12" ht="36" customHeight="1" x14ac:dyDescent="0.25">
      <c r="A20" s="143">
        <v>4</v>
      </c>
      <c r="B20" s="150" t="s">
        <v>72</v>
      </c>
      <c r="C20" s="150" t="s">
        <v>70</v>
      </c>
      <c r="D20" s="34" t="s">
        <v>52</v>
      </c>
      <c r="E20" s="79" t="s">
        <v>56</v>
      </c>
      <c r="F20" s="79" t="s">
        <v>56</v>
      </c>
      <c r="G20" s="79" t="s">
        <v>56</v>
      </c>
      <c r="H20" s="79" t="s">
        <v>56</v>
      </c>
      <c r="I20" s="35">
        <f>I21+I22</f>
        <v>211.1</v>
      </c>
      <c r="J20" s="35">
        <v>0</v>
      </c>
      <c r="K20" s="35">
        <v>0</v>
      </c>
      <c r="L20" s="47">
        <f t="shared" si="1"/>
        <v>211.1</v>
      </c>
    </row>
    <row r="21" spans="1:12" ht="53.25" customHeight="1" x14ac:dyDescent="0.25">
      <c r="A21" s="149"/>
      <c r="B21" s="141"/>
      <c r="C21" s="151"/>
      <c r="D21" s="34" t="s">
        <v>53</v>
      </c>
      <c r="E21" s="82">
        <v>162</v>
      </c>
      <c r="F21" s="25" t="s">
        <v>100</v>
      </c>
      <c r="G21" s="52" t="s">
        <v>55</v>
      </c>
      <c r="H21" s="82">
        <v>244</v>
      </c>
      <c r="I21" s="35">
        <v>67.900000000000006</v>
      </c>
      <c r="J21" s="35">
        <v>0</v>
      </c>
      <c r="K21" s="35">
        <v>0</v>
      </c>
      <c r="L21" s="47">
        <f t="shared" si="1"/>
        <v>67.900000000000006</v>
      </c>
    </row>
    <row r="22" spans="1:12" ht="36" customHeight="1" x14ac:dyDescent="0.25">
      <c r="A22" s="144"/>
      <c r="B22" s="141"/>
      <c r="C22" s="151"/>
      <c r="D22" s="34" t="s">
        <v>53</v>
      </c>
      <c r="E22" s="82">
        <v>162</v>
      </c>
      <c r="F22" s="25" t="s">
        <v>101</v>
      </c>
      <c r="G22" s="52" t="s">
        <v>55</v>
      </c>
      <c r="H22" s="82">
        <v>244</v>
      </c>
      <c r="I22" s="35">
        <v>143.19999999999999</v>
      </c>
      <c r="J22" s="35">
        <v>0</v>
      </c>
      <c r="K22" s="35">
        <v>0</v>
      </c>
      <c r="L22" s="47">
        <f t="shared" si="1"/>
        <v>143.19999999999999</v>
      </c>
    </row>
    <row r="23" spans="1:12" ht="39" customHeight="1" x14ac:dyDescent="0.25">
      <c r="A23" s="145"/>
      <c r="B23" s="142"/>
      <c r="C23" s="152"/>
      <c r="D23" s="34" t="s">
        <v>53</v>
      </c>
      <c r="E23" s="82">
        <v>162</v>
      </c>
      <c r="F23" s="25" t="s">
        <v>101</v>
      </c>
      <c r="G23" s="82" t="s">
        <v>55</v>
      </c>
      <c r="H23" s="82">
        <v>244</v>
      </c>
      <c r="I23" s="35">
        <v>0</v>
      </c>
      <c r="J23" s="35">
        <v>0</v>
      </c>
      <c r="K23" s="35">
        <v>0</v>
      </c>
      <c r="L23" s="47">
        <f t="shared" si="1"/>
        <v>0</v>
      </c>
    </row>
    <row r="24" spans="1:12" ht="29.25" customHeight="1" x14ac:dyDescent="0.25">
      <c r="A24" s="143">
        <v>5</v>
      </c>
      <c r="B24" s="147" t="s">
        <v>64</v>
      </c>
      <c r="C24" s="147" t="s">
        <v>65</v>
      </c>
      <c r="D24" s="83" t="s">
        <v>52</v>
      </c>
      <c r="E24" s="79" t="s">
        <v>56</v>
      </c>
      <c r="F24" s="79" t="s">
        <v>56</v>
      </c>
      <c r="G24" s="79" t="s">
        <v>56</v>
      </c>
      <c r="H24" s="79" t="s">
        <v>56</v>
      </c>
      <c r="I24" s="73">
        <f>I26+I33</f>
        <v>135275.34286999999</v>
      </c>
      <c r="J24" s="73">
        <f t="shared" ref="J24:K24" si="4">J25</f>
        <v>0</v>
      </c>
      <c r="K24" s="73">
        <f t="shared" si="4"/>
        <v>0</v>
      </c>
      <c r="L24" s="74">
        <f t="shared" si="1"/>
        <v>135275.34286999999</v>
      </c>
    </row>
    <row r="25" spans="1:12" ht="52.5" customHeight="1" x14ac:dyDescent="0.25">
      <c r="A25" s="154"/>
      <c r="B25" s="148"/>
      <c r="C25" s="148"/>
      <c r="D25" s="83" t="s">
        <v>53</v>
      </c>
      <c r="E25" s="79" t="s">
        <v>56</v>
      </c>
      <c r="F25" s="79" t="s">
        <v>56</v>
      </c>
      <c r="G25" s="79" t="s">
        <v>56</v>
      </c>
      <c r="H25" s="79" t="s">
        <v>56</v>
      </c>
      <c r="I25" s="35">
        <f>I27+I29+I30+I31+I32+I34+I35+I36+I37+I38+I28</f>
        <v>135275.34286999999</v>
      </c>
      <c r="J25" s="35">
        <f t="shared" ref="J25:L25" si="5">J27+J29+J30+J31+J32+J34+J35+J36+J37+J38</f>
        <v>0</v>
      </c>
      <c r="K25" s="35">
        <f t="shared" si="5"/>
        <v>0</v>
      </c>
      <c r="L25" s="35">
        <f t="shared" si="5"/>
        <v>127289.67353999999</v>
      </c>
    </row>
    <row r="26" spans="1:12" ht="39.75" customHeight="1" x14ac:dyDescent="0.25">
      <c r="A26" s="143">
        <v>6</v>
      </c>
      <c r="B26" s="140" t="s">
        <v>117</v>
      </c>
      <c r="C26" s="140" t="s">
        <v>66</v>
      </c>
      <c r="D26" s="34" t="s">
        <v>52</v>
      </c>
      <c r="E26" s="79" t="s">
        <v>56</v>
      </c>
      <c r="F26" s="79" t="s">
        <v>56</v>
      </c>
      <c r="G26" s="79" t="s">
        <v>56</v>
      </c>
      <c r="H26" s="79" t="s">
        <v>56</v>
      </c>
      <c r="I26" s="35">
        <f>I27+I29+I30+I28+I31+I32</f>
        <v>17156.742869999998</v>
      </c>
      <c r="J26" s="35">
        <f>J27+J29+J30</f>
        <v>0</v>
      </c>
      <c r="K26" s="35">
        <f>K27+K29+K30</f>
        <v>0</v>
      </c>
      <c r="L26" s="47">
        <f t="shared" si="1"/>
        <v>17156.742869999998</v>
      </c>
    </row>
    <row r="27" spans="1:12" ht="39.75" customHeight="1" x14ac:dyDescent="0.25">
      <c r="A27" s="144"/>
      <c r="B27" s="141"/>
      <c r="C27" s="141"/>
      <c r="D27" s="34" t="s">
        <v>53</v>
      </c>
      <c r="E27" s="25" t="s">
        <v>68</v>
      </c>
      <c r="F27" s="25" t="s">
        <v>69</v>
      </c>
      <c r="G27" s="25" t="s">
        <v>103</v>
      </c>
      <c r="H27" s="25" t="s">
        <v>54</v>
      </c>
      <c r="I27" s="35">
        <v>0</v>
      </c>
      <c r="J27" s="35">
        <v>0</v>
      </c>
      <c r="K27" s="35">
        <v>0</v>
      </c>
      <c r="L27" s="47">
        <f t="shared" si="1"/>
        <v>0</v>
      </c>
    </row>
    <row r="28" spans="1:12" ht="39.75" customHeight="1" x14ac:dyDescent="0.25">
      <c r="A28" s="144"/>
      <c r="B28" s="141"/>
      <c r="C28" s="141"/>
      <c r="D28" s="34" t="s">
        <v>53</v>
      </c>
      <c r="E28" s="25" t="s">
        <v>68</v>
      </c>
      <c r="F28" s="25" t="s">
        <v>69</v>
      </c>
      <c r="G28" s="25" t="s">
        <v>102</v>
      </c>
      <c r="H28" s="25" t="s">
        <v>143</v>
      </c>
      <c r="I28" s="35">
        <v>7985.6693299999997</v>
      </c>
      <c r="J28" s="35">
        <v>0</v>
      </c>
      <c r="K28" s="35">
        <v>0</v>
      </c>
      <c r="L28" s="47">
        <v>7985.6693299999997</v>
      </c>
    </row>
    <row r="29" spans="1:12" ht="39.75" customHeight="1" x14ac:dyDescent="0.25">
      <c r="A29" s="144"/>
      <c r="B29" s="141"/>
      <c r="C29" s="141"/>
      <c r="D29" s="34" t="s">
        <v>53</v>
      </c>
      <c r="E29" s="25" t="s">
        <v>68</v>
      </c>
      <c r="F29" s="25" t="s">
        <v>69</v>
      </c>
      <c r="G29" s="25" t="s">
        <v>102</v>
      </c>
      <c r="H29" s="25" t="s">
        <v>54</v>
      </c>
      <c r="I29" s="35">
        <v>3000</v>
      </c>
      <c r="J29" s="35">
        <v>0</v>
      </c>
      <c r="K29" s="35">
        <v>0</v>
      </c>
      <c r="L29" s="47">
        <f>I29+J29+K29</f>
        <v>3000</v>
      </c>
    </row>
    <row r="30" spans="1:12" ht="39.75" customHeight="1" x14ac:dyDescent="0.25">
      <c r="A30" s="144"/>
      <c r="B30" s="141"/>
      <c r="C30" s="141"/>
      <c r="D30" s="34" t="s">
        <v>53</v>
      </c>
      <c r="E30" s="25" t="s">
        <v>68</v>
      </c>
      <c r="F30" s="25" t="s">
        <v>69</v>
      </c>
      <c r="G30" s="25" t="s">
        <v>104</v>
      </c>
      <c r="H30" s="25" t="s">
        <v>143</v>
      </c>
      <c r="I30" s="35">
        <v>4631.0072799999998</v>
      </c>
      <c r="J30" s="35">
        <v>0</v>
      </c>
      <c r="K30" s="35">
        <v>0</v>
      </c>
      <c r="L30" s="47">
        <f t="shared" si="1"/>
        <v>4631.0072799999998</v>
      </c>
    </row>
    <row r="31" spans="1:12" ht="39.75" customHeight="1" x14ac:dyDescent="0.25">
      <c r="A31" s="144"/>
      <c r="B31" s="141"/>
      <c r="C31" s="141"/>
      <c r="D31" s="34" t="s">
        <v>53</v>
      </c>
      <c r="E31" s="25" t="s">
        <v>68</v>
      </c>
      <c r="F31" s="25" t="s">
        <v>69</v>
      </c>
      <c r="G31" s="25" t="s">
        <v>104</v>
      </c>
      <c r="H31" s="25" t="s">
        <v>54</v>
      </c>
      <c r="I31" s="35">
        <v>1000</v>
      </c>
      <c r="J31" s="35">
        <v>0</v>
      </c>
      <c r="K31" s="35">
        <v>0</v>
      </c>
      <c r="L31" s="47">
        <f t="shared" si="1"/>
        <v>1000</v>
      </c>
    </row>
    <row r="32" spans="1:12" ht="39.75" customHeight="1" x14ac:dyDescent="0.25">
      <c r="A32" s="145"/>
      <c r="B32" s="142"/>
      <c r="C32" s="142"/>
      <c r="D32" s="34" t="s">
        <v>53</v>
      </c>
      <c r="E32" s="25" t="s">
        <v>68</v>
      </c>
      <c r="F32" s="25" t="s">
        <v>89</v>
      </c>
      <c r="G32" s="25" t="s">
        <v>104</v>
      </c>
      <c r="H32" s="25" t="s">
        <v>90</v>
      </c>
      <c r="I32" s="35">
        <v>540.06626000000006</v>
      </c>
      <c r="J32" s="35">
        <v>0</v>
      </c>
      <c r="K32" s="35">
        <v>0</v>
      </c>
      <c r="L32" s="47">
        <f t="shared" si="1"/>
        <v>540.06626000000006</v>
      </c>
    </row>
    <row r="33" spans="1:12" ht="39.75" customHeight="1" x14ac:dyDescent="0.25">
      <c r="A33" s="143">
        <v>7</v>
      </c>
      <c r="B33" s="140" t="s">
        <v>139</v>
      </c>
      <c r="C33" s="140" t="s">
        <v>140</v>
      </c>
      <c r="D33" s="34" t="s">
        <v>52</v>
      </c>
      <c r="E33" s="79" t="s">
        <v>56</v>
      </c>
      <c r="F33" s="79" t="s">
        <v>56</v>
      </c>
      <c r="G33" s="79" t="s">
        <v>56</v>
      </c>
      <c r="H33" s="79" t="s">
        <v>56</v>
      </c>
      <c r="I33" s="35">
        <f>I34+I35+I38+I36+I37</f>
        <v>118118.59999999999</v>
      </c>
      <c r="J33" s="35">
        <f t="shared" ref="J33:K33" si="6">J34+J35+J38+J36+J37</f>
        <v>0</v>
      </c>
      <c r="K33" s="35">
        <f t="shared" si="6"/>
        <v>0</v>
      </c>
      <c r="L33" s="47">
        <f t="shared" si="1"/>
        <v>118118.59999999999</v>
      </c>
    </row>
    <row r="34" spans="1:12" ht="39.75" customHeight="1" x14ac:dyDescent="0.25">
      <c r="A34" s="149"/>
      <c r="B34" s="169"/>
      <c r="C34" s="169"/>
      <c r="D34" s="34" t="s">
        <v>53</v>
      </c>
      <c r="E34" s="25" t="s">
        <v>68</v>
      </c>
      <c r="F34" s="25" t="s">
        <v>69</v>
      </c>
      <c r="G34" s="25" t="s">
        <v>141</v>
      </c>
      <c r="H34" s="25" t="s">
        <v>142</v>
      </c>
      <c r="I34" s="35">
        <v>5308.4</v>
      </c>
      <c r="J34" s="35">
        <v>0</v>
      </c>
      <c r="K34" s="35">
        <v>0</v>
      </c>
      <c r="L34" s="47">
        <f t="shared" si="1"/>
        <v>5308.4</v>
      </c>
    </row>
    <row r="35" spans="1:12" ht="39.75" customHeight="1" x14ac:dyDescent="0.25">
      <c r="A35" s="144"/>
      <c r="B35" s="141"/>
      <c r="C35" s="169"/>
      <c r="D35" s="34" t="s">
        <v>53</v>
      </c>
      <c r="E35" s="25" t="s">
        <v>68</v>
      </c>
      <c r="F35" s="25" t="s">
        <v>69</v>
      </c>
      <c r="G35" s="25" t="s">
        <v>141</v>
      </c>
      <c r="H35" s="25" t="s">
        <v>143</v>
      </c>
      <c r="I35" s="35">
        <f>112810.2-7000</f>
        <v>105810.2</v>
      </c>
      <c r="J35" s="35">
        <v>0</v>
      </c>
      <c r="K35" s="35">
        <v>0</v>
      </c>
      <c r="L35" s="47">
        <f t="shared" si="1"/>
        <v>105810.2</v>
      </c>
    </row>
    <row r="36" spans="1:12" ht="39.75" customHeight="1" x14ac:dyDescent="0.25">
      <c r="A36" s="144"/>
      <c r="B36" s="141"/>
      <c r="C36" s="169"/>
      <c r="D36" s="34" t="s">
        <v>53</v>
      </c>
      <c r="E36" s="25" t="s">
        <v>68</v>
      </c>
      <c r="F36" s="25" t="s">
        <v>69</v>
      </c>
      <c r="G36" s="25" t="s">
        <v>141</v>
      </c>
      <c r="H36" s="37" t="s">
        <v>143</v>
      </c>
      <c r="I36" s="35">
        <v>0</v>
      </c>
      <c r="J36" s="35">
        <v>0</v>
      </c>
      <c r="K36" s="35">
        <v>0</v>
      </c>
      <c r="L36" s="47">
        <f t="shared" si="1"/>
        <v>0</v>
      </c>
    </row>
    <row r="37" spans="1:12" ht="39.75" customHeight="1" x14ac:dyDescent="0.25">
      <c r="A37" s="144"/>
      <c r="B37" s="141"/>
      <c r="C37" s="169"/>
      <c r="D37" s="34" t="s">
        <v>53</v>
      </c>
      <c r="E37" s="25" t="s">
        <v>68</v>
      </c>
      <c r="F37" s="25" t="s">
        <v>69</v>
      </c>
      <c r="G37" s="25" t="s">
        <v>141</v>
      </c>
      <c r="H37" s="37" t="s">
        <v>54</v>
      </c>
      <c r="I37" s="35">
        <v>7000</v>
      </c>
      <c r="J37" s="35">
        <v>0</v>
      </c>
      <c r="K37" s="35">
        <v>0</v>
      </c>
      <c r="L37" s="47">
        <f t="shared" si="1"/>
        <v>7000</v>
      </c>
    </row>
    <row r="38" spans="1:12" ht="59.25" customHeight="1" x14ac:dyDescent="0.25">
      <c r="A38" s="144"/>
      <c r="B38" s="141"/>
      <c r="C38" s="169"/>
      <c r="D38" s="34" t="s">
        <v>53</v>
      </c>
      <c r="E38" s="25" t="s">
        <v>68</v>
      </c>
      <c r="F38" s="25" t="s">
        <v>69</v>
      </c>
      <c r="G38" s="25" t="s">
        <v>141</v>
      </c>
      <c r="H38" s="37" t="s">
        <v>54</v>
      </c>
      <c r="I38" s="35">
        <v>0</v>
      </c>
      <c r="J38" s="35">
        <v>0</v>
      </c>
      <c r="K38" s="35">
        <v>0</v>
      </c>
      <c r="L38" s="47">
        <f t="shared" si="1"/>
        <v>0</v>
      </c>
    </row>
    <row r="39" spans="1:12" ht="43.5" customHeight="1" x14ac:dyDescent="0.25">
      <c r="A39" s="137">
        <v>8</v>
      </c>
      <c r="B39" s="170" t="s">
        <v>82</v>
      </c>
      <c r="C39" s="132" t="s">
        <v>83</v>
      </c>
      <c r="D39" s="83" t="s">
        <v>52</v>
      </c>
      <c r="E39" s="79" t="s">
        <v>56</v>
      </c>
      <c r="F39" s="79" t="s">
        <v>56</v>
      </c>
      <c r="G39" s="79" t="s">
        <v>56</v>
      </c>
      <c r="H39" s="79" t="s">
        <v>56</v>
      </c>
      <c r="I39" s="75">
        <f>I40</f>
        <v>2360.9966400000003</v>
      </c>
      <c r="J39" s="73">
        <f>J40</f>
        <v>2780.7784000000001</v>
      </c>
      <c r="K39" s="73">
        <f>K40</f>
        <v>2829.5230999999999</v>
      </c>
      <c r="L39" s="74">
        <f t="shared" si="1"/>
        <v>7971.2981400000008</v>
      </c>
    </row>
    <row r="40" spans="1:12" ht="48.75" customHeight="1" x14ac:dyDescent="0.25">
      <c r="A40" s="138"/>
      <c r="B40" s="171"/>
      <c r="C40" s="132"/>
      <c r="D40" s="83" t="s">
        <v>53</v>
      </c>
      <c r="E40" s="79" t="s">
        <v>56</v>
      </c>
      <c r="F40" s="79" t="s">
        <v>56</v>
      </c>
      <c r="G40" s="79" t="s">
        <v>56</v>
      </c>
      <c r="H40" s="79" t="s">
        <v>56</v>
      </c>
      <c r="I40" s="36">
        <f>I41+I42+I43</f>
        <v>2360.9966400000003</v>
      </c>
      <c r="J40" s="36">
        <f>J41+J42+J43</f>
        <v>2780.7784000000001</v>
      </c>
      <c r="K40" s="36">
        <f>K41+K42+K43</f>
        <v>2829.5230999999999</v>
      </c>
      <c r="L40" s="47">
        <f t="shared" si="1"/>
        <v>7971.2981400000008</v>
      </c>
    </row>
    <row r="41" spans="1:12" ht="78.75" customHeight="1" x14ac:dyDescent="0.25">
      <c r="A41" s="138"/>
      <c r="B41" s="172"/>
      <c r="C41" s="39" t="s">
        <v>84</v>
      </c>
      <c r="D41" s="26" t="s">
        <v>88</v>
      </c>
      <c r="E41" s="27">
        <v>162</v>
      </c>
      <c r="F41" s="28" t="s">
        <v>89</v>
      </c>
      <c r="G41" s="28" t="s">
        <v>98</v>
      </c>
      <c r="H41" s="27">
        <v>322</v>
      </c>
      <c r="I41" s="86">
        <v>950.30115000000001</v>
      </c>
      <c r="J41" s="86">
        <v>950.30115000000001</v>
      </c>
      <c r="K41" s="86">
        <v>950.30115000000001</v>
      </c>
      <c r="L41" s="38">
        <f t="shared" si="1"/>
        <v>2850.9034499999998</v>
      </c>
    </row>
    <row r="42" spans="1:12" ht="46.5" customHeight="1" x14ac:dyDescent="0.25">
      <c r="A42" s="138"/>
      <c r="B42" s="172"/>
      <c r="C42" s="40" t="s">
        <v>85</v>
      </c>
      <c r="D42" s="26" t="s">
        <v>88</v>
      </c>
      <c r="E42" s="27">
        <v>162</v>
      </c>
      <c r="F42" s="28" t="s">
        <v>89</v>
      </c>
      <c r="G42" s="28" t="s">
        <v>98</v>
      </c>
      <c r="H42" s="27">
        <v>322</v>
      </c>
      <c r="I42" s="35">
        <v>373.66466000000003</v>
      </c>
      <c r="J42" s="35">
        <v>471.93304999999998</v>
      </c>
      <c r="K42" s="35">
        <v>481.84133000000003</v>
      </c>
      <c r="L42" s="47">
        <f t="shared" si="1"/>
        <v>1327.43904</v>
      </c>
    </row>
    <row r="43" spans="1:12" ht="62.25" customHeight="1" x14ac:dyDescent="0.25">
      <c r="A43" s="138"/>
      <c r="B43" s="172"/>
      <c r="C43" s="40" t="s">
        <v>86</v>
      </c>
      <c r="D43" s="26" t="s">
        <v>88</v>
      </c>
      <c r="E43" s="27">
        <v>162</v>
      </c>
      <c r="F43" s="28" t="s">
        <v>89</v>
      </c>
      <c r="G43" s="28" t="s">
        <v>98</v>
      </c>
      <c r="H43" s="27">
        <v>322</v>
      </c>
      <c r="I43" s="35">
        <v>1037.0308299999999</v>
      </c>
      <c r="J43" s="35">
        <v>1358.5442</v>
      </c>
      <c r="K43" s="35">
        <v>1397.3806199999999</v>
      </c>
      <c r="L43" s="47">
        <f t="shared" si="1"/>
        <v>3792.9556499999999</v>
      </c>
    </row>
    <row r="44" spans="1:12" ht="96" customHeight="1" x14ac:dyDescent="0.25">
      <c r="A44" s="139"/>
      <c r="B44" s="173"/>
      <c r="C44" s="41" t="s">
        <v>87</v>
      </c>
      <c r="D44" s="29" t="s">
        <v>88</v>
      </c>
      <c r="E44" s="30" t="s">
        <v>68</v>
      </c>
      <c r="F44" s="30" t="s">
        <v>89</v>
      </c>
      <c r="G44" s="30" t="s">
        <v>99</v>
      </c>
      <c r="H44" s="30" t="s">
        <v>90</v>
      </c>
      <c r="I44" s="35">
        <v>0</v>
      </c>
      <c r="J44" s="35">
        <v>0</v>
      </c>
      <c r="K44" s="35">
        <v>0</v>
      </c>
      <c r="L44" s="47">
        <f t="shared" si="1"/>
        <v>0</v>
      </c>
    </row>
    <row r="45" spans="1:12" ht="31.5" customHeight="1" x14ac:dyDescent="0.25">
      <c r="A45" s="116">
        <v>9</v>
      </c>
      <c r="B45" s="161" t="s">
        <v>136</v>
      </c>
      <c r="C45" s="132" t="s">
        <v>133</v>
      </c>
      <c r="D45" s="83" t="s">
        <v>52</v>
      </c>
      <c r="E45" s="87" t="s">
        <v>56</v>
      </c>
      <c r="F45" s="87" t="s">
        <v>56</v>
      </c>
      <c r="G45" s="88" t="s">
        <v>56</v>
      </c>
      <c r="H45" s="87" t="s">
        <v>56</v>
      </c>
      <c r="I45" s="89">
        <f>I46</f>
        <v>29156.429740000003</v>
      </c>
      <c r="J45" s="89">
        <f t="shared" ref="J45:K45" si="7">J46</f>
        <v>12604</v>
      </c>
      <c r="K45" s="89">
        <f t="shared" si="7"/>
        <v>15093.099999999999</v>
      </c>
      <c r="L45" s="89">
        <f>I45+J45+K45</f>
        <v>56853.529740000005</v>
      </c>
    </row>
    <row r="46" spans="1:12" ht="64.5" customHeight="1" x14ac:dyDescent="0.25">
      <c r="A46" s="118"/>
      <c r="B46" s="162"/>
      <c r="C46" s="132"/>
      <c r="D46" s="83" t="s">
        <v>53</v>
      </c>
      <c r="E46" s="8" t="s">
        <v>56</v>
      </c>
      <c r="F46" s="8" t="s">
        <v>56</v>
      </c>
      <c r="G46" s="90" t="s">
        <v>56</v>
      </c>
      <c r="H46" s="8" t="s">
        <v>56</v>
      </c>
      <c r="I46" s="38">
        <f>I47+I52+I58</f>
        <v>29156.429740000003</v>
      </c>
      <c r="J46" s="38">
        <f t="shared" ref="J46:K46" si="8">J47+J52+J58</f>
        <v>12604</v>
      </c>
      <c r="K46" s="38">
        <f t="shared" si="8"/>
        <v>15093.099999999999</v>
      </c>
      <c r="L46" s="38">
        <f>L47+L52+L58</f>
        <v>56853.529740000013</v>
      </c>
    </row>
    <row r="47" spans="1:12" ht="64.5" customHeight="1" x14ac:dyDescent="0.25">
      <c r="A47" s="116">
        <v>10</v>
      </c>
      <c r="B47" s="164"/>
      <c r="C47" s="125" t="s">
        <v>157</v>
      </c>
      <c r="D47" s="83" t="s">
        <v>52</v>
      </c>
      <c r="E47" s="72" t="s">
        <v>56</v>
      </c>
      <c r="F47" s="72" t="s">
        <v>56</v>
      </c>
      <c r="G47" s="72" t="s">
        <v>56</v>
      </c>
      <c r="H47" s="72" t="s">
        <v>56</v>
      </c>
      <c r="I47" s="35">
        <f>I48+I49+I50+I51</f>
        <v>24692.092450000004</v>
      </c>
      <c r="J47" s="35">
        <f>J48+J49+J50+J51</f>
        <v>12445.7</v>
      </c>
      <c r="K47" s="35">
        <f>K48+K49+K50+K51</f>
        <v>14934.8</v>
      </c>
      <c r="L47" s="47">
        <f t="shared" ref="L47:L52" si="9">I47+J47+K47</f>
        <v>52072.592450000011</v>
      </c>
    </row>
    <row r="48" spans="1:12" ht="64.5" customHeight="1" x14ac:dyDescent="0.25">
      <c r="A48" s="153"/>
      <c r="B48" s="165"/>
      <c r="C48" s="163"/>
      <c r="D48" s="166" t="s">
        <v>88</v>
      </c>
      <c r="E48" s="8">
        <v>162</v>
      </c>
      <c r="F48" s="8">
        <v>1004</v>
      </c>
      <c r="G48" s="90" t="s">
        <v>137</v>
      </c>
      <c r="H48" s="8">
        <v>412</v>
      </c>
      <c r="I48" s="38">
        <v>23678.09245</v>
      </c>
      <c r="J48" s="38">
        <v>12445.7</v>
      </c>
      <c r="K48" s="38">
        <v>14934.8</v>
      </c>
      <c r="L48" s="38">
        <f t="shared" si="9"/>
        <v>51058.592449999996</v>
      </c>
    </row>
    <row r="49" spans="1:12" ht="64.5" customHeight="1" x14ac:dyDescent="0.25">
      <c r="A49" s="153"/>
      <c r="B49" s="165"/>
      <c r="C49" s="163"/>
      <c r="D49" s="167"/>
      <c r="E49" s="79">
        <v>162</v>
      </c>
      <c r="F49" s="24" t="s">
        <v>149</v>
      </c>
      <c r="G49" s="90" t="s">
        <v>137</v>
      </c>
      <c r="H49" s="79">
        <v>121</v>
      </c>
      <c r="I49" s="38">
        <v>752.55019000000004</v>
      </c>
      <c r="J49" s="38">
        <v>0</v>
      </c>
      <c r="K49" s="38">
        <v>0</v>
      </c>
      <c r="L49" s="38">
        <f t="shared" si="9"/>
        <v>752.55019000000004</v>
      </c>
    </row>
    <row r="50" spans="1:12" ht="74.25" customHeight="1" x14ac:dyDescent="0.25">
      <c r="A50" s="153"/>
      <c r="B50" s="165"/>
      <c r="C50" s="163"/>
      <c r="D50" s="167"/>
      <c r="E50" s="79">
        <v>162</v>
      </c>
      <c r="F50" s="24" t="s">
        <v>149</v>
      </c>
      <c r="G50" s="90" t="s">
        <v>137</v>
      </c>
      <c r="H50" s="79">
        <v>129</v>
      </c>
      <c r="I50" s="38">
        <v>227.26981000000001</v>
      </c>
      <c r="J50" s="38">
        <v>0</v>
      </c>
      <c r="K50" s="38">
        <v>0</v>
      </c>
      <c r="L50" s="38">
        <f t="shared" si="9"/>
        <v>227.26981000000001</v>
      </c>
    </row>
    <row r="51" spans="1:12" ht="67.5" customHeight="1" x14ac:dyDescent="0.25">
      <c r="A51" s="118"/>
      <c r="B51" s="121"/>
      <c r="C51" s="121"/>
      <c r="D51" s="168"/>
      <c r="E51" s="79">
        <v>162</v>
      </c>
      <c r="F51" s="24" t="s">
        <v>149</v>
      </c>
      <c r="G51" s="90" t="s">
        <v>137</v>
      </c>
      <c r="H51" s="8">
        <v>244</v>
      </c>
      <c r="I51" s="38">
        <v>34.18</v>
      </c>
      <c r="J51" s="38">
        <v>0</v>
      </c>
      <c r="K51" s="38">
        <v>0</v>
      </c>
      <c r="L51" s="38">
        <f t="shared" si="9"/>
        <v>34.18</v>
      </c>
    </row>
    <row r="52" spans="1:12" ht="42.75" customHeight="1" x14ac:dyDescent="0.25">
      <c r="A52" s="116">
        <v>11</v>
      </c>
      <c r="B52" s="119"/>
      <c r="C52" s="125" t="s">
        <v>150</v>
      </c>
      <c r="D52" s="83" t="s">
        <v>52</v>
      </c>
      <c r="E52" s="72" t="s">
        <v>56</v>
      </c>
      <c r="F52" s="72" t="s">
        <v>56</v>
      </c>
      <c r="G52" s="72" t="s">
        <v>56</v>
      </c>
      <c r="H52" s="72" t="s">
        <v>56</v>
      </c>
      <c r="I52" s="38">
        <f>I53+I54+I57+I55+I56</f>
        <v>182.8</v>
      </c>
      <c r="J52" s="38">
        <f>J53+J54+J57+J55+J56</f>
        <v>158.30000000000001</v>
      </c>
      <c r="K52" s="38">
        <f>K53+K54+K57+K55+K56</f>
        <v>158.30000000000001</v>
      </c>
      <c r="L52" s="38">
        <f t="shared" si="9"/>
        <v>499.40000000000003</v>
      </c>
    </row>
    <row r="53" spans="1:12" ht="39" customHeight="1" x14ac:dyDescent="0.25">
      <c r="A53" s="117"/>
      <c r="B53" s="120"/>
      <c r="C53" s="120"/>
      <c r="D53" s="159" t="s">
        <v>88</v>
      </c>
      <c r="E53" s="87">
        <v>162</v>
      </c>
      <c r="F53" s="91" t="s">
        <v>149</v>
      </c>
      <c r="G53" s="92">
        <v>1040078460</v>
      </c>
      <c r="H53" s="87">
        <v>121</v>
      </c>
      <c r="I53" s="93">
        <v>102.44602999999999</v>
      </c>
      <c r="J53" s="93">
        <v>117.81870000000001</v>
      </c>
      <c r="K53" s="93">
        <v>117.81870000000001</v>
      </c>
      <c r="L53" s="71">
        <f t="shared" ref="L53:L57" si="10">I53+J53+K53</f>
        <v>338.08343000000002</v>
      </c>
    </row>
    <row r="54" spans="1:12" ht="33.75" customHeight="1" x14ac:dyDescent="0.25">
      <c r="A54" s="117"/>
      <c r="B54" s="120"/>
      <c r="C54" s="120"/>
      <c r="D54" s="160"/>
      <c r="E54" s="87">
        <v>162</v>
      </c>
      <c r="F54" s="91" t="s">
        <v>149</v>
      </c>
      <c r="G54" s="92">
        <v>1040078460</v>
      </c>
      <c r="H54" s="87">
        <v>129</v>
      </c>
      <c r="I54" s="93">
        <v>30.938759999999998</v>
      </c>
      <c r="J54" s="93">
        <v>35.581299999999999</v>
      </c>
      <c r="K54" s="93">
        <v>35.581299999999999</v>
      </c>
      <c r="L54" s="71">
        <f t="shared" si="10"/>
        <v>102.10136</v>
      </c>
    </row>
    <row r="55" spans="1:12" ht="33.75" customHeight="1" x14ac:dyDescent="0.25">
      <c r="A55" s="117"/>
      <c r="B55" s="120"/>
      <c r="C55" s="120"/>
      <c r="D55" s="160"/>
      <c r="E55" s="87">
        <v>162</v>
      </c>
      <c r="F55" s="91" t="s">
        <v>149</v>
      </c>
      <c r="G55" s="92">
        <v>1040078460</v>
      </c>
      <c r="H55" s="87">
        <v>244</v>
      </c>
      <c r="I55" s="93">
        <v>4.9536300000000004</v>
      </c>
      <c r="J55" s="93">
        <v>4.9000000000000004</v>
      </c>
      <c r="K55" s="93">
        <v>4.9000000000000004</v>
      </c>
      <c r="L55" s="71">
        <v>14.753630000000001</v>
      </c>
    </row>
    <row r="56" spans="1:12" ht="33.75" customHeight="1" x14ac:dyDescent="0.25">
      <c r="A56" s="117"/>
      <c r="B56" s="120"/>
      <c r="C56" s="120"/>
      <c r="D56" s="160"/>
      <c r="E56" s="88" t="s">
        <v>160</v>
      </c>
      <c r="F56" s="91" t="s">
        <v>159</v>
      </c>
      <c r="G56" s="92">
        <v>1040078460</v>
      </c>
      <c r="H56" s="87">
        <v>121</v>
      </c>
      <c r="I56" s="93">
        <v>34.148679999999999</v>
      </c>
      <c r="J56" s="93">
        <v>0</v>
      </c>
      <c r="K56" s="93">
        <v>0</v>
      </c>
      <c r="L56" s="71">
        <f>I56+J56+K56</f>
        <v>34.148679999999999</v>
      </c>
    </row>
    <row r="57" spans="1:12" ht="139.5" customHeight="1" x14ac:dyDescent="0.25">
      <c r="A57" s="118"/>
      <c r="B57" s="121"/>
      <c r="C57" s="121"/>
      <c r="D57" s="160"/>
      <c r="E57" s="88" t="s">
        <v>160</v>
      </c>
      <c r="F57" s="91" t="s">
        <v>159</v>
      </c>
      <c r="G57" s="92">
        <v>1040078460</v>
      </c>
      <c r="H57" s="87">
        <v>129</v>
      </c>
      <c r="I57" s="93">
        <v>10.312900000000001</v>
      </c>
      <c r="J57" s="93">
        <v>0</v>
      </c>
      <c r="K57" s="93">
        <v>0</v>
      </c>
      <c r="L57" s="71">
        <f t="shared" si="10"/>
        <v>10.312900000000001</v>
      </c>
    </row>
    <row r="58" spans="1:12" ht="37.5" customHeight="1" x14ac:dyDescent="0.25">
      <c r="A58" s="116">
        <v>12</v>
      </c>
      <c r="B58" s="119"/>
      <c r="C58" s="122" t="s">
        <v>151</v>
      </c>
      <c r="D58" s="83" t="s">
        <v>52</v>
      </c>
      <c r="E58" s="72" t="s">
        <v>56</v>
      </c>
      <c r="F58" s="72" t="s">
        <v>56</v>
      </c>
      <c r="G58" s="72" t="s">
        <v>56</v>
      </c>
      <c r="H58" s="72" t="s">
        <v>56</v>
      </c>
      <c r="I58" s="93">
        <f>I59+I61</f>
        <v>4281.5372900000002</v>
      </c>
      <c r="J58" s="93">
        <f>J59+J61</f>
        <v>0</v>
      </c>
      <c r="K58" s="93">
        <f>K59+K61</f>
        <v>0</v>
      </c>
      <c r="L58" s="71">
        <f>L59+L61</f>
        <v>4281.5372900000002</v>
      </c>
    </row>
    <row r="59" spans="1:12" ht="15.75" customHeight="1" x14ac:dyDescent="0.25">
      <c r="A59" s="117"/>
      <c r="B59" s="120"/>
      <c r="C59" s="120"/>
      <c r="D59" s="159" t="s">
        <v>88</v>
      </c>
      <c r="E59" s="116">
        <v>162</v>
      </c>
      <c r="F59" s="123" t="s">
        <v>152</v>
      </c>
      <c r="G59" s="124" t="s">
        <v>153</v>
      </c>
      <c r="H59" s="116">
        <v>412</v>
      </c>
      <c r="I59" s="127">
        <v>3039.8911499999999</v>
      </c>
      <c r="J59" s="127">
        <v>0</v>
      </c>
      <c r="K59" s="127">
        <v>0</v>
      </c>
      <c r="L59" s="128">
        <f>I59+J59+K59</f>
        <v>3039.8911499999999</v>
      </c>
    </row>
    <row r="60" spans="1:12" x14ac:dyDescent="0.25">
      <c r="A60" s="117"/>
      <c r="B60" s="120"/>
      <c r="C60" s="120"/>
      <c r="D60" s="160"/>
      <c r="E60" s="118"/>
      <c r="F60" s="118"/>
      <c r="G60" s="118"/>
      <c r="H60" s="118"/>
      <c r="I60" s="118"/>
      <c r="J60" s="118"/>
      <c r="K60" s="118"/>
      <c r="L60" s="129"/>
    </row>
    <row r="61" spans="1:12" ht="91.5" customHeight="1" x14ac:dyDescent="0.25">
      <c r="A61" s="118"/>
      <c r="B61" s="121"/>
      <c r="C61" s="121"/>
      <c r="D61" s="160"/>
      <c r="E61" s="87">
        <v>162</v>
      </c>
      <c r="F61" s="91" t="s">
        <v>152</v>
      </c>
      <c r="G61" s="92" t="s">
        <v>153</v>
      </c>
      <c r="H61" s="87">
        <v>412</v>
      </c>
      <c r="I61" s="93">
        <v>1241.6461400000001</v>
      </c>
      <c r="J61" s="93">
        <v>0</v>
      </c>
      <c r="K61" s="93">
        <v>0</v>
      </c>
      <c r="L61" s="71">
        <f>I61+J61+K61</f>
        <v>1241.6461400000001</v>
      </c>
    </row>
    <row r="62" spans="1:12" x14ac:dyDescent="0.25">
      <c r="E62" s="78"/>
      <c r="F62" s="78"/>
      <c r="G62" s="78"/>
      <c r="H62" s="78"/>
    </row>
    <row r="63" spans="1:12" x14ac:dyDescent="0.25">
      <c r="E63" s="78"/>
      <c r="F63" s="78"/>
      <c r="G63" s="78"/>
      <c r="H63" s="78"/>
    </row>
    <row r="64" spans="1:12" x14ac:dyDescent="0.25">
      <c r="E64" s="78"/>
      <c r="F64" s="78"/>
      <c r="G64" s="78"/>
      <c r="H64" s="78"/>
    </row>
    <row r="65" spans="5:10" x14ac:dyDescent="0.25">
      <c r="E65" s="78"/>
      <c r="F65" s="78"/>
      <c r="G65" s="78"/>
      <c r="H65" s="78"/>
    </row>
    <row r="66" spans="5:10" x14ac:dyDescent="0.25">
      <c r="E66" s="78"/>
      <c r="F66" s="78"/>
      <c r="G66" s="78"/>
      <c r="H66" s="78"/>
    </row>
    <row r="67" spans="5:10" x14ac:dyDescent="0.25">
      <c r="E67" s="78"/>
      <c r="F67" s="78"/>
      <c r="G67" s="78"/>
      <c r="H67" s="78"/>
    </row>
    <row r="68" spans="5:10" x14ac:dyDescent="0.25">
      <c r="E68" s="78"/>
      <c r="F68" s="78"/>
      <c r="G68" s="78"/>
      <c r="H68" s="78"/>
    </row>
    <row r="69" spans="5:10" x14ac:dyDescent="0.25">
      <c r="E69" s="78"/>
      <c r="F69" s="78"/>
      <c r="G69" s="78"/>
      <c r="H69" s="78"/>
    </row>
    <row r="70" spans="5:10" x14ac:dyDescent="0.25">
      <c r="E70" s="78"/>
      <c r="F70" s="78"/>
      <c r="G70" s="78"/>
      <c r="H70" s="78"/>
      <c r="J70" s="94">
        <f>I48+I49+I50+I51+I53+I54+I55+I56+I57</f>
        <v>24874.892450000003</v>
      </c>
    </row>
    <row r="71" spans="5:10" x14ac:dyDescent="0.25">
      <c r="E71" s="78"/>
      <c r="F71" s="78"/>
      <c r="G71" s="78"/>
      <c r="H71" s="78"/>
    </row>
    <row r="72" spans="5:10" x14ac:dyDescent="0.25">
      <c r="E72" s="78"/>
      <c r="F72" s="78"/>
      <c r="G72" s="78"/>
      <c r="H72" s="78"/>
    </row>
  </sheetData>
  <mergeCells count="61">
    <mergeCell ref="A33:A38"/>
    <mergeCell ref="B33:B38"/>
    <mergeCell ref="C33:C38"/>
    <mergeCell ref="A24:A25"/>
    <mergeCell ref="A45:A46"/>
    <mergeCell ref="B39:B44"/>
    <mergeCell ref="D59:D61"/>
    <mergeCell ref="B45:B46"/>
    <mergeCell ref="C45:C46"/>
    <mergeCell ref="D53:D57"/>
    <mergeCell ref="C47:C51"/>
    <mergeCell ref="B47:B51"/>
    <mergeCell ref="D48:D51"/>
    <mergeCell ref="A47:A51"/>
    <mergeCell ref="A52:A57"/>
    <mergeCell ref="B52:B57"/>
    <mergeCell ref="A7:L7"/>
    <mergeCell ref="B17:B19"/>
    <mergeCell ref="A17:A19"/>
    <mergeCell ref="A10:A11"/>
    <mergeCell ref="A15:A16"/>
    <mergeCell ref="B15:B16"/>
    <mergeCell ref="C15:C16"/>
    <mergeCell ref="A13:A14"/>
    <mergeCell ref="C17:C19"/>
    <mergeCell ref="A8:H8"/>
    <mergeCell ref="B13:B14"/>
    <mergeCell ref="C13:C14"/>
    <mergeCell ref="E10:H10"/>
    <mergeCell ref="A9:L9"/>
    <mergeCell ref="K1:L1"/>
    <mergeCell ref="J2:L2"/>
    <mergeCell ref="A39:A44"/>
    <mergeCell ref="B26:B32"/>
    <mergeCell ref="C26:C32"/>
    <mergeCell ref="A26:A32"/>
    <mergeCell ref="C10:C11"/>
    <mergeCell ref="D10:D11"/>
    <mergeCell ref="C24:C25"/>
    <mergeCell ref="B24:B25"/>
    <mergeCell ref="A20:A23"/>
    <mergeCell ref="B20:B23"/>
    <mergeCell ref="C20:C23"/>
    <mergeCell ref="A3:L3"/>
    <mergeCell ref="A4:L4"/>
    <mergeCell ref="A6:L6"/>
    <mergeCell ref="A58:A61"/>
    <mergeCell ref="B58:B61"/>
    <mergeCell ref="C58:C61"/>
    <mergeCell ref="F59:F60"/>
    <mergeCell ref="G59:G60"/>
    <mergeCell ref="C52:C57"/>
    <mergeCell ref="E59:E60"/>
    <mergeCell ref="B10:B11"/>
    <mergeCell ref="K59:K60"/>
    <mergeCell ref="L59:L60"/>
    <mergeCell ref="H59:H60"/>
    <mergeCell ref="I59:I60"/>
    <mergeCell ref="J59:J60"/>
    <mergeCell ref="I10:L10"/>
    <mergeCell ref="C39:C40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1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9"/>
  <sheetViews>
    <sheetView zoomScaleSheetLayoutView="120" workbookViewId="0">
      <selection activeCell="B11" sqref="B11:B13"/>
    </sheetView>
  </sheetViews>
  <sheetFormatPr defaultColWidth="13.85546875" defaultRowHeight="15.75" x14ac:dyDescent="0.25"/>
  <cols>
    <col min="1" max="1" width="4.28515625" style="23" customWidth="1"/>
    <col min="2" max="2" width="81.140625" style="23" customWidth="1"/>
    <col min="3" max="3" width="17.7109375" style="23" customWidth="1"/>
    <col min="4" max="4" width="16.5703125" style="23" bestFit="1" customWidth="1"/>
    <col min="5" max="5" width="12.7109375" style="23" customWidth="1"/>
    <col min="6" max="6" width="13.42578125" style="23" customWidth="1"/>
    <col min="7" max="7" width="13.85546875" style="23"/>
    <col min="8" max="8" width="14.28515625" style="23" bestFit="1" customWidth="1"/>
    <col min="9" max="16384" width="13.85546875" style="23"/>
  </cols>
  <sheetData>
    <row r="1" spans="1:8" x14ac:dyDescent="0.25">
      <c r="E1" s="104" t="s">
        <v>158</v>
      </c>
      <c r="F1" s="134"/>
    </row>
    <row r="2" spans="1:8" x14ac:dyDescent="0.25">
      <c r="D2" s="135" t="s">
        <v>162</v>
      </c>
      <c r="E2" s="136"/>
      <c r="F2" s="136"/>
    </row>
    <row r="3" spans="1:8" ht="14.25" customHeight="1" x14ac:dyDescent="0.25">
      <c r="A3" s="104" t="s">
        <v>35</v>
      </c>
      <c r="B3" s="104"/>
      <c r="C3" s="104"/>
      <c r="D3" s="104"/>
      <c r="E3" s="104"/>
      <c r="F3" s="104"/>
      <c r="G3" s="80"/>
      <c r="H3" s="80"/>
    </row>
    <row r="4" spans="1:8" x14ac:dyDescent="0.25">
      <c r="A4" s="104" t="s">
        <v>49</v>
      </c>
      <c r="B4" s="104"/>
      <c r="C4" s="104"/>
      <c r="D4" s="104"/>
      <c r="E4" s="104"/>
      <c r="F4" s="104"/>
      <c r="G4" s="80"/>
      <c r="H4" s="80"/>
    </row>
    <row r="5" spans="1:8" x14ac:dyDescent="0.25">
      <c r="A5" s="77"/>
      <c r="B5" s="77"/>
      <c r="C5" s="77"/>
      <c r="D5" s="77"/>
      <c r="E5" s="77"/>
      <c r="F5" s="77"/>
      <c r="G5" s="80"/>
      <c r="H5" s="80"/>
    </row>
    <row r="6" spans="1:8" x14ac:dyDescent="0.25">
      <c r="A6" s="105" t="s">
        <v>13</v>
      </c>
      <c r="B6" s="105"/>
      <c r="C6" s="105"/>
      <c r="D6" s="105"/>
      <c r="E6" s="105"/>
      <c r="F6" s="105"/>
      <c r="G6" s="80"/>
      <c r="H6" s="80"/>
    </row>
    <row r="7" spans="1:8" x14ac:dyDescent="0.25">
      <c r="A7" s="105" t="s">
        <v>23</v>
      </c>
      <c r="B7" s="105"/>
      <c r="C7" s="105"/>
      <c r="D7" s="105"/>
      <c r="E7" s="105"/>
      <c r="F7" s="105"/>
      <c r="G7" s="80"/>
      <c r="H7" s="80"/>
    </row>
    <row r="8" spans="1:8" x14ac:dyDescent="0.25">
      <c r="A8" s="105" t="s">
        <v>24</v>
      </c>
      <c r="B8" s="105"/>
      <c r="C8" s="105"/>
      <c r="D8" s="105"/>
      <c r="E8" s="105"/>
      <c r="F8" s="105"/>
      <c r="G8" s="80"/>
      <c r="H8" s="80"/>
    </row>
    <row r="9" spans="1:8" x14ac:dyDescent="0.25">
      <c r="A9" s="78"/>
      <c r="G9" s="80"/>
      <c r="H9" s="80"/>
    </row>
    <row r="10" spans="1:8" x14ac:dyDescent="0.25">
      <c r="A10" s="175" t="s">
        <v>10</v>
      </c>
      <c r="B10" s="175"/>
      <c r="C10" s="175"/>
      <c r="D10" s="175"/>
      <c r="E10" s="175"/>
      <c r="F10" s="175"/>
      <c r="G10" s="80"/>
      <c r="H10" s="80"/>
    </row>
    <row r="11" spans="1:8" ht="14.25" customHeight="1" x14ac:dyDescent="0.25">
      <c r="A11" s="176" t="s">
        <v>4</v>
      </c>
      <c r="B11" s="176" t="s">
        <v>25</v>
      </c>
      <c r="C11" s="146" t="s">
        <v>26</v>
      </c>
      <c r="D11" s="146"/>
      <c r="E11" s="146"/>
      <c r="F11" s="146"/>
    </row>
    <row r="12" spans="1:8" ht="15.75" customHeight="1" x14ac:dyDescent="0.25">
      <c r="A12" s="177"/>
      <c r="B12" s="177"/>
      <c r="C12" s="176" t="s">
        <v>22</v>
      </c>
      <c r="D12" s="146" t="s">
        <v>27</v>
      </c>
      <c r="E12" s="146"/>
      <c r="F12" s="146"/>
    </row>
    <row r="13" spans="1:8" ht="63" customHeight="1" x14ac:dyDescent="0.25">
      <c r="A13" s="178"/>
      <c r="B13" s="178"/>
      <c r="C13" s="178"/>
      <c r="D13" s="53" t="s">
        <v>128</v>
      </c>
      <c r="E13" s="53" t="s">
        <v>123</v>
      </c>
      <c r="F13" s="53" t="s">
        <v>124</v>
      </c>
      <c r="G13" s="54"/>
      <c r="H13" s="54"/>
    </row>
    <row r="14" spans="1:8" x14ac:dyDescent="0.25">
      <c r="A14" s="82">
        <v>1</v>
      </c>
      <c r="B14" s="82">
        <v>2</v>
      </c>
      <c r="C14" s="82">
        <v>3</v>
      </c>
      <c r="D14" s="82">
        <v>6</v>
      </c>
      <c r="E14" s="82">
        <v>7</v>
      </c>
      <c r="F14" s="82">
        <v>8</v>
      </c>
      <c r="G14" s="55"/>
      <c r="H14" s="55"/>
    </row>
    <row r="15" spans="1:8" ht="51.75" customHeight="1" x14ac:dyDescent="0.25">
      <c r="A15" s="34">
        <v>1</v>
      </c>
      <c r="B15" s="83" t="s">
        <v>127</v>
      </c>
      <c r="C15" s="31">
        <f>D15+E15+F15</f>
        <v>209200.17075000002</v>
      </c>
      <c r="D15" s="31">
        <f>D17++D20+D22+D24</f>
        <v>175892.76925000001</v>
      </c>
      <c r="E15" s="31">
        <f t="shared" ref="E15:F15" si="0">E17++E20+E22+E24</f>
        <v>15384.778399999999</v>
      </c>
      <c r="F15" s="31">
        <f t="shared" si="0"/>
        <v>17922.623099999997</v>
      </c>
      <c r="G15" s="56"/>
      <c r="H15" s="95"/>
    </row>
    <row r="16" spans="1:8" x14ac:dyDescent="0.25">
      <c r="A16" s="34">
        <v>2</v>
      </c>
      <c r="B16" s="34" t="s">
        <v>28</v>
      </c>
      <c r="C16" s="174"/>
      <c r="D16" s="174"/>
      <c r="E16" s="174"/>
      <c r="F16" s="174"/>
      <c r="G16" s="54"/>
      <c r="H16" s="54"/>
    </row>
    <row r="17" spans="1:8" x14ac:dyDescent="0.25">
      <c r="A17" s="34">
        <v>3</v>
      </c>
      <c r="B17" s="83" t="s">
        <v>29</v>
      </c>
      <c r="C17" s="84">
        <f>D17+E17+F17</f>
        <v>3950.9034500000007</v>
      </c>
      <c r="D17" s="84">
        <f>D28+D39+D6+D50+D61</f>
        <v>2050.3011500000002</v>
      </c>
      <c r="E17" s="84">
        <f t="shared" ref="E17" si="1">E28+E39+E6+E50+E61</f>
        <v>950.30115000000001</v>
      </c>
      <c r="F17" s="84">
        <f>F28+F39+F6+F50+F61</f>
        <v>950.30115000000001</v>
      </c>
      <c r="G17" s="54"/>
      <c r="H17" s="54"/>
    </row>
    <row r="18" spans="1:8" x14ac:dyDescent="0.25">
      <c r="A18" s="34">
        <v>4</v>
      </c>
      <c r="B18" s="34" t="s">
        <v>30</v>
      </c>
      <c r="C18" s="84">
        <f t="shared" ref="C18:C19" si="2">D18+E18+F18</f>
        <v>0</v>
      </c>
      <c r="D18" s="84">
        <f t="shared" ref="D18:F18" si="3">D29+D40</f>
        <v>0</v>
      </c>
      <c r="E18" s="84">
        <f>E29+E40</f>
        <v>0</v>
      </c>
      <c r="F18" s="84">
        <f t="shared" si="3"/>
        <v>0</v>
      </c>
      <c r="G18" s="57"/>
      <c r="H18" s="57"/>
    </row>
    <row r="19" spans="1:8" ht="31.5" x14ac:dyDescent="0.25">
      <c r="A19" s="34">
        <v>5</v>
      </c>
      <c r="B19" s="34" t="s">
        <v>31</v>
      </c>
      <c r="C19" s="84">
        <f t="shared" si="2"/>
        <v>0</v>
      </c>
      <c r="D19" s="84">
        <f t="shared" ref="D19:F19" si="4">D30+D41</f>
        <v>0</v>
      </c>
      <c r="E19" s="84">
        <f t="shared" si="4"/>
        <v>0</v>
      </c>
      <c r="F19" s="84">
        <f t="shared" si="4"/>
        <v>0</v>
      </c>
      <c r="G19" s="57"/>
      <c r="H19" s="57"/>
    </row>
    <row r="20" spans="1:8" x14ac:dyDescent="0.25">
      <c r="A20" s="34">
        <v>6</v>
      </c>
      <c r="B20" s="83" t="s">
        <v>32</v>
      </c>
      <c r="C20" s="84">
        <f>D20+E20+F20</f>
        <v>189896.26777999999</v>
      </c>
      <c r="D20" s="84">
        <f>D31+D42+D53+D64</f>
        <v>159443.24296</v>
      </c>
      <c r="E20" s="84">
        <f>E31+E42+E53+E64</f>
        <v>13962.5442</v>
      </c>
      <c r="F20" s="84">
        <f t="shared" ref="F20" si="5">F31+F42+F53+F64</f>
        <v>16490.480619999998</v>
      </c>
      <c r="G20" s="57"/>
      <c r="H20" s="57"/>
    </row>
    <row r="21" spans="1:8" x14ac:dyDescent="0.25">
      <c r="A21" s="34">
        <v>7</v>
      </c>
      <c r="B21" s="34" t="s">
        <v>30</v>
      </c>
      <c r="C21" s="84">
        <f t="shared" ref="C21:C25" si="6">D21+E21+F21</f>
        <v>0</v>
      </c>
      <c r="D21" s="84">
        <f t="shared" ref="D21:F21" si="7">D32+D43</f>
        <v>0</v>
      </c>
      <c r="E21" s="84">
        <f t="shared" si="7"/>
        <v>0</v>
      </c>
      <c r="F21" s="84">
        <f t="shared" si="7"/>
        <v>0</v>
      </c>
      <c r="G21" s="57"/>
      <c r="H21" s="57"/>
    </row>
    <row r="22" spans="1:8" x14ac:dyDescent="0.25">
      <c r="A22" s="34">
        <v>8</v>
      </c>
      <c r="B22" s="83" t="s">
        <v>67</v>
      </c>
      <c r="C22" s="84">
        <f>D22+E22+F22</f>
        <v>10985.669330000001</v>
      </c>
      <c r="D22" s="84">
        <f>D44</f>
        <v>10985.669330000001</v>
      </c>
      <c r="E22" s="84">
        <v>0</v>
      </c>
      <c r="F22" s="84">
        <v>0</v>
      </c>
      <c r="G22" s="57"/>
      <c r="H22" s="57"/>
    </row>
    <row r="23" spans="1:8" x14ac:dyDescent="0.25">
      <c r="A23" s="34">
        <v>9</v>
      </c>
      <c r="B23" s="34" t="s">
        <v>30</v>
      </c>
      <c r="C23" s="84">
        <f t="shared" si="6"/>
        <v>0</v>
      </c>
      <c r="D23" s="84">
        <f t="shared" ref="D23:F23" si="8">D34+D45</f>
        <v>0</v>
      </c>
      <c r="E23" s="84">
        <f t="shared" si="8"/>
        <v>0</v>
      </c>
      <c r="F23" s="84">
        <f t="shared" si="8"/>
        <v>0</v>
      </c>
      <c r="G23" s="57"/>
      <c r="H23" s="57"/>
    </row>
    <row r="24" spans="1:8" x14ac:dyDescent="0.25">
      <c r="A24" s="34">
        <v>10</v>
      </c>
      <c r="B24" s="83" t="s">
        <v>106</v>
      </c>
      <c r="C24" s="84">
        <f>D24+E24+F24</f>
        <v>4367.3301899999997</v>
      </c>
      <c r="D24" s="84">
        <f>D33+D55+D66</f>
        <v>3413.5558099999998</v>
      </c>
      <c r="E24" s="84">
        <f t="shared" ref="E24:F24" si="9">E33+E55+E66</f>
        <v>471.93304999999998</v>
      </c>
      <c r="F24" s="84">
        <f t="shared" si="9"/>
        <v>481.84133000000003</v>
      </c>
    </row>
    <row r="25" spans="1:8" x14ac:dyDescent="0.25">
      <c r="A25" s="34">
        <v>11</v>
      </c>
      <c r="B25" s="34" t="s">
        <v>30</v>
      </c>
      <c r="C25" s="84">
        <f t="shared" si="6"/>
        <v>0</v>
      </c>
      <c r="D25" s="84">
        <f>D36+D47</f>
        <v>0</v>
      </c>
      <c r="E25" s="84">
        <f t="shared" ref="E25:F25" si="10">E36+E47</f>
        <v>0</v>
      </c>
      <c r="F25" s="84">
        <f t="shared" si="10"/>
        <v>0</v>
      </c>
    </row>
    <row r="26" spans="1:8" ht="31.5" customHeight="1" x14ac:dyDescent="0.25">
      <c r="A26" s="34">
        <v>12</v>
      </c>
      <c r="B26" s="83" t="s">
        <v>50</v>
      </c>
      <c r="C26" s="31">
        <f>D26+E26+F26</f>
        <v>9100</v>
      </c>
      <c r="D26" s="31">
        <f>D28+D31+D33</f>
        <v>9100</v>
      </c>
      <c r="E26" s="31">
        <f t="shared" ref="E26:F26" si="11">E28+E31+E33</f>
        <v>0</v>
      </c>
      <c r="F26" s="31">
        <f t="shared" si="11"/>
        <v>0</v>
      </c>
    </row>
    <row r="27" spans="1:8" x14ac:dyDescent="0.25">
      <c r="A27" s="34">
        <v>13</v>
      </c>
      <c r="B27" s="34" t="s">
        <v>28</v>
      </c>
      <c r="C27" s="174"/>
      <c r="D27" s="174"/>
      <c r="E27" s="174"/>
      <c r="F27" s="174"/>
    </row>
    <row r="28" spans="1:8" x14ac:dyDescent="0.25">
      <c r="A28" s="34">
        <v>14</v>
      </c>
      <c r="B28" s="83" t="s">
        <v>29</v>
      </c>
      <c r="C28" s="84">
        <f>D28+E28+F28</f>
        <v>1100</v>
      </c>
      <c r="D28" s="84">
        <f>888.9+67.9+143.2</f>
        <v>1100</v>
      </c>
      <c r="E28" s="84">
        <v>0</v>
      </c>
      <c r="F28" s="84">
        <v>0</v>
      </c>
    </row>
    <row r="29" spans="1:8" x14ac:dyDescent="0.25">
      <c r="A29" s="34">
        <v>15</v>
      </c>
      <c r="B29" s="34" t="s">
        <v>30</v>
      </c>
      <c r="C29" s="84">
        <v>0</v>
      </c>
      <c r="D29" s="84">
        <v>0</v>
      </c>
      <c r="E29" s="84">
        <v>0</v>
      </c>
      <c r="F29" s="84">
        <v>0</v>
      </c>
    </row>
    <row r="30" spans="1:8" ht="31.5" x14ac:dyDescent="0.25">
      <c r="A30" s="34">
        <v>16</v>
      </c>
      <c r="B30" s="34" t="s">
        <v>31</v>
      </c>
      <c r="C30" s="84">
        <v>0</v>
      </c>
      <c r="D30" s="84">
        <v>0</v>
      </c>
      <c r="E30" s="84">
        <v>0</v>
      </c>
      <c r="F30" s="84">
        <v>0</v>
      </c>
    </row>
    <row r="31" spans="1:8" x14ac:dyDescent="0.25">
      <c r="A31" s="34">
        <v>17</v>
      </c>
      <c r="B31" s="83" t="s">
        <v>32</v>
      </c>
      <c r="C31" s="84">
        <f>D31+E31+F31</f>
        <v>8000</v>
      </c>
      <c r="D31" s="84">
        <v>8000</v>
      </c>
      <c r="E31" s="84">
        <v>0</v>
      </c>
      <c r="F31" s="84">
        <v>0</v>
      </c>
    </row>
    <row r="32" spans="1:8" x14ac:dyDescent="0.25">
      <c r="A32" s="34">
        <v>18</v>
      </c>
      <c r="B32" s="34" t="s">
        <v>30</v>
      </c>
      <c r="C32" s="84">
        <v>0</v>
      </c>
      <c r="D32" s="84">
        <v>0</v>
      </c>
      <c r="E32" s="84">
        <v>0</v>
      </c>
      <c r="F32" s="84">
        <v>0</v>
      </c>
    </row>
    <row r="33" spans="1:6" x14ac:dyDescent="0.25">
      <c r="A33" s="34">
        <v>19</v>
      </c>
      <c r="B33" s="83" t="s">
        <v>33</v>
      </c>
      <c r="C33" s="84">
        <v>0</v>
      </c>
      <c r="D33" s="84">
        <v>0</v>
      </c>
      <c r="E33" s="84">
        <v>0</v>
      </c>
      <c r="F33" s="84">
        <v>0</v>
      </c>
    </row>
    <row r="34" spans="1:6" x14ac:dyDescent="0.25">
      <c r="A34" s="34">
        <v>20</v>
      </c>
      <c r="B34" s="34" t="s">
        <v>30</v>
      </c>
      <c r="C34" s="84">
        <v>0</v>
      </c>
      <c r="D34" s="84">
        <v>0</v>
      </c>
      <c r="E34" s="84">
        <v>0</v>
      </c>
      <c r="F34" s="84">
        <v>0</v>
      </c>
    </row>
    <row r="35" spans="1:6" x14ac:dyDescent="0.25">
      <c r="A35" s="34">
        <v>21</v>
      </c>
      <c r="B35" s="83" t="s">
        <v>34</v>
      </c>
      <c r="C35" s="84">
        <v>0</v>
      </c>
      <c r="D35" s="84">
        <v>0</v>
      </c>
      <c r="E35" s="84">
        <v>0</v>
      </c>
      <c r="F35" s="84">
        <v>0</v>
      </c>
    </row>
    <row r="36" spans="1:6" x14ac:dyDescent="0.25">
      <c r="A36" s="34">
        <v>22</v>
      </c>
      <c r="B36" s="34" t="s">
        <v>30</v>
      </c>
      <c r="C36" s="84">
        <v>0</v>
      </c>
      <c r="D36" s="84">
        <v>0</v>
      </c>
      <c r="E36" s="84">
        <v>0</v>
      </c>
      <c r="F36" s="84">
        <v>0</v>
      </c>
    </row>
    <row r="37" spans="1:6" ht="35.25" customHeight="1" x14ac:dyDescent="0.25">
      <c r="A37" s="34">
        <v>23</v>
      </c>
      <c r="B37" s="83" t="s">
        <v>51</v>
      </c>
      <c r="C37" s="33">
        <f>D37+E37+F37</f>
        <v>135275.34286999999</v>
      </c>
      <c r="D37" s="33">
        <f>D39+D42+D44</f>
        <v>135275.34286999999</v>
      </c>
      <c r="E37" s="33">
        <f>E39+E42+E44</f>
        <v>0</v>
      </c>
      <c r="F37" s="33">
        <f>F39+F42+F44</f>
        <v>0</v>
      </c>
    </row>
    <row r="38" spans="1:6" x14ac:dyDescent="0.25">
      <c r="A38" s="34">
        <v>24</v>
      </c>
      <c r="B38" s="34" t="s">
        <v>28</v>
      </c>
      <c r="C38" s="84"/>
      <c r="D38" s="84"/>
      <c r="E38" s="84"/>
      <c r="F38" s="84"/>
    </row>
    <row r="39" spans="1:6" x14ac:dyDescent="0.25">
      <c r="A39" s="34">
        <v>25</v>
      </c>
      <c r="B39" s="83" t="s">
        <v>29</v>
      </c>
      <c r="C39" s="84">
        <f>D39+E39+F39</f>
        <v>0</v>
      </c>
      <c r="D39" s="84">
        <v>0</v>
      </c>
      <c r="E39" s="84">
        <v>0</v>
      </c>
      <c r="F39" s="84">
        <v>0</v>
      </c>
    </row>
    <row r="40" spans="1:6" x14ac:dyDescent="0.25">
      <c r="A40" s="34">
        <v>26</v>
      </c>
      <c r="B40" s="34" t="s">
        <v>30</v>
      </c>
      <c r="C40" s="84">
        <f t="shared" ref="C40:C46" si="12">D40+E40+F40</f>
        <v>0</v>
      </c>
      <c r="D40" s="84">
        <v>0</v>
      </c>
      <c r="E40" s="84">
        <v>0</v>
      </c>
      <c r="F40" s="84">
        <v>0</v>
      </c>
    </row>
    <row r="41" spans="1:6" ht="31.5" x14ac:dyDescent="0.25">
      <c r="A41" s="34">
        <v>27</v>
      </c>
      <c r="B41" s="34" t="s">
        <v>31</v>
      </c>
      <c r="C41" s="84">
        <f t="shared" si="12"/>
        <v>0</v>
      </c>
      <c r="D41" s="84">
        <v>0</v>
      </c>
      <c r="E41" s="84">
        <v>0</v>
      </c>
      <c r="F41" s="84">
        <v>0</v>
      </c>
    </row>
    <row r="42" spans="1:6" x14ac:dyDescent="0.25">
      <c r="A42" s="34">
        <v>28</v>
      </c>
      <c r="B42" s="83" t="s">
        <v>32</v>
      </c>
      <c r="C42" s="84">
        <f>D42+E42+F42</f>
        <v>124289.67354</v>
      </c>
      <c r="D42" s="84">
        <v>124289.67354</v>
      </c>
      <c r="E42" s="84">
        <v>0</v>
      </c>
      <c r="F42" s="84">
        <v>0</v>
      </c>
    </row>
    <row r="43" spans="1:6" x14ac:dyDescent="0.25">
      <c r="A43" s="34">
        <v>29</v>
      </c>
      <c r="B43" s="34" t="s">
        <v>30</v>
      </c>
      <c r="C43" s="84">
        <f t="shared" si="12"/>
        <v>0</v>
      </c>
      <c r="D43" s="84">
        <v>0</v>
      </c>
      <c r="E43" s="84">
        <v>0</v>
      </c>
      <c r="F43" s="84">
        <v>0</v>
      </c>
    </row>
    <row r="44" spans="1:6" x14ac:dyDescent="0.25">
      <c r="A44" s="34">
        <v>30</v>
      </c>
      <c r="B44" s="83" t="s">
        <v>67</v>
      </c>
      <c r="C44" s="84">
        <f>D44+E44+F44</f>
        <v>10985.669330000001</v>
      </c>
      <c r="D44" s="84">
        <v>10985.669330000001</v>
      </c>
      <c r="E44" s="84">
        <v>0</v>
      </c>
      <c r="F44" s="84">
        <v>0</v>
      </c>
    </row>
    <row r="45" spans="1:6" x14ac:dyDescent="0.25">
      <c r="A45" s="34">
        <v>31</v>
      </c>
      <c r="B45" s="34" t="s">
        <v>30</v>
      </c>
      <c r="C45" s="84">
        <f t="shared" si="12"/>
        <v>0</v>
      </c>
      <c r="D45" s="84">
        <v>0</v>
      </c>
      <c r="E45" s="84">
        <v>0</v>
      </c>
      <c r="F45" s="84">
        <v>0</v>
      </c>
    </row>
    <row r="46" spans="1:6" x14ac:dyDescent="0.25">
      <c r="A46" s="34">
        <v>32</v>
      </c>
      <c r="B46" s="83" t="s">
        <v>34</v>
      </c>
      <c r="C46" s="84">
        <f t="shared" si="12"/>
        <v>0</v>
      </c>
      <c r="D46" s="84">
        <v>0</v>
      </c>
      <c r="E46" s="84">
        <v>0</v>
      </c>
      <c r="F46" s="84">
        <v>0</v>
      </c>
    </row>
    <row r="47" spans="1:6" x14ac:dyDescent="0.25">
      <c r="A47" s="34">
        <v>33</v>
      </c>
      <c r="B47" s="34" t="s">
        <v>30</v>
      </c>
      <c r="C47" s="84">
        <f>D47+E47+F47</f>
        <v>0</v>
      </c>
      <c r="D47" s="84">
        <v>0</v>
      </c>
      <c r="E47" s="84">
        <v>0</v>
      </c>
      <c r="F47" s="84">
        <v>0</v>
      </c>
    </row>
    <row r="48" spans="1:6" ht="31.5" x14ac:dyDescent="0.25">
      <c r="A48" s="34">
        <v>34</v>
      </c>
      <c r="B48" s="83" t="s">
        <v>81</v>
      </c>
      <c r="C48" s="31">
        <f>D48+E48+F48</f>
        <v>7971.2981400000008</v>
      </c>
      <c r="D48" s="31">
        <f>D50+D53+D55</f>
        <v>2360.9966399999998</v>
      </c>
      <c r="E48" s="31">
        <f>E50+E53+E55</f>
        <v>2780.7784000000001</v>
      </c>
      <c r="F48" s="31">
        <f>F50+F53+F55</f>
        <v>2829.5231000000003</v>
      </c>
    </row>
    <row r="49" spans="1:6" x14ac:dyDescent="0.25">
      <c r="A49" s="34">
        <v>35</v>
      </c>
      <c r="B49" s="34" t="s">
        <v>28</v>
      </c>
      <c r="C49" s="32"/>
      <c r="D49" s="32"/>
      <c r="E49" s="32"/>
      <c r="F49" s="32"/>
    </row>
    <row r="50" spans="1:6" x14ac:dyDescent="0.25">
      <c r="A50" s="34">
        <v>36</v>
      </c>
      <c r="B50" s="83" t="s">
        <v>29</v>
      </c>
      <c r="C50" s="84">
        <f>D50+E50+F50</f>
        <v>2850.9034499999998</v>
      </c>
      <c r="D50" s="84">
        <v>950.30115000000001</v>
      </c>
      <c r="E50" s="84">
        <v>950.30115000000001</v>
      </c>
      <c r="F50" s="84">
        <v>950.30115000000001</v>
      </c>
    </row>
    <row r="51" spans="1:6" x14ac:dyDescent="0.25">
      <c r="A51" s="34">
        <v>37</v>
      </c>
      <c r="B51" s="34" t="s">
        <v>30</v>
      </c>
      <c r="C51" s="84">
        <f t="shared" ref="C51:C54" si="13">D51+E51+F51</f>
        <v>0</v>
      </c>
      <c r="D51" s="84">
        <v>0</v>
      </c>
      <c r="E51" s="84">
        <v>0</v>
      </c>
      <c r="F51" s="84">
        <v>0</v>
      </c>
    </row>
    <row r="52" spans="1:6" ht="31.5" x14ac:dyDescent="0.25">
      <c r="A52" s="34">
        <v>38</v>
      </c>
      <c r="B52" s="34" t="s">
        <v>31</v>
      </c>
      <c r="C52" s="84">
        <f t="shared" si="13"/>
        <v>0</v>
      </c>
      <c r="D52" s="84">
        <v>0</v>
      </c>
      <c r="E52" s="84">
        <v>0</v>
      </c>
      <c r="F52" s="84">
        <v>0</v>
      </c>
    </row>
    <row r="53" spans="1:6" x14ac:dyDescent="0.25">
      <c r="A53" s="34">
        <v>39</v>
      </c>
      <c r="B53" s="83" t="s">
        <v>32</v>
      </c>
      <c r="C53" s="84">
        <f>D53+E53+F53</f>
        <v>3792.9556499999999</v>
      </c>
      <c r="D53" s="84">
        <v>1037.0308299999999</v>
      </c>
      <c r="E53" s="84">
        <v>1358.5442</v>
      </c>
      <c r="F53" s="84">
        <v>1397.3806199999999</v>
      </c>
    </row>
    <row r="54" spans="1:6" x14ac:dyDescent="0.25">
      <c r="A54" s="34">
        <v>40</v>
      </c>
      <c r="B54" s="34" t="s">
        <v>30</v>
      </c>
      <c r="C54" s="84">
        <f t="shared" si="13"/>
        <v>0</v>
      </c>
      <c r="D54" s="84">
        <v>0</v>
      </c>
      <c r="E54" s="84">
        <v>0</v>
      </c>
      <c r="F54" s="84">
        <v>0</v>
      </c>
    </row>
    <row r="55" spans="1:6" x14ac:dyDescent="0.25">
      <c r="A55" s="34">
        <v>41</v>
      </c>
      <c r="B55" s="83" t="s">
        <v>106</v>
      </c>
      <c r="C55" s="84">
        <f>D55+E55+F55</f>
        <v>1327.43904</v>
      </c>
      <c r="D55" s="84">
        <v>373.66466000000003</v>
      </c>
      <c r="E55" s="84">
        <v>471.93304999999998</v>
      </c>
      <c r="F55" s="84">
        <v>481.84133000000003</v>
      </c>
    </row>
    <row r="56" spans="1:6" x14ac:dyDescent="0.25">
      <c r="A56" s="34">
        <v>42</v>
      </c>
      <c r="B56" s="34" t="s">
        <v>30</v>
      </c>
      <c r="C56" s="84">
        <f t="shared" ref="C56:C57" si="14">D56+E56+F56</f>
        <v>0</v>
      </c>
      <c r="D56" s="84">
        <v>0</v>
      </c>
      <c r="E56" s="84">
        <v>0</v>
      </c>
      <c r="F56" s="84">
        <v>0</v>
      </c>
    </row>
    <row r="57" spans="1:6" x14ac:dyDescent="0.25">
      <c r="A57" s="34">
        <v>43</v>
      </c>
      <c r="B57" s="83" t="s">
        <v>34</v>
      </c>
      <c r="C57" s="84">
        <f t="shared" si="14"/>
        <v>0</v>
      </c>
      <c r="D57" s="84">
        <v>0</v>
      </c>
      <c r="E57" s="84">
        <v>0</v>
      </c>
      <c r="F57" s="84">
        <v>0</v>
      </c>
    </row>
    <row r="58" spans="1:6" x14ac:dyDescent="0.25">
      <c r="A58" s="34">
        <v>44</v>
      </c>
      <c r="B58" s="34" t="s">
        <v>30</v>
      </c>
      <c r="C58" s="84">
        <f>D58+E58+F58</f>
        <v>0</v>
      </c>
      <c r="D58" s="84">
        <v>0</v>
      </c>
      <c r="E58" s="84">
        <v>0</v>
      </c>
      <c r="F58" s="84">
        <v>0</v>
      </c>
    </row>
    <row r="59" spans="1:6" ht="31.5" x14ac:dyDescent="0.25">
      <c r="A59" s="58">
        <v>45</v>
      </c>
      <c r="B59" s="83" t="s">
        <v>138</v>
      </c>
      <c r="C59" s="31">
        <f>D59+E59+F59</f>
        <v>56853.529739999998</v>
      </c>
      <c r="D59" s="31">
        <v>29156.42974</v>
      </c>
      <c r="E59" s="31">
        <f t="shared" ref="E59" si="15">E61+E64+E66+E68</f>
        <v>12604</v>
      </c>
      <c r="F59" s="31">
        <v>15093.1</v>
      </c>
    </row>
    <row r="60" spans="1:6" x14ac:dyDescent="0.25">
      <c r="A60" s="58">
        <v>46</v>
      </c>
      <c r="B60" s="34" t="s">
        <v>28</v>
      </c>
      <c r="C60" s="32"/>
      <c r="D60" s="32"/>
      <c r="E60" s="32"/>
      <c r="F60" s="32"/>
    </row>
    <row r="61" spans="1:6" x14ac:dyDescent="0.25">
      <c r="A61" s="58">
        <v>47</v>
      </c>
      <c r="B61" s="83" t="s">
        <v>29</v>
      </c>
      <c r="C61" s="59">
        <f>D61+E61+F61</f>
        <v>0</v>
      </c>
      <c r="D61" s="59">
        <f>158.3-158.3</f>
        <v>0</v>
      </c>
      <c r="E61" s="59">
        <f t="shared" ref="E61:F61" si="16">158.3-158.3</f>
        <v>0</v>
      </c>
      <c r="F61" s="59">
        <f t="shared" si="16"/>
        <v>0</v>
      </c>
    </row>
    <row r="62" spans="1:6" x14ac:dyDescent="0.25">
      <c r="A62" s="58">
        <v>48</v>
      </c>
      <c r="B62" s="34" t="s">
        <v>30</v>
      </c>
      <c r="C62" s="84">
        <f t="shared" ref="C62:C63" si="17">D62+E62+F62</f>
        <v>0</v>
      </c>
      <c r="D62" s="84">
        <v>0</v>
      </c>
      <c r="E62" s="84">
        <v>0</v>
      </c>
      <c r="F62" s="84">
        <v>0</v>
      </c>
    </row>
    <row r="63" spans="1:6" ht="31.5" x14ac:dyDescent="0.25">
      <c r="A63" s="58">
        <v>49</v>
      </c>
      <c r="B63" s="34" t="s">
        <v>31</v>
      </c>
      <c r="C63" s="84">
        <f t="shared" si="17"/>
        <v>0</v>
      </c>
      <c r="D63" s="84">
        <v>0</v>
      </c>
      <c r="E63" s="84">
        <v>0</v>
      </c>
      <c r="F63" s="84">
        <v>0</v>
      </c>
    </row>
    <row r="64" spans="1:6" x14ac:dyDescent="0.25">
      <c r="A64" s="58">
        <v>50</v>
      </c>
      <c r="B64" s="83" t="s">
        <v>32</v>
      </c>
      <c r="C64" s="59">
        <v>53769.177009999999</v>
      </c>
      <c r="D64" s="59">
        <f>752.55019+227.26981+34.18+23678.09245+102.44603+30.93876+4.95363+34.14868+10.3129+1241.64614</f>
        <v>26116.53859</v>
      </c>
      <c r="E64" s="59">
        <v>12604</v>
      </c>
      <c r="F64" s="59">
        <f>14934.8+117.8187+35.5813+4.9</f>
        <v>15093.099999999999</v>
      </c>
    </row>
    <row r="65" spans="1:6" x14ac:dyDescent="0.25">
      <c r="A65" s="58">
        <v>51</v>
      </c>
      <c r="B65" s="34" t="s">
        <v>30</v>
      </c>
      <c r="C65" s="84">
        <f t="shared" ref="C65" si="18">D65+E65+F65</f>
        <v>0</v>
      </c>
      <c r="D65" s="84"/>
      <c r="E65" s="84"/>
      <c r="F65" s="84"/>
    </row>
    <row r="66" spans="1:6" x14ac:dyDescent="0.25">
      <c r="A66" s="58">
        <v>52</v>
      </c>
      <c r="B66" s="83" t="s">
        <v>106</v>
      </c>
      <c r="C66" s="84">
        <f>D66+E66+F66</f>
        <v>3039.8911499999999</v>
      </c>
      <c r="D66" s="84">
        <v>3039.8911499999999</v>
      </c>
      <c r="E66" s="84">
        <v>0</v>
      </c>
      <c r="F66" s="84">
        <v>0</v>
      </c>
    </row>
    <row r="67" spans="1:6" x14ac:dyDescent="0.25">
      <c r="A67" s="58">
        <v>53</v>
      </c>
      <c r="B67" s="34" t="s">
        <v>30</v>
      </c>
      <c r="C67" s="84">
        <f t="shared" ref="C67:C68" si="19">D67+E67+F67</f>
        <v>0</v>
      </c>
      <c r="D67" s="84">
        <v>0</v>
      </c>
      <c r="E67" s="84">
        <v>0</v>
      </c>
      <c r="F67" s="84">
        <v>0</v>
      </c>
    </row>
    <row r="68" spans="1:6" x14ac:dyDescent="0.25">
      <c r="A68" s="58">
        <v>54</v>
      </c>
      <c r="B68" s="83" t="s">
        <v>34</v>
      </c>
      <c r="C68" s="84">
        <f t="shared" si="19"/>
        <v>0</v>
      </c>
      <c r="D68" s="84">
        <v>0</v>
      </c>
      <c r="E68" s="84">
        <v>0</v>
      </c>
      <c r="F68" s="84">
        <v>0</v>
      </c>
    </row>
    <row r="69" spans="1:6" x14ac:dyDescent="0.25">
      <c r="A69" s="58">
        <v>55</v>
      </c>
      <c r="B69" s="34" t="s">
        <v>30</v>
      </c>
      <c r="C69" s="84">
        <f>D69+E69+F69</f>
        <v>0</v>
      </c>
      <c r="D69" s="84">
        <v>0</v>
      </c>
      <c r="E69" s="84">
        <v>0</v>
      </c>
      <c r="F69" s="84">
        <v>0</v>
      </c>
    </row>
  </sheetData>
  <mergeCells count="15">
    <mergeCell ref="C27:F27"/>
    <mergeCell ref="A6:F6"/>
    <mergeCell ref="A7:F7"/>
    <mergeCell ref="A8:F8"/>
    <mergeCell ref="A10:F10"/>
    <mergeCell ref="A11:A13"/>
    <mergeCell ref="B11:B13"/>
    <mergeCell ref="C11:F11"/>
    <mergeCell ref="C12:C13"/>
    <mergeCell ref="D12:F12"/>
    <mergeCell ref="E1:F1"/>
    <mergeCell ref="D2:F2"/>
    <mergeCell ref="A3:F3"/>
    <mergeCell ref="A4:F4"/>
    <mergeCell ref="C16:F16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Прил. 1</vt:lpstr>
      <vt:lpstr>Прил. 5</vt:lpstr>
      <vt:lpstr>Прил. 7</vt:lpstr>
      <vt:lpstr>'Прил. 1'!Заголовки_для_печати</vt:lpstr>
      <vt:lpstr>'Прил. 7'!Заголовки_для_печати</vt:lpstr>
      <vt:lpstr>'Прил. 1'!Область_печати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2022-07-12T05:53:41Z</cp:lastPrinted>
  <dcterms:created xsi:type="dcterms:W3CDTF">2015-12-01T03:34:08Z</dcterms:created>
  <dcterms:modified xsi:type="dcterms:W3CDTF">2022-07-26T03:23:53Z</dcterms:modified>
</cp:coreProperties>
</file>