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204-1\Desktop\МП «Развитие инвестиционной деятельности, малого и среднего предпринимательства на территории города Назарово»\Изменения 27.05.2022\"/>
    </mc:Choice>
  </mc:AlternateContent>
  <bookViews>
    <workbookView xWindow="0" yWindow="0" windowWidth="21600" windowHeight="9105" activeTab="3"/>
  </bookViews>
  <sheets>
    <sheet name="Прил. 1" sheetId="1" r:id="rId1"/>
    <sheet name="Прил. 3" sheetId="3" state="hidden" r:id="rId2"/>
    <sheet name="Прил. 4" sheetId="6" state="hidden" r:id="rId3"/>
    <sheet name="приложение 5" sheetId="26" r:id="rId4"/>
    <sheet name="Прил. 6а " sheetId="14" state="hidden" r:id="rId5"/>
    <sheet name="Прил. 7" sheetId="12" r:id="rId6"/>
    <sheet name="ОТЧ №1" sheetId="11" state="hidden" r:id="rId7"/>
    <sheet name="ОТЧ №2" sheetId="16" state="hidden" r:id="rId8"/>
    <sheet name="ОТЧ №3" sheetId="17" state="hidden" r:id="rId9"/>
    <sheet name="ОТЧ №4" sheetId="18" state="hidden" r:id="rId10"/>
    <sheet name="ОТЧ №5" sheetId="19" state="hidden" r:id="rId11"/>
    <sheet name="ОТЧ №6" sheetId="20" state="hidden" r:id="rId12"/>
    <sheet name="ОТЧ №7" sheetId="23" state="hidden" r:id="rId13"/>
    <sheet name="Лист1" sheetId="24" state="hidden" r:id="rId14"/>
    <sheet name="Лист2" sheetId="25" state="hidden" r:id="rId15"/>
  </sheets>
  <definedNames>
    <definedName name="_xlnm.Print_Titles" localSheetId="0">'Прил. 1'!$10:$11</definedName>
    <definedName name="_xlnm.Print_Titles" localSheetId="5">'Прил. 7'!$11:$13</definedName>
    <definedName name="_xlnm.Print_Area" localSheetId="6">'ОТЧ №1'!$A$1:$I$20</definedName>
    <definedName name="_xlnm.Print_Area" localSheetId="7">'ОТЧ №2'!$A$1:$K$28</definedName>
    <definedName name="_xlnm.Print_Area" localSheetId="8">'ОТЧ №3'!$A$1:$I$49</definedName>
    <definedName name="_xlnm.Print_Area" localSheetId="9">'ОТЧ №4'!$A$1:$Q$20</definedName>
    <definedName name="_xlnm.Print_Area" localSheetId="10">'ОТЧ №5'!$A$1:$J$19</definedName>
    <definedName name="_xlnm.Print_Area" localSheetId="11">'ОТЧ №6'!$A$1:$H$20</definedName>
    <definedName name="_xlnm.Print_Area" localSheetId="12">'ОТЧ №7'!$A$1:$H$19</definedName>
    <definedName name="_xlnm.Print_Area" localSheetId="0">'Прил. 1'!$A$1:$I$33</definedName>
    <definedName name="_xlnm.Print_Area" localSheetId="2">'Прил. 4'!$A$1:$H$25</definedName>
    <definedName name="_xlnm.Print_Area" localSheetId="4">'Прил. 6а '!$A$1:$G$21</definedName>
    <definedName name="_xlnm.Print_Area" localSheetId="5">'Прил. 7'!$A$1:$F$45</definedName>
  </definedNames>
  <calcPr calcId="162913"/>
</workbook>
</file>

<file path=xl/calcChain.xml><?xml version="1.0" encoding="utf-8"?>
<calcChain xmlns="http://schemas.openxmlformats.org/spreadsheetml/2006/main">
  <c r="D14" i="12" l="1"/>
  <c r="C24" i="12"/>
  <c r="D24" i="12"/>
  <c r="E24" i="12"/>
  <c r="C14" i="12"/>
  <c r="D18" i="12"/>
  <c r="I18" i="26"/>
  <c r="I16" i="26"/>
  <c r="I14" i="26"/>
  <c r="J18" i="26"/>
  <c r="K18" i="26"/>
  <c r="I19" i="26"/>
  <c r="L19" i="26"/>
  <c r="L27" i="26" l="1"/>
  <c r="L26" i="26"/>
  <c r="L25" i="26"/>
  <c r="L24" i="26"/>
  <c r="L23" i="26"/>
  <c r="L21" i="26" s="1"/>
  <c r="K21" i="26"/>
  <c r="J21" i="26"/>
  <c r="I21" i="26"/>
  <c r="L20" i="26"/>
  <c r="L18" i="26" s="1"/>
  <c r="L16" i="26" s="1"/>
  <c r="K16" i="26"/>
  <c r="J16" i="26"/>
  <c r="L15" i="26"/>
  <c r="K15" i="26"/>
  <c r="J15" i="26"/>
  <c r="I15" i="26"/>
  <c r="J14" i="26"/>
  <c r="J12" i="26" s="1"/>
  <c r="K14" i="26" l="1"/>
  <c r="K12" i="26" s="1"/>
  <c r="I12" i="26"/>
  <c r="L22" i="26"/>
  <c r="L14" i="26"/>
  <c r="L12" i="26" s="1"/>
  <c r="D34" i="1" l="1"/>
  <c r="D35" i="12" l="1"/>
  <c r="F24" i="12"/>
  <c r="C15" i="12" l="1"/>
  <c r="F35" i="12" l="1"/>
  <c r="E35" i="12"/>
  <c r="C35" i="12" s="1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</calcChain>
</file>

<file path=xl/sharedStrings.xml><?xml version="1.0" encoding="utf-8"?>
<sst xmlns="http://schemas.openxmlformats.org/spreadsheetml/2006/main" count="490" uniqueCount="274">
  <si>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</si>
  <si>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</si>
  <si>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</si>
  <si>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</si>
  <si>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</si>
  <si>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</si>
  <si>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</si>
  <si>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</si>
  <si>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</si>
  <si>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</si>
  <si>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</si>
  <si>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</si>
  <si>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</si>
  <si>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</si>
  <si>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</si>
  <si>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</si>
  <si>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</si>
  <si>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</si>
  <si>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</si>
  <si>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</si>
  <si>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</si>
  <si>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</si>
  <si>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</si>
  <si>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</si>
  <si>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</si>
  <si>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</si>
  <si>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</si>
  <si>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</si>
  <si>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</si>
  <si>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</si>
  <si>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</si>
  <si>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</si>
  <si>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</si>
  <si>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</si>
  <si>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</si>
  <si>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</si>
  <si>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</si>
  <si>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</si>
  <si>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</si>
  <si>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</si>
  <si>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</si>
  <si>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</si>
  <si>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</si>
  <si>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</si>
  <si>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</si>
  <si>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</si>
  <si>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</si>
  <si>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</si>
  <si>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</si>
  <si>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</si>
  <si>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</si>
  <si>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</si>
  <si>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</si>
  <si>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</si>
  <si>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</si>
  <si>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</si>
  <si>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</si>
  <si>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</si>
  <si>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</si>
  <si>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</si>
  <si>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</si>
  <si>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</si>
  <si>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</si>
  <si>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</si>
  <si>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</si>
  <si>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</si>
  <si>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</si>
  <si>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</si>
  <si>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</si>
  <si>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</si>
  <si>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</si>
  <si>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</si>
  <si>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</si>
  <si>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</si>
  <si>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</si>
  <si>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</si>
  <si>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</si>
  <si>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</si>
  <si>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</si>
  <si>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</si>
  <si>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</si>
  <si>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</si>
  <si>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</si>
  <si>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</si>
  <si>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</si>
  <si>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</si>
  <si>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</si>
  <si>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</si>
  <si>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</si>
  <si>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</si>
  <si>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</si>
  <si>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</si>
  <si>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</si>
  <si>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</si>
  <si>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</si>
  <si>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</si>
  <si>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</si>
  <si>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</si>
  <si>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</si>
  <si>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</si>
  <si>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</si>
  <si>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</si>
  <si>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</si>
  <si>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</si>
  <si>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</si>
  <si>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</si>
  <si>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</si>
  <si>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</si>
  <si>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</si>
  <si>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</si>
  <si>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</si>
  <si>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</si>
  <si>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</si>
  <si>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</si>
  <si>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</si>
  <si>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</si>
  <si>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</si>
  <si>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</si>
  <si>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</si>
  <si>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</si>
  <si>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</si>
  <si>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</si>
  <si>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</si>
  <si>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</si>
  <si>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</si>
  <si>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</si>
  <si>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</si>
  <si>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</si>
  <si>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</si>
  <si>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</si>
  <si>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</si>
  <si>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</si>
  <si>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</si>
  <si>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</si>
  <si>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</si>
  <si>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</si>
  <si>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</si>
  <si>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</si>
  <si>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</si>
  <si>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</si>
  <si>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</si>
  <si>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</si>
  <si>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</si>
  <si>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</si>
  <si>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</si>
  <si>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</si>
  <si>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</si>
  <si>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</si>
  <si>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</si>
  <si>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</si>
  <si>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</si>
  <si>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</si>
  <si>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</si>
  <si>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</si>
  <si>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</si>
  <si>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</si>
  <si>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</si>
  <si>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</si>
  <si>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</si>
  <si>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</si>
  <si>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</si>
  <si>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</si>
  <si>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</si>
  <si>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</si>
  <si>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</si>
  <si>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</si>
  <si>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</si>
  <si>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</si>
  <si>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</si>
  <si>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</si>
  <si>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</si>
  <si>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</si>
  <si>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</si>
  <si>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</si>
  <si>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</si>
  <si>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</si>
  <si>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</si>
  <si>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</si>
  <si>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</si>
  <si>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</si>
  <si>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</si>
  <si>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</si>
  <si>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</si>
  <si>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</si>
  <si>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</si>
  <si>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</si>
  <si>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</si>
  <si>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</si>
  <si>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</si>
  <si>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</si>
  <si>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</si>
  <si>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</si>
  <si>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</si>
  <si>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</si>
  <si>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</si>
  <si>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</si>
  <si>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</si>
  <si>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</si>
  <si>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</si>
  <si>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</si>
  <si>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</si>
  <si>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</si>
  <si>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</si>
  <si>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</si>
  <si>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</si>
  <si>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</si>
  <si>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</si>
  <si>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</si>
  <si>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</si>
  <si>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</si>
  <si>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</si>
  <si>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</si>
  <si>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</si>
  <si>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</si>
  <si>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</si>
  <si>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</si>
  <si>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</si>
  <si>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</si>
  <si>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</si>
  <si>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</si>
  <si>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Всего по подпрограмме 2 Развитие малого и среднего предпринимательства на территории города Назарово</t>
  </si>
  <si>
    <t>на 2021 год и плановый период 2022-2023 годов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</si>
  <si>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</si>
  <si>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</si>
  <si>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</si>
  <si>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</si>
  <si>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</si>
  <si>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</si>
  <si>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</si>
  <si>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</si>
  <si>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 xml:space="preserve">к постановлению администрациии города Назарово </t>
  </si>
  <si>
    <t>Мероприятие 4</t>
  </si>
  <si>
    <t>Мероприятие 5</t>
  </si>
  <si>
    <t>0720044020</t>
  </si>
  <si>
    <t>0720044040</t>
  </si>
  <si>
    <t>Приложение  № 1</t>
  </si>
  <si>
    <t>отчетный год - 2021</t>
  </si>
  <si>
    <t>очередной финансовый год - 2022</t>
  </si>
  <si>
    <t>первый год планового периода - 2023</t>
  </si>
  <si>
    <t>второй год планового периода - 2024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</si>
  <si>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</si>
  <si>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</si>
  <si>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Х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</si>
  <si>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</si>
  <si>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Показатель результативности 5: Количество сохраненных рабочих мест в секторе малого и среднего предпринимательства.</t>
  </si>
  <si>
    <t>Показатель результативности 6: Объем привлеченных внебюджетных инвестиций в секторе малого и среднего предпринимательства.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</si>
  <si>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</si>
  <si>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Показатель результативности 3: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</si>
  <si>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</si>
  <si>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не менее 10</t>
  </si>
  <si>
    <t>Показатель результативности 4: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</si>
  <si>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</si>
  <si>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Мероприятие 2.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</si>
  <si>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</si>
  <si>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Показатель результативности 8: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</si>
  <si>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9: Количество субъектов малого и среднего предпринимательства, получивших образовательную  поддержку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</si>
  <si>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</si>
  <si>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</si>
  <si>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</si>
  <si>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</si>
  <si>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итого на период             2022-2024</t>
  </si>
  <si>
    <t>0710044050</t>
  </si>
  <si>
    <t>07200S6070</t>
  </si>
  <si>
    <t>Мероприятия, направленные на популяризацию предпринимательской деятельности</t>
  </si>
  <si>
    <t>Организация и проведение ярмарочных мероприятий</t>
  </si>
  <si>
    <t>от __.06.2022 № _____- п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</si>
  <si>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</si>
  <si>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Показатель результативности 4: Объем привлеченных инвестиций субъектами малого и среднего предпринимательства, получившими финансовую поддержку за счет средств краевого бюджета</t>
  </si>
  <si>
    <t>-</t>
  </si>
  <si>
    <t>Приложение № 2</t>
  </si>
  <si>
    <t>07100S6610</t>
  </si>
  <si>
    <t>Приложение  №3</t>
  </si>
  <si>
    <t>на 2022 год и плановый период 2023-2024 годов</t>
  </si>
  <si>
    <t>Всего по подпрограмме 1 Развитие инвестиционной деятельности на территории города Назарово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</si>
</sst>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2" fillId="0" borderId="0" xfId="0" applyFont="1" applyAlignment="1"/>
    <xf numFmtId="0" fontId="18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1" applyFont="1" applyBorder="1" applyAlignment="1" applyProtection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justify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7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3"/>
      <c r="B1" s="13"/>
      <c r="C1" s="13"/>
      <c r="D1" s="13"/>
      <c r="E1" s="13"/>
      <c r="F1" s="140" t="s">
        <v>235</v>
      </c>
      <c r="G1" s="140"/>
      <c r="H1" s="140"/>
      <c r="I1" s="140"/>
      <c r="J1" s="49"/>
      <c r="K1" s="49"/>
      <c r="L1" s="49"/>
    </row>
    <row r="2" spans="1:12" ht="15.75" x14ac:dyDescent="0.25">
      <c r="A2" s="13"/>
      <c r="B2" s="13"/>
      <c r="C2" s="13"/>
      <c r="D2" s="13"/>
      <c r="E2" s="13"/>
      <c r="F2" s="49" t="s">
        <v>230</v>
      </c>
      <c r="G2" s="49"/>
      <c r="H2" s="49"/>
      <c r="I2" s="49"/>
      <c r="J2" s="49"/>
      <c r="K2" s="49"/>
      <c r="L2" s="49"/>
    </row>
    <row r="3" spans="1:12" ht="15.75" x14ac:dyDescent="0.25">
      <c r="A3" s="13"/>
      <c r="B3" s="13"/>
      <c r="C3" s="13"/>
      <c r="D3" s="13"/>
      <c r="E3" s="13"/>
      <c r="F3" s="140" t="s">
        <v>265</v>
      </c>
      <c r="G3" s="140"/>
      <c r="H3" s="140"/>
      <c r="I3" s="140"/>
      <c r="J3" s="49"/>
      <c r="K3" s="49"/>
      <c r="L3" s="49"/>
    </row>
    <row r="4" spans="1:12" ht="15.75" x14ac:dyDescent="0.25">
      <c r="A4" s="1"/>
      <c r="F4" s="139"/>
      <c r="G4" s="139"/>
      <c r="H4" s="139"/>
      <c r="I4" s="139"/>
      <c r="J4" s="139"/>
      <c r="K4" s="139"/>
      <c r="L4" s="139"/>
    </row>
    <row r="5" spans="1:12" ht="15.75" x14ac:dyDescent="0.25">
      <c r="A5" s="1"/>
      <c r="F5" s="139"/>
      <c r="G5" s="139"/>
      <c r="H5" s="139"/>
      <c r="I5" s="139"/>
      <c r="J5" s="139"/>
      <c r="K5" s="139"/>
      <c r="L5" s="139"/>
    </row>
    <row r="6" spans="1:12" s="3" customFormat="1" ht="24.75" customHeight="1" x14ac:dyDescent="0.25">
      <c r="A6" s="138" t="s">
        <v>1</v>
      </c>
      <c r="B6" s="138"/>
      <c r="C6" s="138"/>
      <c r="D6" s="138"/>
      <c r="E6" s="138"/>
      <c r="F6" s="138"/>
      <c r="G6" s="138"/>
      <c r="H6" s="138"/>
      <c r="I6" s="138"/>
    </row>
    <row r="7" spans="1:12" s="3" customFormat="1" ht="15.75" x14ac:dyDescent="0.25">
      <c r="A7" s="138" t="s">
        <v>2</v>
      </c>
      <c r="B7" s="138"/>
      <c r="C7" s="138"/>
      <c r="D7" s="138"/>
      <c r="E7" s="138"/>
      <c r="F7" s="138"/>
      <c r="G7" s="138"/>
      <c r="H7" s="138"/>
      <c r="I7" s="138"/>
    </row>
    <row r="8" spans="1:12" s="3" customFormat="1" ht="15.75" x14ac:dyDescent="0.25">
      <c r="A8" s="138" t="s">
        <v>3</v>
      </c>
      <c r="B8" s="138"/>
      <c r="C8" s="138"/>
      <c r="D8" s="138"/>
      <c r="E8" s="138"/>
      <c r="F8" s="138"/>
      <c r="G8" s="138"/>
      <c r="H8" s="138"/>
      <c r="I8" s="138"/>
    </row>
    <row r="9" spans="1:12" s="3" customFormat="1" ht="15.75" x14ac:dyDescent="0.25">
      <c r="A9" s="2"/>
      <c r="F9" s="114"/>
    </row>
    <row r="10" spans="1:12" s="3" customFormat="1" ht="21.75" customHeight="1" x14ac:dyDescent="0.25">
      <c r="A10" s="147" t="s">
        <v>4</v>
      </c>
      <c r="B10" s="147" t="s">
        <v>5</v>
      </c>
      <c r="C10" s="147" t="s">
        <v>6</v>
      </c>
      <c r="D10" s="147" t="s">
        <v>7</v>
      </c>
      <c r="E10" s="147" t="s">
        <v>8</v>
      </c>
      <c r="F10" s="144" t="s">
        <v>9</v>
      </c>
      <c r="G10" s="145"/>
      <c r="H10" s="145"/>
      <c r="I10" s="146"/>
    </row>
    <row r="11" spans="1:12" s="3" customFormat="1" ht="63" customHeight="1" x14ac:dyDescent="0.25">
      <c r="A11" s="147"/>
      <c r="B11" s="147"/>
      <c r="C11" s="147"/>
      <c r="D11" s="147"/>
      <c r="E11" s="147"/>
      <c r="F11" s="113" t="s">
        <v>236</v>
      </c>
      <c r="G11" s="69" t="s">
        <v>237</v>
      </c>
      <c r="H11" s="69" t="s">
        <v>238</v>
      </c>
      <c r="I11" s="69" t="s">
        <v>239</v>
      </c>
    </row>
    <row r="12" spans="1:12" s="3" customFormat="1" ht="33.75" customHeight="1" x14ac:dyDescent="0.25">
      <c r="A12" s="141" t="s">
        <v>240</v>
      </c>
      <c r="B12" s="142"/>
      <c r="C12" s="142"/>
      <c r="D12" s="142"/>
      <c r="E12" s="142"/>
      <c r="F12" s="142"/>
      <c r="G12" s="142"/>
      <c r="H12" s="142"/>
      <c r="I12" s="143"/>
      <c r="J12" s="85"/>
    </row>
    <row r="13" spans="1:12" s="3" customFormat="1" ht="67.5" customHeight="1" x14ac:dyDescent="0.25">
      <c r="A13" s="40">
        <v>1</v>
      </c>
      <c r="B13" s="44" t="s">
        <v>182</v>
      </c>
      <c r="C13" s="43" t="s">
        <v>172</v>
      </c>
      <c r="D13" s="68" t="s">
        <v>194</v>
      </c>
      <c r="E13" s="51" t="s">
        <v>188</v>
      </c>
      <c r="F13" s="115">
        <v>251.78</v>
      </c>
      <c r="G13" s="112">
        <v>253</v>
      </c>
      <c r="H13" s="112">
        <v>254.59</v>
      </c>
      <c r="I13" s="112">
        <v>256.51</v>
      </c>
    </row>
    <row r="14" spans="1:12" s="3" customFormat="1" ht="126" x14ac:dyDescent="0.25">
      <c r="A14" s="69">
        <v>2</v>
      </c>
      <c r="B14" s="47" t="s">
        <v>183</v>
      </c>
      <c r="C14" s="70" t="s">
        <v>184</v>
      </c>
      <c r="D14" s="69" t="s">
        <v>194</v>
      </c>
      <c r="E14" s="69" t="s">
        <v>187</v>
      </c>
      <c r="F14" s="116">
        <v>38.700000000000003</v>
      </c>
      <c r="G14" s="111">
        <v>38.21</v>
      </c>
      <c r="H14" s="111">
        <v>38.380000000000003</v>
      </c>
      <c r="I14" s="111">
        <v>38.479999999999997</v>
      </c>
    </row>
    <row r="15" spans="1:12" s="3" customFormat="1" ht="63" x14ac:dyDescent="0.25">
      <c r="A15" s="40">
        <v>3</v>
      </c>
      <c r="B15" s="47" t="s">
        <v>197</v>
      </c>
      <c r="C15" s="70" t="s">
        <v>196</v>
      </c>
      <c r="D15" s="68" t="s">
        <v>194</v>
      </c>
      <c r="E15" s="69" t="s">
        <v>195</v>
      </c>
      <c r="F15" s="117">
        <v>2.1</v>
      </c>
      <c r="G15" s="45">
        <v>2.5</v>
      </c>
      <c r="H15" s="45">
        <v>2.5</v>
      </c>
      <c r="I15" s="45">
        <v>2.6</v>
      </c>
    </row>
    <row r="16" spans="1:12" s="3" customFormat="1" ht="15.75" x14ac:dyDescent="0.25">
      <c r="A16" s="148" t="s">
        <v>241</v>
      </c>
      <c r="B16" s="149"/>
      <c r="C16" s="149"/>
      <c r="D16" s="149"/>
      <c r="E16" s="149"/>
      <c r="F16" s="149"/>
      <c r="G16" s="149"/>
      <c r="H16" s="149"/>
      <c r="I16" s="150"/>
    </row>
    <row r="17" spans="1:9" s="3" customFormat="1" ht="21.75" customHeight="1" x14ac:dyDescent="0.25">
      <c r="A17" s="141" t="s">
        <v>202</v>
      </c>
      <c r="B17" s="142"/>
      <c r="C17" s="142"/>
      <c r="D17" s="142"/>
      <c r="E17" s="142"/>
      <c r="F17" s="142"/>
      <c r="G17" s="142"/>
      <c r="H17" s="142"/>
      <c r="I17" s="143"/>
    </row>
    <row r="18" spans="1:9" s="3" customFormat="1" ht="61.5" customHeight="1" x14ac:dyDescent="0.25">
      <c r="A18" s="74">
        <v>1</v>
      </c>
      <c r="B18" s="47" t="s">
        <v>201</v>
      </c>
      <c r="C18" s="75" t="s">
        <v>172</v>
      </c>
      <c r="D18" s="75">
        <v>0.05</v>
      </c>
      <c r="E18" s="46" t="s">
        <v>191</v>
      </c>
      <c r="F18" s="113">
        <v>1</v>
      </c>
      <c r="G18" s="75">
        <v>2</v>
      </c>
      <c r="H18" s="75">
        <v>2</v>
      </c>
      <c r="I18" s="75">
        <v>2</v>
      </c>
    </row>
    <row r="19" spans="1:9" s="3" customFormat="1" ht="30" customHeight="1" x14ac:dyDescent="0.25">
      <c r="A19" s="141" t="s">
        <v>248</v>
      </c>
      <c r="B19" s="142"/>
      <c r="C19" s="142"/>
      <c r="D19" s="142"/>
      <c r="E19" s="142"/>
      <c r="F19" s="142"/>
      <c r="G19" s="142"/>
      <c r="H19" s="142"/>
      <c r="I19" s="143"/>
    </row>
    <row r="20" spans="1:9" s="3" customFormat="1" ht="95.25" customHeight="1" x14ac:dyDescent="0.25">
      <c r="A20" s="121">
        <v>2</v>
      </c>
      <c r="B20" s="47" t="s">
        <v>243</v>
      </c>
      <c r="C20" s="125" t="s">
        <v>172</v>
      </c>
      <c r="D20" s="125">
        <v>0.05</v>
      </c>
      <c r="E20" s="46" t="s">
        <v>191</v>
      </c>
      <c r="F20" s="113" t="s">
        <v>242</v>
      </c>
      <c r="G20" s="125">
        <v>1</v>
      </c>
      <c r="H20" s="125">
        <v>1</v>
      </c>
      <c r="I20" s="125">
        <v>1</v>
      </c>
    </row>
    <row r="21" spans="1:9" s="3" customFormat="1" ht="95.25" customHeight="1" x14ac:dyDescent="0.25">
      <c r="A21" s="133">
        <v>3</v>
      </c>
      <c r="B21" s="47" t="s">
        <v>266</v>
      </c>
      <c r="C21" s="134" t="s">
        <v>172</v>
      </c>
      <c r="D21" s="134">
        <v>0.05</v>
      </c>
      <c r="E21" s="46" t="s">
        <v>191</v>
      </c>
      <c r="F21" s="113" t="s">
        <v>242</v>
      </c>
      <c r="G21" s="134">
        <v>92</v>
      </c>
      <c r="H21" s="134">
        <v>92</v>
      </c>
      <c r="I21" s="134">
        <v>92</v>
      </c>
    </row>
    <row r="22" spans="1:9" s="3" customFormat="1" ht="95.25" customHeight="1" x14ac:dyDescent="0.25">
      <c r="A22" s="133">
        <v>4</v>
      </c>
      <c r="B22" s="47" t="s">
        <v>267</v>
      </c>
      <c r="C22" s="134" t="s">
        <v>173</v>
      </c>
      <c r="D22" s="134">
        <v>0.05</v>
      </c>
      <c r="E22" s="46" t="s">
        <v>191</v>
      </c>
      <c r="F22" s="113" t="s">
        <v>242</v>
      </c>
      <c r="G22" s="134">
        <v>7.36</v>
      </c>
      <c r="H22" s="134" t="s">
        <v>268</v>
      </c>
      <c r="I22" s="134" t="s">
        <v>268</v>
      </c>
    </row>
    <row r="23" spans="1:9" s="3" customFormat="1" ht="15.75" x14ac:dyDescent="0.25">
      <c r="A23" s="148" t="s">
        <v>229</v>
      </c>
      <c r="B23" s="149"/>
      <c r="C23" s="149"/>
      <c r="D23" s="149"/>
      <c r="E23" s="149"/>
      <c r="F23" s="149"/>
      <c r="G23" s="149"/>
      <c r="H23" s="149"/>
      <c r="I23" s="150"/>
    </row>
    <row r="24" spans="1:9" s="3" customFormat="1" ht="43.5" customHeight="1" x14ac:dyDescent="0.25">
      <c r="A24" s="144" t="s">
        <v>246</v>
      </c>
      <c r="B24" s="145"/>
      <c r="C24" s="145"/>
      <c r="D24" s="145"/>
      <c r="E24" s="145"/>
      <c r="F24" s="145"/>
      <c r="G24" s="145"/>
      <c r="H24" s="145"/>
      <c r="I24" s="146"/>
    </row>
    <row r="25" spans="1:9" s="3" customFormat="1" ht="110.25" x14ac:dyDescent="0.25">
      <c r="A25" s="40">
        <v>5</v>
      </c>
      <c r="B25" s="47" t="s">
        <v>247</v>
      </c>
      <c r="C25" s="42" t="s">
        <v>172</v>
      </c>
      <c r="D25" s="42">
        <v>0.2</v>
      </c>
      <c r="E25" s="46" t="s">
        <v>191</v>
      </c>
      <c r="F25" s="113">
        <v>3</v>
      </c>
      <c r="G25" s="61">
        <v>5</v>
      </c>
      <c r="H25" s="61">
        <v>5</v>
      </c>
      <c r="I25" s="59">
        <v>5</v>
      </c>
    </row>
    <row r="26" spans="1:9" s="3" customFormat="1" ht="111.75" customHeight="1" x14ac:dyDescent="0.25">
      <c r="A26" s="51">
        <v>6</v>
      </c>
      <c r="B26" s="47" t="s">
        <v>250</v>
      </c>
      <c r="C26" s="42" t="s">
        <v>172</v>
      </c>
      <c r="D26" s="42">
        <v>0.2</v>
      </c>
      <c r="E26" s="46" t="s">
        <v>191</v>
      </c>
      <c r="F26" s="113">
        <v>6</v>
      </c>
      <c r="G26" s="65">
        <v>10</v>
      </c>
      <c r="H26" s="65">
        <v>10</v>
      </c>
      <c r="I26" s="65">
        <v>10</v>
      </c>
    </row>
    <row r="27" spans="1:9" s="3" customFormat="1" ht="65.25" customHeight="1" x14ac:dyDescent="0.25">
      <c r="A27" s="51">
        <v>7</v>
      </c>
      <c r="B27" s="47" t="s">
        <v>244</v>
      </c>
      <c r="C27" s="42" t="s">
        <v>172</v>
      </c>
      <c r="D27" s="42">
        <v>0.1</v>
      </c>
      <c r="E27" s="46" t="s">
        <v>191</v>
      </c>
      <c r="F27" s="113">
        <v>30</v>
      </c>
      <c r="G27" s="65">
        <v>30</v>
      </c>
      <c r="H27" s="65">
        <v>30</v>
      </c>
      <c r="I27" s="65">
        <v>30</v>
      </c>
    </row>
    <row r="28" spans="1:9" s="3" customFormat="1" ht="68.25" customHeight="1" x14ac:dyDescent="0.25">
      <c r="A28" s="51">
        <v>8</v>
      </c>
      <c r="B28" s="44" t="s">
        <v>245</v>
      </c>
      <c r="C28" s="42" t="s">
        <v>173</v>
      </c>
      <c r="D28" s="42">
        <v>0.1</v>
      </c>
      <c r="E28" s="46" t="s">
        <v>191</v>
      </c>
      <c r="F28" s="117">
        <v>4</v>
      </c>
      <c r="G28" s="45" t="s">
        <v>249</v>
      </c>
      <c r="H28" s="45" t="s">
        <v>249</v>
      </c>
      <c r="I28" s="45" t="s">
        <v>249</v>
      </c>
    </row>
    <row r="29" spans="1:9" s="3" customFormat="1" ht="32.25" customHeight="1" x14ac:dyDescent="0.25">
      <c r="A29" s="144" t="s">
        <v>252</v>
      </c>
      <c r="B29" s="145"/>
      <c r="C29" s="145"/>
      <c r="D29" s="145"/>
      <c r="E29" s="145"/>
      <c r="F29" s="145"/>
      <c r="G29" s="145"/>
      <c r="H29" s="145"/>
      <c r="I29" s="146"/>
    </row>
    <row r="30" spans="1:9" s="3" customFormat="1" ht="125.25" customHeight="1" x14ac:dyDescent="0.25">
      <c r="A30" s="40">
        <v>9</v>
      </c>
      <c r="B30" s="47" t="s">
        <v>251</v>
      </c>
      <c r="C30" s="42" t="s">
        <v>172</v>
      </c>
      <c r="D30" s="42">
        <v>0.1</v>
      </c>
      <c r="E30" s="42" t="s">
        <v>174</v>
      </c>
      <c r="F30" s="113">
        <v>12</v>
      </c>
      <c r="G30" s="42">
        <v>10</v>
      </c>
      <c r="H30" s="42">
        <v>10</v>
      </c>
      <c r="I30" s="42">
        <v>10</v>
      </c>
    </row>
    <row r="31" spans="1:9" s="3" customFormat="1" ht="30.75" customHeight="1" x14ac:dyDescent="0.25">
      <c r="A31" s="144" t="s">
        <v>253</v>
      </c>
      <c r="B31" s="145"/>
      <c r="C31" s="145"/>
      <c r="D31" s="145"/>
      <c r="E31" s="145"/>
      <c r="F31" s="145"/>
      <c r="G31" s="145"/>
      <c r="H31" s="145"/>
      <c r="I31" s="146"/>
    </row>
    <row r="32" spans="1:9" s="3" customFormat="1" ht="113.25" customHeight="1" x14ac:dyDescent="0.25">
      <c r="A32" s="40">
        <v>10</v>
      </c>
      <c r="B32" s="89" t="s">
        <v>254</v>
      </c>
      <c r="C32" s="88" t="s">
        <v>184</v>
      </c>
      <c r="D32" s="42">
        <v>0.05</v>
      </c>
      <c r="E32" s="46" t="s">
        <v>191</v>
      </c>
      <c r="F32" s="113">
        <v>5</v>
      </c>
      <c r="G32" s="42">
        <v>6</v>
      </c>
      <c r="H32" s="88">
        <v>8</v>
      </c>
      <c r="I32" s="88">
        <v>12</v>
      </c>
    </row>
    <row r="33" spans="1:9" s="3" customFormat="1" ht="81.75" customHeight="1" x14ac:dyDescent="0.25">
      <c r="A33" s="40">
        <v>11</v>
      </c>
      <c r="B33" s="73" t="s">
        <v>255</v>
      </c>
      <c r="C33" s="42" t="s">
        <v>172</v>
      </c>
      <c r="D33" s="42">
        <v>0.05</v>
      </c>
      <c r="E33" s="46" t="s">
        <v>191</v>
      </c>
      <c r="F33" s="113">
        <v>15</v>
      </c>
      <c r="G33" s="42">
        <v>15</v>
      </c>
      <c r="H33" s="42">
        <v>15</v>
      </c>
      <c r="I33" s="42">
        <v>15</v>
      </c>
    </row>
    <row r="34" spans="1:9" ht="15.75" x14ac:dyDescent="0.25">
      <c r="A34" s="4"/>
      <c r="D34" s="78">
        <f>D18+D25+D26+D27+D28+D30+D32+D33+D20</f>
        <v>0.90000000000000013</v>
      </c>
    </row>
    <row r="35" spans="1:9" ht="15.75" x14ac:dyDescent="0.25">
      <c r="A35" s="4"/>
    </row>
    <row r="36" spans="1:9" ht="15.75" x14ac:dyDescent="0.25">
      <c r="A36" s="4"/>
    </row>
  </sheetData>
  <mergeCells count="21">
    <mergeCell ref="A31:I31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29:I29"/>
    <mergeCell ref="A17:I17"/>
    <mergeCell ref="A16:I16"/>
    <mergeCell ref="A23:I23"/>
    <mergeCell ref="A7:I7"/>
    <mergeCell ref="F4:L4"/>
    <mergeCell ref="F5:L5"/>
    <mergeCell ref="F1:I1"/>
    <mergeCell ref="A19:I19"/>
    <mergeCell ref="F3:I3"/>
    <mergeCell ref="A6:I6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3"/>
      <c r="C1" s="13"/>
      <c r="D1" s="83" t="s">
        <v>28</v>
      </c>
      <c r="E1" s="13"/>
    </row>
    <row r="2" spans="1:5" ht="15.75" x14ac:dyDescent="0.25">
      <c r="B2" s="13"/>
      <c r="C2" s="13"/>
      <c r="D2" s="86" t="s">
        <v>175</v>
      </c>
      <c r="E2" s="49"/>
    </row>
    <row r="3" spans="1:5" ht="15.75" x14ac:dyDescent="0.25">
      <c r="B3" s="13"/>
      <c r="C3" s="13"/>
      <c r="D3" s="86" t="s">
        <v>203</v>
      </c>
      <c r="E3" s="49"/>
    </row>
    <row r="4" spans="1:5" ht="15.75" x14ac:dyDescent="0.25">
      <c r="A4" s="1"/>
      <c r="B4" s="81"/>
      <c r="C4" s="81"/>
      <c r="D4" s="86" t="s">
        <v>204</v>
      </c>
      <c r="E4" s="87"/>
    </row>
    <row r="5" spans="1:5" ht="15.75" x14ac:dyDescent="0.25">
      <c r="A5" s="1"/>
      <c r="B5" s="81"/>
      <c r="C5" s="81"/>
      <c r="D5" s="86" t="s">
        <v>176</v>
      </c>
      <c r="E5" s="87"/>
    </row>
    <row r="6" spans="1:5" ht="15.75" x14ac:dyDescent="0.25">
      <c r="A6" s="82"/>
      <c r="B6" s="81"/>
      <c r="D6" s="54" t="s">
        <v>221</v>
      </c>
      <c r="E6" s="54"/>
    </row>
    <row r="7" spans="1:5" ht="15.75" x14ac:dyDescent="0.25">
      <c r="A7" s="138"/>
      <c r="B7" s="138"/>
      <c r="C7" s="138"/>
      <c r="D7" s="138"/>
      <c r="E7" s="138"/>
    </row>
    <row r="8" spans="1:5" ht="15.75" x14ac:dyDescent="0.25">
      <c r="A8" s="138" t="s">
        <v>20</v>
      </c>
      <c r="B8" s="138"/>
      <c r="C8" s="138"/>
      <c r="D8" s="138"/>
      <c r="E8" s="138"/>
    </row>
    <row r="9" spans="1:5" ht="15.75" x14ac:dyDescent="0.25">
      <c r="A9" s="138" t="s">
        <v>29</v>
      </c>
      <c r="B9" s="138"/>
      <c r="C9" s="138"/>
      <c r="D9" s="138"/>
      <c r="E9" s="138"/>
    </row>
    <row r="10" spans="1:5" ht="15.75" x14ac:dyDescent="0.25">
      <c r="A10" s="138" t="s">
        <v>30</v>
      </c>
      <c r="B10" s="138"/>
      <c r="C10" s="138"/>
      <c r="D10" s="138"/>
      <c r="E10" s="138"/>
    </row>
    <row r="11" spans="1:5" ht="5.25" customHeight="1" x14ac:dyDescent="0.25">
      <c r="A11" s="10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94.5" x14ac:dyDescent="0.25">
      <c r="A14" s="66">
        <v>1</v>
      </c>
      <c r="B14" s="84" t="s">
        <v>205</v>
      </c>
      <c r="C14" s="62" t="s">
        <v>190</v>
      </c>
      <c r="D14" s="64" t="s">
        <v>192</v>
      </c>
      <c r="E14" s="50" t="s">
        <v>198</v>
      </c>
    </row>
    <row r="15" spans="1:5" ht="96.75" customHeight="1" x14ac:dyDescent="0.25">
      <c r="A15" s="66">
        <v>4</v>
      </c>
      <c r="B15" s="76" t="s">
        <v>222</v>
      </c>
      <c r="C15" s="60" t="s">
        <v>189</v>
      </c>
      <c r="D15" s="64" t="s">
        <v>192</v>
      </c>
      <c r="E15" s="71" t="s">
        <v>199</v>
      </c>
    </row>
    <row r="16" spans="1:5" ht="78.75" x14ac:dyDescent="0.25">
      <c r="A16" s="66">
        <v>5</v>
      </c>
      <c r="B16" s="72" t="s">
        <v>223</v>
      </c>
      <c r="C16" s="60" t="s">
        <v>185</v>
      </c>
      <c r="D16" s="64" t="s">
        <v>193</v>
      </c>
      <c r="E16" s="77" t="s">
        <v>186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3"/>
      <c r="B1" s="13"/>
      <c r="C1" s="13"/>
      <c r="D1" s="13"/>
      <c r="E1" s="107" t="s">
        <v>37</v>
      </c>
      <c r="F1" s="13"/>
      <c r="G1" s="13"/>
      <c r="H1" s="13"/>
    </row>
    <row r="2" spans="1:8" customFormat="1" x14ac:dyDescent="0.25">
      <c r="A2" s="13"/>
      <c r="B2" s="13"/>
      <c r="C2" s="13"/>
      <c r="D2" s="13"/>
      <c r="E2" s="108" t="s">
        <v>206</v>
      </c>
      <c r="F2" s="83"/>
      <c r="G2" s="83"/>
      <c r="H2" s="83"/>
    </row>
    <row r="3" spans="1:8" customFormat="1" x14ac:dyDescent="0.25">
      <c r="A3" s="13"/>
      <c r="B3" s="13"/>
      <c r="C3" s="13"/>
      <c r="D3" s="13"/>
      <c r="E3" s="108" t="s">
        <v>200</v>
      </c>
      <c r="F3" s="13"/>
      <c r="G3" s="13"/>
      <c r="H3" s="13"/>
    </row>
    <row r="4" spans="1:8" customFormat="1" x14ac:dyDescent="0.25">
      <c r="A4" s="54"/>
      <c r="B4" s="54"/>
      <c r="C4" s="54"/>
      <c r="D4" s="54"/>
      <c r="E4" s="109" t="s">
        <v>176</v>
      </c>
      <c r="F4" s="54"/>
      <c r="G4" s="54"/>
      <c r="H4" s="54"/>
    </row>
    <row r="5" spans="1:8" customFormat="1" x14ac:dyDescent="0.25">
      <c r="A5" s="54"/>
      <c r="B5" s="54"/>
      <c r="C5" s="54"/>
      <c r="D5" s="54"/>
      <c r="E5" s="109" t="s">
        <v>221</v>
      </c>
      <c r="F5" s="54"/>
      <c r="G5" s="54"/>
      <c r="H5" s="54"/>
    </row>
    <row r="6" spans="1:8" x14ac:dyDescent="0.25">
      <c r="A6" s="154"/>
      <c r="B6" s="154"/>
      <c r="C6" s="154"/>
      <c r="D6" s="154"/>
      <c r="E6" s="154"/>
      <c r="F6" s="154"/>
      <c r="G6" s="154"/>
      <c r="H6" s="154"/>
    </row>
    <row r="7" spans="1:8" x14ac:dyDescent="0.25">
      <c r="A7" s="1"/>
    </row>
    <row r="8" spans="1:8" x14ac:dyDescent="0.25">
      <c r="A8" s="138" t="s">
        <v>38</v>
      </c>
      <c r="B8" s="138"/>
      <c r="C8" s="138"/>
      <c r="D8" s="138"/>
      <c r="E8" s="138"/>
      <c r="F8" s="138"/>
      <c r="G8" s="138"/>
      <c r="H8" s="138"/>
    </row>
    <row r="9" spans="1:8" x14ac:dyDescent="0.25">
      <c r="A9" s="138" t="s">
        <v>39</v>
      </c>
      <c r="B9" s="138"/>
      <c r="C9" s="138"/>
      <c r="D9" s="138"/>
      <c r="E9" s="138"/>
      <c r="F9" s="138"/>
      <c r="G9" s="138"/>
      <c r="H9" s="138"/>
    </row>
    <row r="10" spans="1:8" x14ac:dyDescent="0.25">
      <c r="A10" s="138" t="s">
        <v>40</v>
      </c>
      <c r="B10" s="138"/>
      <c r="C10" s="138"/>
      <c r="D10" s="138"/>
      <c r="E10" s="138"/>
      <c r="F10" s="138"/>
      <c r="G10" s="138"/>
      <c r="H10" s="138"/>
    </row>
    <row r="11" spans="1:8" ht="9" customHeight="1" x14ac:dyDescent="0.25">
      <c r="A11" s="5"/>
    </row>
    <row r="12" spans="1:8" x14ac:dyDescent="0.25">
      <c r="A12" s="13"/>
      <c r="B12" s="58"/>
      <c r="H12" s="3" t="s">
        <v>181</v>
      </c>
    </row>
    <row r="13" spans="1:8" ht="35.25" customHeight="1" x14ac:dyDescent="0.25">
      <c r="A13" s="147" t="s">
        <v>47</v>
      </c>
      <c r="B13" s="147" t="s">
        <v>42</v>
      </c>
      <c r="C13" s="147" t="s">
        <v>43</v>
      </c>
      <c r="D13" s="147"/>
      <c r="E13" s="147"/>
      <c r="F13" s="147" t="s">
        <v>44</v>
      </c>
      <c r="G13" s="147"/>
      <c r="H13" s="147"/>
    </row>
    <row r="14" spans="1:8" ht="47.25" x14ac:dyDescent="0.25">
      <c r="A14" s="147"/>
      <c r="B14" s="147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53"/>
      <c r="D16" s="153"/>
      <c r="E16" s="153"/>
      <c r="F16" s="153"/>
      <c r="G16" s="153"/>
      <c r="H16" s="153"/>
    </row>
    <row r="17" spans="1:8" x14ac:dyDescent="0.25">
      <c r="A17" s="6">
        <v>2</v>
      </c>
      <c r="B17" s="7" t="s">
        <v>46</v>
      </c>
      <c r="C17" s="153"/>
      <c r="D17" s="153"/>
      <c r="E17" s="153"/>
      <c r="F17" s="153"/>
      <c r="G17" s="153"/>
      <c r="H17" s="153"/>
    </row>
    <row r="18" spans="1:8" x14ac:dyDescent="0.25">
      <c r="A18" s="6">
        <v>3</v>
      </c>
      <c r="B18" s="7" t="s">
        <v>16</v>
      </c>
      <c r="C18" s="11"/>
      <c r="D18" s="11"/>
      <c r="E18" s="11"/>
      <c r="F18" s="11"/>
      <c r="G18" s="11"/>
      <c r="H18" s="11"/>
    </row>
    <row r="19" spans="1:8" x14ac:dyDescent="0.25">
      <c r="A19" s="6">
        <v>4</v>
      </c>
      <c r="B19" s="7" t="s">
        <v>25</v>
      </c>
      <c r="C19" s="11"/>
      <c r="D19" s="11"/>
      <c r="E19" s="11"/>
      <c r="F19" s="11"/>
      <c r="G19" s="11"/>
      <c r="H19" s="11"/>
    </row>
    <row r="20" spans="1:8" x14ac:dyDescent="0.25">
      <c r="A20" s="6">
        <v>5</v>
      </c>
      <c r="B20" s="7" t="s">
        <v>26</v>
      </c>
      <c r="C20" s="11"/>
      <c r="D20" s="11"/>
      <c r="E20" s="11"/>
      <c r="F20" s="11"/>
      <c r="G20" s="11"/>
      <c r="H20" s="11"/>
    </row>
    <row r="21" spans="1:8" x14ac:dyDescent="0.25">
      <c r="A21" s="6">
        <v>6</v>
      </c>
      <c r="B21" s="12" t="s">
        <v>15</v>
      </c>
      <c r="C21" s="11"/>
      <c r="D21" s="11"/>
      <c r="E21" s="11"/>
      <c r="F21" s="11"/>
      <c r="G21" s="11"/>
      <c r="H21" s="11"/>
    </row>
    <row r="22" spans="1:8" ht="31.5" x14ac:dyDescent="0.25">
      <c r="A22" s="53">
        <v>7</v>
      </c>
      <c r="B22" s="56" t="s">
        <v>19</v>
      </c>
      <c r="C22" s="57"/>
      <c r="D22" s="57"/>
      <c r="E22" s="57"/>
      <c r="F22" s="57"/>
      <c r="G22" s="57"/>
      <c r="H22" s="57"/>
    </row>
    <row r="23" spans="1:8" x14ac:dyDescent="0.25">
      <c r="A23" s="51" t="s">
        <v>48</v>
      </c>
      <c r="B23" s="12" t="s">
        <v>15</v>
      </c>
      <c r="C23" s="52"/>
      <c r="D23" s="52"/>
      <c r="E23" s="52"/>
      <c r="F23" s="52"/>
      <c r="G23" s="52"/>
      <c r="H23" s="52"/>
    </row>
    <row r="24" spans="1:8" s="29" customFormat="1" x14ac:dyDescent="0.25"/>
    <row r="25" spans="1:8" s="55" customFormat="1" ht="31.5" customHeight="1" x14ac:dyDescent="0.25">
      <c r="A25" s="151" t="s">
        <v>224</v>
      </c>
      <c r="B25" s="152"/>
      <c r="C25" s="152"/>
      <c r="D25" s="152"/>
      <c r="E25" s="152"/>
      <c r="F25" s="152"/>
      <c r="G25" s="152"/>
      <c r="H25" s="152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Normal="100" zoomScaleSheetLayoutView="100" workbookViewId="0">
      <selection activeCell="J22" sqref="J22"/>
    </sheetView>
  </sheetViews>
  <sheetFormatPr defaultRowHeight="15" x14ac:dyDescent="0.25"/>
  <cols>
    <col min="2" max="2" width="21.42578125" customWidth="1"/>
    <col min="3" max="3" width="36.42578125" customWidth="1"/>
    <col min="4" max="4" width="22.42578125" customWidth="1"/>
    <col min="7" max="7" width="13.140625" customWidth="1"/>
    <col min="9" max="9" width="9.5703125" bestFit="1" customWidth="1"/>
    <col min="12" max="12" width="12.140625" customWidth="1"/>
  </cols>
  <sheetData>
    <row r="1" spans="1:12" ht="16.5" x14ac:dyDescent="0.25">
      <c r="A1" s="49"/>
      <c r="B1" s="49"/>
      <c r="C1" s="49"/>
      <c r="D1" s="120"/>
      <c r="E1" s="49"/>
      <c r="F1" s="131" t="s">
        <v>269</v>
      </c>
      <c r="G1" s="132"/>
      <c r="H1" s="132"/>
      <c r="I1" s="132"/>
      <c r="J1" s="49"/>
      <c r="K1" s="49"/>
      <c r="L1" s="49"/>
    </row>
    <row r="2" spans="1:12" ht="16.5" x14ac:dyDescent="0.25">
      <c r="A2" s="80"/>
      <c r="B2" s="49"/>
      <c r="C2" s="49"/>
      <c r="D2" s="120"/>
      <c r="E2" s="49"/>
      <c r="F2" s="132" t="s">
        <v>230</v>
      </c>
      <c r="G2" s="132"/>
      <c r="H2" s="132"/>
      <c r="I2" s="132"/>
      <c r="J2" s="49"/>
      <c r="K2" s="49"/>
      <c r="L2" s="49"/>
    </row>
    <row r="3" spans="1:12" ht="16.5" x14ac:dyDescent="0.25">
      <c r="A3" s="80"/>
      <c r="B3" s="49"/>
      <c r="C3" s="49"/>
      <c r="D3" s="120"/>
      <c r="E3" s="49"/>
      <c r="F3" s="155" t="s">
        <v>265</v>
      </c>
      <c r="G3" s="155"/>
      <c r="H3" s="155"/>
      <c r="I3" s="155"/>
      <c r="J3" s="49"/>
      <c r="K3" s="49"/>
      <c r="L3" s="49"/>
    </row>
    <row r="4" spans="1:12" ht="15.75" x14ac:dyDescent="0.25">
      <c r="A4" s="79"/>
      <c r="B4" s="3"/>
      <c r="C4" s="3"/>
      <c r="D4" s="119"/>
      <c r="E4" s="3"/>
      <c r="F4" s="139"/>
      <c r="G4" s="139"/>
      <c r="H4" s="139"/>
      <c r="I4" s="139"/>
      <c r="J4" s="139"/>
      <c r="K4" s="139"/>
      <c r="L4" s="139"/>
    </row>
    <row r="5" spans="1:12" ht="15.75" x14ac:dyDescent="0.25">
      <c r="A5" s="79"/>
      <c r="B5" s="118"/>
      <c r="C5" s="118"/>
      <c r="D5" s="83"/>
      <c r="E5" s="118"/>
      <c r="F5" s="139"/>
      <c r="G5" s="139"/>
      <c r="H5" s="139"/>
      <c r="I5" s="139"/>
      <c r="J5" s="139"/>
      <c r="K5" s="139"/>
      <c r="L5" s="139"/>
    </row>
    <row r="6" spans="1:12" ht="16.5" x14ac:dyDescent="0.25">
      <c r="A6" s="169" t="s">
        <v>49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</row>
    <row r="7" spans="1:12" ht="16.5" x14ac:dyDescent="0.25">
      <c r="A7" s="169" t="s">
        <v>50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</row>
    <row r="8" spans="1:12" ht="15.75" x14ac:dyDescent="0.25">
      <c r="A8" s="170" t="s">
        <v>181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12" x14ac:dyDescent="0.25">
      <c r="A9" s="163" t="s">
        <v>47</v>
      </c>
      <c r="B9" s="163" t="s">
        <v>51</v>
      </c>
      <c r="C9" s="163" t="s">
        <v>52</v>
      </c>
      <c r="D9" s="167" t="s">
        <v>53</v>
      </c>
      <c r="E9" s="171" t="s">
        <v>63</v>
      </c>
      <c r="F9" s="171"/>
      <c r="G9" s="171"/>
      <c r="H9" s="171"/>
      <c r="I9" s="163" t="s">
        <v>54</v>
      </c>
      <c r="J9" s="163"/>
      <c r="K9" s="163"/>
      <c r="L9" s="163"/>
    </row>
    <row r="10" spans="1:12" x14ac:dyDescent="0.25">
      <c r="A10" s="163"/>
      <c r="B10" s="163"/>
      <c r="C10" s="163"/>
      <c r="D10" s="167"/>
      <c r="E10" s="171"/>
      <c r="F10" s="171"/>
      <c r="G10" s="171"/>
      <c r="H10" s="171"/>
      <c r="I10" s="163"/>
      <c r="J10" s="163"/>
      <c r="K10" s="163"/>
      <c r="L10" s="163"/>
    </row>
    <row r="11" spans="1:12" ht="47.25" x14ac:dyDescent="0.25">
      <c r="A11" s="163"/>
      <c r="B11" s="163"/>
      <c r="C11" s="163"/>
      <c r="D11" s="167"/>
      <c r="E11" s="122" t="s">
        <v>55</v>
      </c>
      <c r="F11" s="122" t="s">
        <v>56</v>
      </c>
      <c r="G11" s="122" t="s">
        <v>57</v>
      </c>
      <c r="H11" s="122" t="s">
        <v>58</v>
      </c>
      <c r="I11" s="122">
        <v>2022</v>
      </c>
      <c r="J11" s="122">
        <v>2023</v>
      </c>
      <c r="K11" s="122">
        <v>2024</v>
      </c>
      <c r="L11" s="122" t="s">
        <v>260</v>
      </c>
    </row>
    <row r="12" spans="1:12" ht="18.75" x14ac:dyDescent="0.25">
      <c r="A12" s="163">
        <v>1</v>
      </c>
      <c r="B12" s="165" t="s">
        <v>177</v>
      </c>
      <c r="C12" s="168" t="s">
        <v>226</v>
      </c>
      <c r="D12" s="126" t="s">
        <v>215</v>
      </c>
      <c r="E12" s="164"/>
      <c r="F12" s="164"/>
      <c r="G12" s="164"/>
      <c r="H12" s="164"/>
      <c r="I12" s="159">
        <f>I14+I15</f>
        <v>13263.609999999999</v>
      </c>
      <c r="J12" s="159">
        <f t="shared" ref="J12:L12" si="0">J14+J15</f>
        <v>2422.4</v>
      </c>
      <c r="K12" s="159">
        <f t="shared" si="0"/>
        <v>2422.4</v>
      </c>
      <c r="L12" s="159">
        <f t="shared" si="0"/>
        <v>18108.41</v>
      </c>
    </row>
    <row r="13" spans="1:12" ht="15.75" x14ac:dyDescent="0.25">
      <c r="A13" s="163"/>
      <c r="B13" s="165"/>
      <c r="C13" s="168"/>
      <c r="D13" s="124" t="s">
        <v>59</v>
      </c>
      <c r="E13" s="164"/>
      <c r="F13" s="164"/>
      <c r="G13" s="164"/>
      <c r="H13" s="164"/>
      <c r="I13" s="159"/>
      <c r="J13" s="159"/>
      <c r="K13" s="159"/>
      <c r="L13" s="159"/>
    </row>
    <row r="14" spans="1:12" ht="78.75" x14ac:dyDescent="0.25">
      <c r="A14" s="163"/>
      <c r="B14" s="165"/>
      <c r="C14" s="168"/>
      <c r="D14" s="124" t="s">
        <v>213</v>
      </c>
      <c r="E14" s="123"/>
      <c r="F14" s="123"/>
      <c r="G14" s="123"/>
      <c r="H14" s="123"/>
      <c r="I14" s="98">
        <f>I16+I21</f>
        <v>13263.609999999999</v>
      </c>
      <c r="J14" s="98">
        <f>J16+J21</f>
        <v>2422.4</v>
      </c>
      <c r="K14" s="98">
        <f>K16+K21</f>
        <v>2422.4</v>
      </c>
      <c r="L14" s="98">
        <f>L16+L21</f>
        <v>18108.41</v>
      </c>
    </row>
    <row r="15" spans="1:12" ht="78.75" x14ac:dyDescent="0.25">
      <c r="A15" s="163"/>
      <c r="B15" s="165"/>
      <c r="C15" s="168"/>
      <c r="D15" s="124" t="s">
        <v>217</v>
      </c>
      <c r="E15" s="123"/>
      <c r="F15" s="99"/>
      <c r="G15" s="123"/>
      <c r="H15" s="123"/>
      <c r="I15" s="98">
        <f>I24</f>
        <v>0</v>
      </c>
      <c r="J15" s="98">
        <f>J24</f>
        <v>0</v>
      </c>
      <c r="K15" s="98">
        <f t="shared" ref="K15:L15" si="1">K24</f>
        <v>0</v>
      </c>
      <c r="L15" s="98">
        <f t="shared" si="1"/>
        <v>0</v>
      </c>
    </row>
    <row r="16" spans="1:12" ht="47.25" x14ac:dyDescent="0.25">
      <c r="A16" s="96">
        <v>1</v>
      </c>
      <c r="B16" s="127" t="s">
        <v>211</v>
      </c>
      <c r="C16" s="127" t="s">
        <v>225</v>
      </c>
      <c r="D16" s="127" t="s">
        <v>216</v>
      </c>
      <c r="E16" s="128"/>
      <c r="F16" s="128"/>
      <c r="G16" s="128"/>
      <c r="H16" s="128"/>
      <c r="I16" s="129">
        <f>I17+I18</f>
        <v>11541.21</v>
      </c>
      <c r="J16" s="129">
        <f>J17+J18</f>
        <v>700</v>
      </c>
      <c r="K16" s="129">
        <f>K17+K18</f>
        <v>700</v>
      </c>
      <c r="L16" s="129">
        <f>L17+L18</f>
        <v>12941.21</v>
      </c>
    </row>
    <row r="17" spans="1:12" ht="78.75" x14ac:dyDescent="0.25">
      <c r="A17" s="90">
        <v>2</v>
      </c>
      <c r="B17" s="97" t="s">
        <v>178</v>
      </c>
      <c r="C17" s="94" t="s">
        <v>207</v>
      </c>
      <c r="D17" s="94" t="s">
        <v>213</v>
      </c>
      <c r="E17" s="100"/>
      <c r="F17" s="101"/>
      <c r="G17" s="100"/>
      <c r="H17" s="100"/>
      <c r="I17" s="102">
        <v>0</v>
      </c>
      <c r="J17" s="102">
        <v>0</v>
      </c>
      <c r="K17" s="102">
        <v>0</v>
      </c>
      <c r="L17" s="102">
        <v>0</v>
      </c>
    </row>
    <row r="18" spans="1:12" ht="31.5" customHeight="1" x14ac:dyDescent="0.25">
      <c r="A18" s="156">
        <v>3</v>
      </c>
      <c r="B18" s="160" t="s">
        <v>209</v>
      </c>
      <c r="C18" s="160" t="s">
        <v>256</v>
      </c>
      <c r="D18" s="160" t="s">
        <v>213</v>
      </c>
      <c r="E18" s="122">
        <v>162</v>
      </c>
      <c r="F18" s="99" t="s">
        <v>179</v>
      </c>
      <c r="G18" s="99" t="s">
        <v>180</v>
      </c>
      <c r="H18" s="122">
        <v>810</v>
      </c>
      <c r="I18" s="135">
        <f>I20+I19</f>
        <v>11541.21</v>
      </c>
      <c r="J18" s="135">
        <f t="shared" ref="J18:L18" si="2">J20+J19</f>
        <v>700</v>
      </c>
      <c r="K18" s="135">
        <f t="shared" si="2"/>
        <v>700</v>
      </c>
      <c r="L18" s="135">
        <f t="shared" si="2"/>
        <v>12941.21</v>
      </c>
    </row>
    <row r="19" spans="1:12" ht="31.5" customHeight="1" x14ac:dyDescent="0.25">
      <c r="A19" s="157"/>
      <c r="B19" s="161"/>
      <c r="C19" s="161"/>
      <c r="D19" s="161"/>
      <c r="E19" s="103">
        <v>162</v>
      </c>
      <c r="F19" s="99" t="s">
        <v>179</v>
      </c>
      <c r="G19" s="99" t="s">
        <v>261</v>
      </c>
      <c r="H19" s="104">
        <v>813</v>
      </c>
      <c r="I19" s="135">
        <f>700-570.59</f>
        <v>129.40999999999997</v>
      </c>
      <c r="J19" s="135">
        <v>700</v>
      </c>
      <c r="K19" s="135">
        <v>700</v>
      </c>
      <c r="L19" s="135">
        <f>I19+J19+K19</f>
        <v>1529.4099999999999</v>
      </c>
    </row>
    <row r="20" spans="1:12" ht="65.25" customHeight="1" x14ac:dyDescent="0.25">
      <c r="A20" s="158"/>
      <c r="B20" s="162"/>
      <c r="C20" s="162"/>
      <c r="D20" s="162"/>
      <c r="E20" s="103">
        <v>162</v>
      </c>
      <c r="F20" s="99" t="s">
        <v>179</v>
      </c>
      <c r="G20" s="99" t="s">
        <v>270</v>
      </c>
      <c r="H20" s="104">
        <v>813</v>
      </c>
      <c r="I20" s="135">
        <v>11411.8</v>
      </c>
      <c r="J20" s="135">
        <v>0</v>
      </c>
      <c r="K20" s="135">
        <v>0</v>
      </c>
      <c r="L20" s="135">
        <f>I20+J20+K20</f>
        <v>11411.8</v>
      </c>
    </row>
    <row r="21" spans="1:12" ht="47.25" x14ac:dyDescent="0.25">
      <c r="A21" s="95"/>
      <c r="B21" s="130" t="s">
        <v>212</v>
      </c>
      <c r="C21" s="127" t="s">
        <v>227</v>
      </c>
      <c r="D21" s="127" t="s">
        <v>216</v>
      </c>
      <c r="E21" s="130"/>
      <c r="F21" s="130"/>
      <c r="G21" s="130"/>
      <c r="H21" s="130"/>
      <c r="I21" s="129">
        <f>SUM(I23:I27)</f>
        <v>1722.4</v>
      </c>
      <c r="J21" s="129">
        <f t="shared" ref="J21:L21" si="3">SUM(J23:J27)</f>
        <v>1722.4</v>
      </c>
      <c r="K21" s="129">
        <f t="shared" si="3"/>
        <v>1722.4</v>
      </c>
      <c r="L21" s="129">
        <f t="shared" si="3"/>
        <v>5167.2000000000007</v>
      </c>
    </row>
    <row r="22" spans="1:12" ht="74.25" customHeight="1" x14ac:dyDescent="0.25">
      <c r="A22" s="163">
        <v>1</v>
      </c>
      <c r="B22" s="160" t="s">
        <v>208</v>
      </c>
      <c r="C22" s="167" t="s">
        <v>257</v>
      </c>
      <c r="D22" s="160" t="s">
        <v>213</v>
      </c>
      <c r="E22" s="122">
        <v>162</v>
      </c>
      <c r="F22" s="99" t="s">
        <v>179</v>
      </c>
      <c r="G22" s="99" t="s">
        <v>180</v>
      </c>
      <c r="H22" s="122">
        <v>810</v>
      </c>
      <c r="I22" s="98">
        <v>1722.4</v>
      </c>
      <c r="J22" s="98">
        <v>1722.4</v>
      </c>
      <c r="K22" s="98">
        <v>1722.4</v>
      </c>
      <c r="L22" s="98">
        <f t="shared" ref="L22" si="4">L21</f>
        <v>5167.2000000000007</v>
      </c>
    </row>
    <row r="23" spans="1:12" ht="93" customHeight="1" x14ac:dyDescent="0.25">
      <c r="A23" s="163"/>
      <c r="B23" s="162"/>
      <c r="C23" s="167"/>
      <c r="D23" s="162"/>
      <c r="E23" s="103">
        <v>162</v>
      </c>
      <c r="F23" s="99" t="s">
        <v>179</v>
      </c>
      <c r="G23" s="99" t="s">
        <v>262</v>
      </c>
      <c r="H23" s="104">
        <v>813</v>
      </c>
      <c r="I23" s="98">
        <v>1622.4</v>
      </c>
      <c r="J23" s="98">
        <v>1622.4</v>
      </c>
      <c r="K23" s="98">
        <v>1622.4</v>
      </c>
      <c r="L23" s="98">
        <f>I23+J23+K23</f>
        <v>4867.2000000000007</v>
      </c>
    </row>
    <row r="24" spans="1:12" ht="102" customHeight="1" x14ac:dyDescent="0.25">
      <c r="A24" s="122">
        <v>2</v>
      </c>
      <c r="B24" s="124" t="s">
        <v>209</v>
      </c>
      <c r="C24" s="124" t="s">
        <v>258</v>
      </c>
      <c r="D24" s="124" t="s">
        <v>214</v>
      </c>
      <c r="E24" s="123"/>
      <c r="F24" s="123"/>
      <c r="G24" s="123"/>
      <c r="H24" s="123"/>
      <c r="I24" s="98">
        <v>0</v>
      </c>
      <c r="J24" s="98">
        <v>0</v>
      </c>
      <c r="K24" s="98">
        <v>0</v>
      </c>
      <c r="L24" s="98">
        <f>I24+J24+K24</f>
        <v>0</v>
      </c>
    </row>
    <row r="25" spans="1:12" ht="135" customHeight="1" x14ac:dyDescent="0.25">
      <c r="A25" s="122">
        <v>3</v>
      </c>
      <c r="B25" s="124" t="s">
        <v>210</v>
      </c>
      <c r="C25" s="124" t="s">
        <v>259</v>
      </c>
      <c r="D25" s="124" t="s">
        <v>213</v>
      </c>
      <c r="E25" s="105">
        <v>162</v>
      </c>
      <c r="F25" s="99" t="s">
        <v>179</v>
      </c>
      <c r="G25" s="99" t="s">
        <v>233</v>
      </c>
      <c r="H25" s="105">
        <v>244</v>
      </c>
      <c r="I25" s="106">
        <v>30</v>
      </c>
      <c r="J25" s="106">
        <v>30</v>
      </c>
      <c r="K25" s="106">
        <v>30</v>
      </c>
      <c r="L25" s="98">
        <f>I25+J25+K25</f>
        <v>90</v>
      </c>
    </row>
    <row r="26" spans="1:12" ht="78.75" x14ac:dyDescent="0.25">
      <c r="A26" s="122">
        <v>4</v>
      </c>
      <c r="B26" s="124" t="s">
        <v>231</v>
      </c>
      <c r="C26" s="124" t="s">
        <v>263</v>
      </c>
      <c r="D26" s="124" t="s">
        <v>213</v>
      </c>
      <c r="E26" s="105">
        <v>162</v>
      </c>
      <c r="F26" s="99" t="s">
        <v>179</v>
      </c>
      <c r="G26" s="99" t="s">
        <v>234</v>
      </c>
      <c r="H26" s="105">
        <v>244</v>
      </c>
      <c r="I26" s="106">
        <v>50</v>
      </c>
      <c r="J26" s="106">
        <v>50</v>
      </c>
      <c r="K26" s="106">
        <v>50</v>
      </c>
      <c r="L26" s="98">
        <f>I26+J26+K26</f>
        <v>150</v>
      </c>
    </row>
    <row r="27" spans="1:12" ht="78.75" x14ac:dyDescent="0.25">
      <c r="A27" s="122">
        <v>5</v>
      </c>
      <c r="B27" s="124" t="s">
        <v>232</v>
      </c>
      <c r="C27" s="124" t="s">
        <v>264</v>
      </c>
      <c r="D27" s="124" t="s">
        <v>213</v>
      </c>
      <c r="E27" s="105">
        <v>162</v>
      </c>
      <c r="F27" s="99" t="s">
        <v>179</v>
      </c>
      <c r="G27" s="99" t="s">
        <v>234</v>
      </c>
      <c r="H27" s="105">
        <v>244</v>
      </c>
      <c r="I27" s="106">
        <v>20</v>
      </c>
      <c r="J27" s="106">
        <v>20</v>
      </c>
      <c r="K27" s="106">
        <v>20</v>
      </c>
      <c r="L27" s="98">
        <f>I27+J27+K27</f>
        <v>60</v>
      </c>
    </row>
    <row r="28" spans="1:12" ht="15.75" x14ac:dyDescent="0.25">
      <c r="A28" s="79"/>
      <c r="B28" s="3"/>
      <c r="C28" s="3"/>
      <c r="D28" s="119"/>
      <c r="E28" s="3"/>
      <c r="F28" s="3"/>
      <c r="G28" s="3"/>
      <c r="H28" s="3"/>
      <c r="I28" s="3"/>
      <c r="J28" s="3"/>
      <c r="K28" s="3"/>
      <c r="L28" s="3"/>
    </row>
    <row r="29" spans="1:12" ht="18.75" x14ac:dyDescent="0.25">
      <c r="A29" s="166" t="s">
        <v>62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</row>
    <row r="30" spans="1:12" ht="18.75" x14ac:dyDescent="0.25">
      <c r="A30" s="166" t="s">
        <v>61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</row>
  </sheetData>
  <mergeCells count="33">
    <mergeCell ref="C12:C15"/>
    <mergeCell ref="E12:E13"/>
    <mergeCell ref="F5:L5"/>
    <mergeCell ref="A6:L6"/>
    <mergeCell ref="A7:L7"/>
    <mergeCell ref="A8:L8"/>
    <mergeCell ref="A9:A11"/>
    <mergeCell ref="B9:B11"/>
    <mergeCell ref="C9:C11"/>
    <mergeCell ref="D9:D11"/>
    <mergeCell ref="E9:H10"/>
    <mergeCell ref="A29:L29"/>
    <mergeCell ref="A30:L30"/>
    <mergeCell ref="A22:A23"/>
    <mergeCell ref="B22:B23"/>
    <mergeCell ref="C22:C23"/>
    <mergeCell ref="D22:D23"/>
    <mergeCell ref="F3:I3"/>
    <mergeCell ref="A18:A20"/>
    <mergeCell ref="K12:K13"/>
    <mergeCell ref="L12:L13"/>
    <mergeCell ref="B18:B20"/>
    <mergeCell ref="C18:C20"/>
    <mergeCell ref="D18:D20"/>
    <mergeCell ref="I9:L10"/>
    <mergeCell ref="F12:F13"/>
    <mergeCell ref="B12:B15"/>
    <mergeCell ref="H12:H13"/>
    <mergeCell ref="G12:G13"/>
    <mergeCell ref="A12:A15"/>
    <mergeCell ref="I12:I13"/>
    <mergeCell ref="J12:J13"/>
    <mergeCell ref="F4:L4"/>
  </mergeCells>
  <pageMargins left="0.7" right="0.7" top="0.75" bottom="0.75" header="0.3" footer="0.3"/>
  <pageSetup paperSize="9" scale="51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9"/>
      <c r="B1" s="49"/>
      <c r="C1" s="49"/>
      <c r="D1" s="49"/>
      <c r="E1" s="107" t="s">
        <v>218</v>
      </c>
      <c r="F1" s="49"/>
      <c r="G1" s="49"/>
    </row>
    <row r="2" spans="1:8" customFormat="1" x14ac:dyDescent="0.25">
      <c r="A2" s="13"/>
      <c r="B2" s="13"/>
      <c r="C2" s="13"/>
      <c r="D2" s="13"/>
      <c r="E2" s="108" t="s">
        <v>206</v>
      </c>
      <c r="F2" s="13"/>
      <c r="G2" s="13"/>
      <c r="H2" s="13"/>
    </row>
    <row r="3" spans="1:8" customFormat="1" x14ac:dyDescent="0.25">
      <c r="A3" s="91"/>
      <c r="B3" s="91"/>
      <c r="C3" s="91"/>
      <c r="D3" s="91"/>
      <c r="E3" s="108" t="s">
        <v>200</v>
      </c>
      <c r="F3" s="91"/>
      <c r="G3" s="91"/>
      <c r="H3" s="13"/>
    </row>
    <row r="4" spans="1:8" customFormat="1" x14ac:dyDescent="0.25">
      <c r="A4" s="13"/>
      <c r="B4" s="13"/>
      <c r="C4" s="13"/>
      <c r="D4" s="13"/>
      <c r="E4" s="109" t="s">
        <v>176</v>
      </c>
      <c r="F4" s="13"/>
      <c r="G4" s="13"/>
      <c r="H4" s="13"/>
    </row>
    <row r="5" spans="1:8" customFormat="1" x14ac:dyDescent="0.25">
      <c r="A5" s="54"/>
      <c r="B5" s="54"/>
      <c r="C5" s="54"/>
      <c r="D5" s="54"/>
      <c r="E5" s="109" t="s">
        <v>221</v>
      </c>
      <c r="F5" s="54"/>
      <c r="G5" s="54"/>
      <c r="H5" s="54"/>
    </row>
    <row r="6" spans="1:8" customFormat="1" x14ac:dyDescent="0.25">
      <c r="A6" s="54"/>
      <c r="B6" s="54"/>
      <c r="C6" s="54"/>
      <c r="D6" s="54"/>
      <c r="E6" s="54"/>
      <c r="F6" s="54"/>
      <c r="G6" s="54"/>
      <c r="H6" s="54"/>
    </row>
    <row r="7" spans="1:8" x14ac:dyDescent="0.25">
      <c r="A7" s="172"/>
      <c r="B7" s="172"/>
      <c r="C7" s="172"/>
      <c r="D7" s="172"/>
      <c r="E7" s="172"/>
      <c r="F7" s="172"/>
      <c r="G7" s="172"/>
    </row>
    <row r="8" spans="1:8" x14ac:dyDescent="0.25">
      <c r="A8" s="172"/>
      <c r="B8" s="172"/>
      <c r="C8" s="172"/>
      <c r="D8" s="172"/>
      <c r="E8" s="172"/>
      <c r="F8" s="172"/>
      <c r="G8" s="172"/>
    </row>
    <row r="9" spans="1:8" x14ac:dyDescent="0.25">
      <c r="A9" s="173" t="s">
        <v>20</v>
      </c>
      <c r="B9" s="173"/>
      <c r="C9" s="173"/>
      <c r="D9" s="173"/>
      <c r="E9" s="173"/>
      <c r="F9" s="173"/>
      <c r="G9" s="173"/>
    </row>
    <row r="10" spans="1:8" x14ac:dyDescent="0.25">
      <c r="A10" s="173" t="s">
        <v>73</v>
      </c>
      <c r="B10" s="173"/>
      <c r="C10" s="173"/>
      <c r="D10" s="173"/>
      <c r="E10" s="173"/>
      <c r="F10" s="173"/>
      <c r="G10" s="173"/>
    </row>
    <row r="11" spans="1:8" x14ac:dyDescent="0.25">
      <c r="A11" s="173" t="s">
        <v>64</v>
      </c>
      <c r="B11" s="173"/>
      <c r="C11" s="173"/>
      <c r="D11" s="173"/>
      <c r="E11" s="173"/>
      <c r="F11" s="173"/>
      <c r="G11" s="173"/>
    </row>
    <row r="12" spans="1:8" x14ac:dyDescent="0.25">
      <c r="A12" s="24"/>
    </row>
    <row r="13" spans="1:8" x14ac:dyDescent="0.25">
      <c r="A13" s="176" t="s">
        <v>41</v>
      </c>
      <c r="B13" s="176"/>
      <c r="C13" s="176"/>
      <c r="D13" s="176"/>
      <c r="E13" s="176"/>
      <c r="F13" s="176"/>
      <c r="G13" s="176"/>
    </row>
    <row r="14" spans="1:8" ht="17.25" customHeight="1" x14ac:dyDescent="0.25">
      <c r="A14" s="174" t="s">
        <v>4</v>
      </c>
      <c r="B14" s="174" t="s">
        <v>65</v>
      </c>
      <c r="C14" s="174" t="s">
        <v>72</v>
      </c>
      <c r="D14" s="174"/>
      <c r="E14" s="174"/>
      <c r="F14" s="174"/>
      <c r="G14" s="174"/>
    </row>
    <row r="15" spans="1:8" ht="15.75" customHeight="1" x14ac:dyDescent="0.25">
      <c r="A15" s="174"/>
      <c r="B15" s="174"/>
      <c r="C15" s="174" t="s">
        <v>60</v>
      </c>
      <c r="D15" s="174" t="s">
        <v>59</v>
      </c>
      <c r="E15" s="174"/>
      <c r="F15" s="174"/>
      <c r="G15" s="174"/>
    </row>
    <row r="16" spans="1:8" ht="31.5" x14ac:dyDescent="0.25">
      <c r="A16" s="174"/>
      <c r="B16" s="174"/>
      <c r="C16" s="174"/>
      <c r="D16" s="26" t="s">
        <v>66</v>
      </c>
      <c r="E16" s="26" t="s">
        <v>67</v>
      </c>
      <c r="F16" s="26" t="s">
        <v>68</v>
      </c>
      <c r="G16" s="26" t="s">
        <v>69</v>
      </c>
    </row>
    <row r="17" spans="1: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</row>
    <row r="18" spans="1:7" x14ac:dyDescent="0.25">
      <c r="A18" s="67">
        <v>1</v>
      </c>
      <c r="B18" s="12" t="s">
        <v>70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</row>
    <row r="19" spans="1:7" x14ac:dyDescent="0.25">
      <c r="A19" s="67">
        <v>2</v>
      </c>
      <c r="B19" s="12" t="s">
        <v>71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</row>
    <row r="20" spans="1:7" x14ac:dyDescent="0.25">
      <c r="A20" s="21"/>
      <c r="B20" s="23"/>
      <c r="C20" s="22"/>
      <c r="D20" s="22"/>
      <c r="E20" s="22"/>
      <c r="F20" s="22"/>
      <c r="G20" s="22"/>
    </row>
    <row r="21" spans="1:7" ht="42.75" customHeight="1" x14ac:dyDescent="0.25">
      <c r="A21" s="175" t="s">
        <v>228</v>
      </c>
      <c r="B21" s="175"/>
      <c r="C21" s="175"/>
      <c r="D21" s="175"/>
      <c r="E21" s="175"/>
      <c r="F21" s="175"/>
      <c r="G21" s="175"/>
    </row>
    <row r="22" spans="1:7" x14ac:dyDescent="0.25">
      <c r="A22" s="21"/>
      <c r="B22" s="23"/>
      <c r="C22" s="22"/>
      <c r="D22" s="22"/>
      <c r="E22" s="22"/>
      <c r="F22" s="22"/>
      <c r="G22" s="22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view="pageBreakPreview" zoomScaleSheetLayoutView="100" workbookViewId="0">
      <selection activeCell="D13" sqref="D13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1.710937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49"/>
      <c r="B1" s="49"/>
      <c r="C1" s="3" t="s">
        <v>271</v>
      </c>
      <c r="D1" s="49"/>
      <c r="E1" s="49"/>
      <c r="F1" s="49"/>
      <c r="G1" s="25"/>
      <c r="H1" s="25"/>
    </row>
    <row r="2" spans="1:8" x14ac:dyDescent="0.25">
      <c r="A2" s="49"/>
      <c r="B2" s="49"/>
      <c r="C2" s="49" t="s">
        <v>206</v>
      </c>
      <c r="D2" s="49"/>
      <c r="E2" s="49"/>
      <c r="F2" s="49"/>
      <c r="G2" s="25"/>
      <c r="H2" s="25"/>
    </row>
    <row r="3" spans="1:8" x14ac:dyDescent="0.25">
      <c r="A3" s="92"/>
      <c r="B3" s="92"/>
      <c r="C3" s="49" t="s">
        <v>200</v>
      </c>
      <c r="D3" s="92"/>
      <c r="E3" s="92"/>
      <c r="F3" s="92"/>
      <c r="G3" s="25"/>
      <c r="H3" s="25"/>
    </row>
    <row r="4" spans="1:8" x14ac:dyDescent="0.25">
      <c r="A4" s="49"/>
      <c r="B4" s="49"/>
      <c r="C4" s="54" t="s">
        <v>176</v>
      </c>
      <c r="D4" s="49"/>
      <c r="E4" s="49"/>
      <c r="F4" s="49"/>
      <c r="G4" s="25"/>
      <c r="H4" s="25"/>
    </row>
    <row r="5" spans="1:8" ht="15" customHeight="1" x14ac:dyDescent="0.25">
      <c r="A5" s="49"/>
      <c r="B5" s="49"/>
      <c r="C5" s="54" t="s">
        <v>272</v>
      </c>
      <c r="D5" s="49"/>
      <c r="E5" s="49"/>
      <c r="F5" s="49"/>
      <c r="G5" s="25"/>
      <c r="H5" s="25"/>
    </row>
    <row r="6" spans="1:8" x14ac:dyDescent="0.25">
      <c r="A6" s="13"/>
      <c r="B6" s="13"/>
      <c r="C6" s="13"/>
      <c r="D6" s="13"/>
      <c r="E6" s="13"/>
      <c r="F6" s="13"/>
      <c r="G6" s="13"/>
      <c r="H6" s="13"/>
    </row>
    <row r="7" spans="1:8" x14ac:dyDescent="0.25">
      <c r="A7" s="138" t="s">
        <v>49</v>
      </c>
      <c r="B7" s="138"/>
      <c r="C7" s="138"/>
      <c r="D7" s="138"/>
      <c r="E7" s="138"/>
      <c r="F7" s="138"/>
      <c r="G7" s="13"/>
      <c r="H7" s="13"/>
    </row>
    <row r="8" spans="1:8" x14ac:dyDescent="0.25">
      <c r="A8" s="138" t="s">
        <v>74</v>
      </c>
      <c r="B8" s="138"/>
      <c r="C8" s="138"/>
      <c r="D8" s="138"/>
      <c r="E8" s="138"/>
      <c r="F8" s="138"/>
      <c r="G8" s="13"/>
      <c r="H8" s="13"/>
    </row>
    <row r="9" spans="1:8" x14ac:dyDescent="0.25">
      <c r="A9" s="138" t="s">
        <v>75</v>
      </c>
      <c r="B9" s="138"/>
      <c r="C9" s="138"/>
      <c r="D9" s="138"/>
      <c r="E9" s="138"/>
      <c r="F9" s="138"/>
      <c r="G9" s="13"/>
      <c r="H9" s="13"/>
    </row>
    <row r="10" spans="1:8" x14ac:dyDescent="0.25">
      <c r="A10" s="178" t="s">
        <v>181</v>
      </c>
      <c r="B10" s="178"/>
      <c r="C10" s="178"/>
      <c r="D10" s="178"/>
      <c r="E10" s="178"/>
      <c r="F10" s="178"/>
      <c r="G10" s="13"/>
      <c r="H10" s="13"/>
    </row>
    <row r="11" spans="1:8" ht="14.25" customHeight="1" x14ac:dyDescent="0.25">
      <c r="A11" s="179" t="s">
        <v>4</v>
      </c>
      <c r="B11" s="179" t="s">
        <v>76</v>
      </c>
      <c r="C11" s="182" t="s">
        <v>77</v>
      </c>
      <c r="D11" s="182"/>
      <c r="E11" s="182"/>
      <c r="F11" s="182"/>
    </row>
    <row r="12" spans="1:8" x14ac:dyDescent="0.25">
      <c r="A12" s="180"/>
      <c r="B12" s="180"/>
      <c r="C12" s="179" t="s">
        <v>60</v>
      </c>
      <c r="D12" s="182" t="s">
        <v>78</v>
      </c>
      <c r="E12" s="182"/>
      <c r="F12" s="182"/>
    </row>
    <row r="13" spans="1:8" ht="24.75" customHeight="1" x14ac:dyDescent="0.25">
      <c r="A13" s="181"/>
      <c r="B13" s="181"/>
      <c r="C13" s="181"/>
      <c r="D13" s="96">
        <v>2022</v>
      </c>
      <c r="E13" s="96">
        <v>2023</v>
      </c>
      <c r="F13" s="96">
        <v>2024</v>
      </c>
      <c r="G13" s="20"/>
      <c r="H13" s="20"/>
    </row>
    <row r="14" spans="1:8" ht="31.5" x14ac:dyDescent="0.25">
      <c r="A14" s="67">
        <v>1</v>
      </c>
      <c r="B14" s="110" t="s">
        <v>219</v>
      </c>
      <c r="C14" s="137">
        <f>D14+E14+F14</f>
        <v>18108.41</v>
      </c>
      <c r="D14" s="137">
        <f>D15+D18+D20+D22</f>
        <v>13263.609999999999</v>
      </c>
      <c r="E14" s="137">
        <f t="shared" ref="E14:F14" si="0">E15+E18+E20+E22</f>
        <v>2422.4</v>
      </c>
      <c r="F14" s="137">
        <f t="shared" si="0"/>
        <v>2422.4</v>
      </c>
      <c r="G14" s="21"/>
      <c r="H14" s="21"/>
    </row>
    <row r="15" spans="1:8" x14ac:dyDescent="0.25">
      <c r="A15" s="93">
        <v>2</v>
      </c>
      <c r="B15" s="18" t="s">
        <v>81</v>
      </c>
      <c r="C15" s="136">
        <f>D15+E15+F15</f>
        <v>2700</v>
      </c>
      <c r="D15" s="136">
        <v>900</v>
      </c>
      <c r="E15" s="136">
        <v>900</v>
      </c>
      <c r="F15" s="136">
        <v>900</v>
      </c>
      <c r="G15" s="20"/>
      <c r="H15" s="20"/>
    </row>
    <row r="16" spans="1:8" x14ac:dyDescent="0.25">
      <c r="A16" s="93">
        <v>3</v>
      </c>
      <c r="B16" s="18" t="s">
        <v>82</v>
      </c>
      <c r="C16" s="136">
        <f t="shared" ref="C16:C45" si="1">D16+E16+F16</f>
        <v>0</v>
      </c>
      <c r="D16" s="136">
        <v>0</v>
      </c>
      <c r="E16" s="136">
        <v>0</v>
      </c>
      <c r="F16" s="136">
        <v>0</v>
      </c>
      <c r="G16" s="22"/>
      <c r="H16" s="22"/>
    </row>
    <row r="17" spans="1:8" ht="31.5" x14ac:dyDescent="0.25">
      <c r="A17" s="93">
        <v>4</v>
      </c>
      <c r="B17" s="18" t="s">
        <v>83</v>
      </c>
      <c r="C17" s="136">
        <f t="shared" si="1"/>
        <v>0</v>
      </c>
      <c r="D17" s="136">
        <v>0</v>
      </c>
      <c r="E17" s="136">
        <v>0</v>
      </c>
      <c r="F17" s="136">
        <v>0</v>
      </c>
      <c r="G17" s="22"/>
      <c r="H17" s="22"/>
    </row>
    <row r="18" spans="1:8" x14ac:dyDescent="0.25">
      <c r="A18" s="93">
        <v>5</v>
      </c>
      <c r="B18" s="18" t="s">
        <v>84</v>
      </c>
      <c r="C18" s="136">
        <f t="shared" si="1"/>
        <v>15408.409999999998</v>
      </c>
      <c r="D18" s="136">
        <f>1522.4+10841.21</f>
        <v>12363.609999999999</v>
      </c>
      <c r="E18" s="136">
        <v>1522.4</v>
      </c>
      <c r="F18" s="136">
        <v>1522.4</v>
      </c>
      <c r="G18" s="22"/>
      <c r="H18" s="22"/>
    </row>
    <row r="19" spans="1:8" x14ac:dyDescent="0.25">
      <c r="A19" s="93">
        <v>6</v>
      </c>
      <c r="B19" s="18" t="s">
        <v>82</v>
      </c>
      <c r="C19" s="136">
        <f t="shared" si="1"/>
        <v>0</v>
      </c>
      <c r="D19" s="136">
        <v>0</v>
      </c>
      <c r="E19" s="136">
        <v>0</v>
      </c>
      <c r="F19" s="136">
        <v>0</v>
      </c>
      <c r="G19" s="22"/>
      <c r="H19" s="22"/>
    </row>
    <row r="20" spans="1:8" x14ac:dyDescent="0.25">
      <c r="A20" s="93">
        <v>7</v>
      </c>
      <c r="B20" s="18" t="s">
        <v>85</v>
      </c>
      <c r="C20" s="136">
        <f t="shared" si="1"/>
        <v>0</v>
      </c>
      <c r="D20" s="136">
        <v>0</v>
      </c>
      <c r="E20" s="136">
        <v>0</v>
      </c>
      <c r="F20" s="136">
        <v>0</v>
      </c>
      <c r="G20" s="22"/>
      <c r="H20" s="22"/>
    </row>
    <row r="21" spans="1:8" x14ac:dyDescent="0.25">
      <c r="A21" s="93">
        <v>8</v>
      </c>
      <c r="B21" s="18" t="s">
        <v>82</v>
      </c>
      <c r="C21" s="48">
        <f t="shared" si="1"/>
        <v>0</v>
      </c>
      <c r="D21" s="136">
        <v>0</v>
      </c>
      <c r="E21" s="136">
        <v>0</v>
      </c>
      <c r="F21" s="136">
        <v>0</v>
      </c>
      <c r="G21" s="22"/>
      <c r="H21" s="22"/>
    </row>
    <row r="22" spans="1:8" x14ac:dyDescent="0.25">
      <c r="A22" s="93">
        <v>9</v>
      </c>
      <c r="B22" s="18" t="s">
        <v>86</v>
      </c>
      <c r="C22" s="48">
        <f t="shared" si="1"/>
        <v>0</v>
      </c>
      <c r="D22" s="136">
        <v>0</v>
      </c>
      <c r="E22" s="136">
        <v>0</v>
      </c>
      <c r="F22" s="136">
        <v>0</v>
      </c>
    </row>
    <row r="23" spans="1:8" x14ac:dyDescent="0.25">
      <c r="A23" s="93">
        <v>10</v>
      </c>
      <c r="B23" s="18" t="s">
        <v>82</v>
      </c>
      <c r="C23" s="48">
        <f t="shared" si="1"/>
        <v>0</v>
      </c>
      <c r="D23" s="136">
        <v>0</v>
      </c>
      <c r="E23" s="136">
        <v>0</v>
      </c>
      <c r="F23" s="136">
        <v>0</v>
      </c>
    </row>
    <row r="24" spans="1:8" ht="31.5" x14ac:dyDescent="0.25">
      <c r="A24" s="93">
        <v>11</v>
      </c>
      <c r="B24" s="110" t="s">
        <v>273</v>
      </c>
      <c r="C24" s="137">
        <f>D24+E24+F24</f>
        <v>12941.21</v>
      </c>
      <c r="D24" s="137">
        <f>D26+D29+D31+D33</f>
        <v>11541.21</v>
      </c>
      <c r="E24" s="137">
        <f>E26+E29+E31+E33</f>
        <v>700</v>
      </c>
      <c r="F24" s="137">
        <f t="shared" ref="F24" si="2">F26+F29+F31+F33</f>
        <v>700</v>
      </c>
    </row>
    <row r="25" spans="1:8" x14ac:dyDescent="0.25">
      <c r="A25" s="93">
        <v>12</v>
      </c>
      <c r="B25" s="18" t="s">
        <v>80</v>
      </c>
      <c r="C25" s="177"/>
      <c r="D25" s="177"/>
      <c r="E25" s="177"/>
      <c r="F25" s="177"/>
    </row>
    <row r="26" spans="1:8" x14ac:dyDescent="0.25">
      <c r="A26" s="93">
        <v>13</v>
      </c>
      <c r="B26" s="18" t="s">
        <v>81</v>
      </c>
      <c r="C26" s="136">
        <f t="shared" si="1"/>
        <v>2100</v>
      </c>
      <c r="D26" s="136">
        <v>700</v>
      </c>
      <c r="E26" s="136">
        <v>700</v>
      </c>
      <c r="F26" s="136">
        <v>700</v>
      </c>
    </row>
    <row r="27" spans="1:8" x14ac:dyDescent="0.25">
      <c r="A27" s="93">
        <v>14</v>
      </c>
      <c r="B27" s="18" t="s">
        <v>82</v>
      </c>
      <c r="C27" s="136">
        <f t="shared" si="1"/>
        <v>0</v>
      </c>
      <c r="D27" s="136">
        <v>0</v>
      </c>
      <c r="E27" s="136">
        <v>0</v>
      </c>
      <c r="F27" s="136">
        <v>0</v>
      </c>
    </row>
    <row r="28" spans="1:8" ht="31.5" x14ac:dyDescent="0.25">
      <c r="A28" s="93">
        <v>15</v>
      </c>
      <c r="B28" s="18" t="s">
        <v>83</v>
      </c>
      <c r="C28" s="136">
        <f t="shared" si="1"/>
        <v>0</v>
      </c>
      <c r="D28" s="136">
        <v>0</v>
      </c>
      <c r="E28" s="136">
        <v>0</v>
      </c>
      <c r="F28" s="136">
        <v>0</v>
      </c>
    </row>
    <row r="29" spans="1:8" x14ac:dyDescent="0.25">
      <c r="A29" s="93">
        <v>16</v>
      </c>
      <c r="B29" s="18" t="s">
        <v>84</v>
      </c>
      <c r="C29" s="136">
        <f t="shared" si="1"/>
        <v>10841.21</v>
      </c>
      <c r="D29" s="136">
        <v>10841.21</v>
      </c>
      <c r="E29" s="136">
        <v>0</v>
      </c>
      <c r="F29" s="136">
        <v>0</v>
      </c>
    </row>
    <row r="30" spans="1:8" x14ac:dyDescent="0.25">
      <c r="A30" s="93">
        <v>17</v>
      </c>
      <c r="B30" s="18" t="s">
        <v>82</v>
      </c>
      <c r="C30" s="136">
        <f t="shared" si="1"/>
        <v>0</v>
      </c>
      <c r="D30" s="136">
        <v>0</v>
      </c>
      <c r="E30" s="136">
        <v>0</v>
      </c>
      <c r="F30" s="136">
        <v>0</v>
      </c>
    </row>
    <row r="31" spans="1:8" x14ac:dyDescent="0.25">
      <c r="A31" s="93">
        <v>18</v>
      </c>
      <c r="B31" s="18" t="s">
        <v>85</v>
      </c>
      <c r="C31" s="136">
        <f t="shared" si="1"/>
        <v>0</v>
      </c>
      <c r="D31" s="136">
        <v>0</v>
      </c>
      <c r="E31" s="136">
        <v>0</v>
      </c>
      <c r="F31" s="136">
        <v>0</v>
      </c>
    </row>
    <row r="32" spans="1:8" x14ac:dyDescent="0.25">
      <c r="A32" s="93">
        <v>19</v>
      </c>
      <c r="B32" s="18" t="s">
        <v>82</v>
      </c>
      <c r="C32" s="136">
        <f t="shared" si="1"/>
        <v>0</v>
      </c>
      <c r="D32" s="136">
        <v>0</v>
      </c>
      <c r="E32" s="136">
        <v>0</v>
      </c>
      <c r="F32" s="136">
        <v>0</v>
      </c>
    </row>
    <row r="33" spans="1:6" x14ac:dyDescent="0.25">
      <c r="A33" s="93">
        <v>20</v>
      </c>
      <c r="B33" s="18" t="s">
        <v>86</v>
      </c>
      <c r="C33" s="136">
        <f t="shared" si="1"/>
        <v>0</v>
      </c>
      <c r="D33" s="136">
        <v>0</v>
      </c>
      <c r="E33" s="136">
        <v>0</v>
      </c>
      <c r="F33" s="136">
        <v>0</v>
      </c>
    </row>
    <row r="34" spans="1:6" x14ac:dyDescent="0.25">
      <c r="A34" s="93">
        <v>21</v>
      </c>
      <c r="B34" s="18" t="s">
        <v>82</v>
      </c>
      <c r="C34" s="136">
        <f t="shared" si="1"/>
        <v>0</v>
      </c>
      <c r="D34" s="136">
        <v>0</v>
      </c>
      <c r="E34" s="136">
        <v>0</v>
      </c>
      <c r="F34" s="136">
        <v>0</v>
      </c>
    </row>
    <row r="35" spans="1:6" ht="31.5" x14ac:dyDescent="0.25">
      <c r="A35" s="93">
        <v>22</v>
      </c>
      <c r="B35" s="110" t="s">
        <v>220</v>
      </c>
      <c r="C35" s="137">
        <f>D35+E35+F35</f>
        <v>5167.2000000000007</v>
      </c>
      <c r="D35" s="137">
        <f>D37+D40+D42+D44</f>
        <v>1722.4</v>
      </c>
      <c r="E35" s="137">
        <f t="shared" ref="E35:F35" si="3">E37+E40+E42+E44</f>
        <v>1722.4</v>
      </c>
      <c r="F35" s="137">
        <f t="shared" si="3"/>
        <v>1722.4</v>
      </c>
    </row>
    <row r="36" spans="1:6" x14ac:dyDescent="0.25">
      <c r="A36" s="93">
        <v>23</v>
      </c>
      <c r="B36" s="41" t="s">
        <v>80</v>
      </c>
      <c r="C36" s="153"/>
      <c r="D36" s="153"/>
      <c r="E36" s="153"/>
      <c r="F36" s="153"/>
    </row>
    <row r="37" spans="1:6" x14ac:dyDescent="0.25">
      <c r="A37" s="93">
        <v>24</v>
      </c>
      <c r="B37" s="41" t="s">
        <v>81</v>
      </c>
      <c r="C37" s="48">
        <f t="shared" si="1"/>
        <v>600</v>
      </c>
      <c r="D37" s="48">
        <v>200</v>
      </c>
      <c r="E37" s="63">
        <v>200</v>
      </c>
      <c r="F37" s="63">
        <v>200</v>
      </c>
    </row>
    <row r="38" spans="1:6" x14ac:dyDescent="0.25">
      <c r="A38" s="93">
        <v>25</v>
      </c>
      <c r="B38" s="41" t="s">
        <v>82</v>
      </c>
      <c r="C38" s="48">
        <f t="shared" si="1"/>
        <v>0</v>
      </c>
      <c r="D38" s="48">
        <v>0</v>
      </c>
      <c r="E38" s="48">
        <v>0</v>
      </c>
      <c r="F38" s="48">
        <v>0</v>
      </c>
    </row>
    <row r="39" spans="1:6" ht="31.5" x14ac:dyDescent="0.25">
      <c r="A39" s="93">
        <v>26</v>
      </c>
      <c r="B39" s="41" t="s">
        <v>83</v>
      </c>
      <c r="C39" s="48">
        <f t="shared" si="1"/>
        <v>0</v>
      </c>
      <c r="D39" s="48">
        <v>0</v>
      </c>
      <c r="E39" s="48">
        <v>0</v>
      </c>
      <c r="F39" s="48">
        <v>0</v>
      </c>
    </row>
    <row r="40" spans="1:6" x14ac:dyDescent="0.25">
      <c r="A40" s="93">
        <v>27</v>
      </c>
      <c r="B40" s="41" t="s">
        <v>84</v>
      </c>
      <c r="C40" s="48">
        <f t="shared" si="1"/>
        <v>4567.2000000000007</v>
      </c>
      <c r="D40" s="48">
        <v>1522.4</v>
      </c>
      <c r="E40" s="48">
        <v>1522.4</v>
      </c>
      <c r="F40" s="48">
        <v>1522.4</v>
      </c>
    </row>
    <row r="41" spans="1:6" x14ac:dyDescent="0.25">
      <c r="A41" s="93">
        <v>28</v>
      </c>
      <c r="B41" s="41" t="s">
        <v>82</v>
      </c>
      <c r="C41" s="48">
        <f t="shared" si="1"/>
        <v>0</v>
      </c>
      <c r="D41" s="48">
        <v>0</v>
      </c>
      <c r="E41" s="48">
        <v>0</v>
      </c>
      <c r="F41" s="48">
        <v>0</v>
      </c>
    </row>
    <row r="42" spans="1:6" x14ac:dyDescent="0.25">
      <c r="A42" s="93">
        <v>29</v>
      </c>
      <c r="B42" s="41" t="s">
        <v>85</v>
      </c>
      <c r="C42" s="48">
        <f t="shared" si="1"/>
        <v>0</v>
      </c>
      <c r="D42" s="48">
        <v>0</v>
      </c>
      <c r="E42" s="48">
        <v>0</v>
      </c>
      <c r="F42" s="48">
        <v>0</v>
      </c>
    </row>
    <row r="43" spans="1:6" x14ac:dyDescent="0.25">
      <c r="A43" s="93">
        <v>30</v>
      </c>
      <c r="B43" s="41" t="s">
        <v>82</v>
      </c>
      <c r="C43" s="48">
        <f t="shared" si="1"/>
        <v>0</v>
      </c>
      <c r="D43" s="48">
        <v>0</v>
      </c>
      <c r="E43" s="48">
        <v>0</v>
      </c>
      <c r="F43" s="48">
        <v>0</v>
      </c>
    </row>
    <row r="44" spans="1:6" x14ac:dyDescent="0.25">
      <c r="A44" s="93">
        <v>31</v>
      </c>
      <c r="B44" s="41" t="s">
        <v>86</v>
      </c>
      <c r="C44" s="48">
        <f t="shared" si="1"/>
        <v>0</v>
      </c>
      <c r="D44" s="48">
        <v>0</v>
      </c>
      <c r="E44" s="48">
        <v>0</v>
      </c>
      <c r="F44" s="48">
        <v>0</v>
      </c>
    </row>
    <row r="45" spans="1:6" x14ac:dyDescent="0.25">
      <c r="A45" s="93">
        <v>32</v>
      </c>
      <c r="B45" s="41" t="s">
        <v>82</v>
      </c>
      <c r="C45" s="48">
        <f t="shared" si="1"/>
        <v>0</v>
      </c>
      <c r="D45" s="48">
        <v>0</v>
      </c>
      <c r="E45" s="48">
        <v>0</v>
      </c>
      <c r="F45" s="48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59055118110236227" right="0.31496062992125984" top="0.59055118110236227" bottom="0.19685039370078741" header="0" footer="0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53" x14ac:dyDescent="0.25">
      <c r="A2" s="172" t="s">
        <v>102</v>
      </c>
      <c r="B2" s="172"/>
      <c r="C2" s="172"/>
      <c r="D2" s="172"/>
      <c r="E2" s="172"/>
      <c r="F2" s="172"/>
      <c r="G2" s="172"/>
      <c r="H2" s="172"/>
      <c r="I2" s="172"/>
    </row>
    <row r="3" spans="1:53" x14ac:dyDescent="0.25">
      <c r="A3" s="172" t="s">
        <v>103</v>
      </c>
      <c r="B3" s="172"/>
      <c r="C3" s="172"/>
      <c r="D3" s="172"/>
      <c r="E3" s="172"/>
      <c r="F3" s="172"/>
      <c r="G3" s="172"/>
      <c r="H3" s="172"/>
      <c r="I3" s="172"/>
    </row>
    <row r="4" spans="1:53" x14ac:dyDescent="0.25">
      <c r="A4" s="1"/>
    </row>
    <row r="5" spans="1:53" x14ac:dyDescent="0.25">
      <c r="A5" s="138" t="s">
        <v>1</v>
      </c>
      <c r="B5" s="138"/>
      <c r="C5" s="138"/>
      <c r="D5" s="138"/>
      <c r="E5" s="138"/>
      <c r="F5" s="138"/>
      <c r="G5" s="138"/>
      <c r="H5" s="138"/>
      <c r="I5"/>
    </row>
    <row r="6" spans="1:53" x14ac:dyDescent="0.25">
      <c r="A6" s="138" t="s">
        <v>88</v>
      </c>
      <c r="B6" s="138"/>
      <c r="C6" s="138"/>
      <c r="D6" s="138"/>
      <c r="E6" s="138"/>
      <c r="F6" s="138"/>
      <c r="G6" s="138"/>
      <c r="H6" s="138"/>
      <c r="I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37.5" customHeight="1" x14ac:dyDescent="0.25">
      <c r="A8" s="163" t="s">
        <v>99</v>
      </c>
      <c r="B8" s="163" t="s">
        <v>98</v>
      </c>
      <c r="C8" s="147" t="s">
        <v>6</v>
      </c>
      <c r="D8" s="147" t="s">
        <v>89</v>
      </c>
      <c r="E8" s="147" t="s">
        <v>90</v>
      </c>
      <c r="F8" s="147"/>
      <c r="G8" s="147"/>
      <c r="H8" s="147"/>
      <c r="I8" s="183" t="s">
        <v>92</v>
      </c>
    </row>
    <row r="9" spans="1:53" x14ac:dyDescent="0.25">
      <c r="A9" s="163"/>
      <c r="B9" s="163"/>
      <c r="C9" s="147"/>
      <c r="D9" s="147"/>
      <c r="E9" s="147" t="s">
        <v>91</v>
      </c>
      <c r="F9" s="147"/>
      <c r="G9" s="147"/>
      <c r="H9" s="147"/>
      <c r="I9" s="184"/>
    </row>
    <row r="10" spans="1:53" ht="16.5" customHeight="1" x14ac:dyDescent="0.25">
      <c r="A10" s="163"/>
      <c r="B10" s="163"/>
      <c r="C10" s="147"/>
      <c r="D10" s="147"/>
      <c r="E10" s="147" t="s">
        <v>93</v>
      </c>
      <c r="F10" s="147" t="s">
        <v>10</v>
      </c>
      <c r="G10" s="147"/>
      <c r="H10" s="147"/>
      <c r="I10" s="184"/>
    </row>
    <row r="11" spans="1:53" ht="72" customHeight="1" x14ac:dyDescent="0.25">
      <c r="A11" s="163"/>
      <c r="B11" s="163"/>
      <c r="C11" s="147"/>
      <c r="D11" s="147"/>
      <c r="E11" s="147"/>
      <c r="F11" s="9" t="s">
        <v>101</v>
      </c>
      <c r="G11" s="9" t="s">
        <v>94</v>
      </c>
      <c r="H11" s="9" t="s">
        <v>100</v>
      </c>
      <c r="I11" s="185"/>
    </row>
    <row r="12" spans="1:53" s="28" customFormat="1" ht="16.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86" t="s">
        <v>14</v>
      </c>
      <c r="C13" s="186"/>
      <c r="D13" s="186"/>
      <c r="E13" s="186"/>
      <c r="F13" s="186"/>
      <c r="G13" s="186"/>
      <c r="H13" s="186"/>
      <c r="I13" s="19"/>
    </row>
    <row r="14" spans="1:53" x14ac:dyDescent="0.25">
      <c r="A14" s="16">
        <v>2</v>
      </c>
      <c r="B14" s="18" t="s">
        <v>95</v>
      </c>
      <c r="C14" s="19"/>
      <c r="D14" s="19"/>
      <c r="E14" s="19"/>
      <c r="F14" s="19"/>
      <c r="G14" s="19"/>
      <c r="H14" s="19"/>
      <c r="I14" s="19"/>
    </row>
    <row r="15" spans="1:53" x14ac:dyDescent="0.25">
      <c r="A15" s="16">
        <v>3</v>
      </c>
      <c r="B15" s="18" t="s">
        <v>15</v>
      </c>
      <c r="C15" s="19"/>
      <c r="D15" s="19"/>
      <c r="E15" s="19"/>
      <c r="F15" s="19"/>
      <c r="G15" s="19"/>
      <c r="H15" s="19"/>
      <c r="I15" s="19"/>
    </row>
    <row r="16" spans="1:53" x14ac:dyDescent="0.25">
      <c r="A16" s="16">
        <v>4</v>
      </c>
      <c r="B16" s="186" t="s">
        <v>96</v>
      </c>
      <c r="C16" s="186"/>
      <c r="D16" s="186"/>
      <c r="E16" s="186"/>
      <c r="F16" s="186"/>
      <c r="G16" s="186"/>
      <c r="H16" s="186"/>
      <c r="I16" s="19"/>
    </row>
    <row r="17" spans="1:9" ht="31.5" x14ac:dyDescent="0.25">
      <c r="A17" s="16">
        <v>5</v>
      </c>
      <c r="B17" s="18" t="s">
        <v>97</v>
      </c>
      <c r="C17" s="19"/>
      <c r="D17" s="19"/>
      <c r="E17" s="19"/>
      <c r="F17" s="19"/>
      <c r="G17" s="19"/>
      <c r="H17" s="19"/>
      <c r="I17" s="19"/>
    </row>
    <row r="18" spans="1:9" x14ac:dyDescent="0.25">
      <c r="A18" s="16">
        <v>6</v>
      </c>
      <c r="B18" s="18" t="s">
        <v>15</v>
      </c>
      <c r="C18" s="153"/>
      <c r="D18" s="153"/>
      <c r="E18" s="19"/>
      <c r="F18" s="19"/>
      <c r="G18" s="19"/>
      <c r="H18" s="19"/>
      <c r="I18" s="19"/>
    </row>
    <row r="19" spans="1:9" ht="31.5" x14ac:dyDescent="0.25">
      <c r="A19" s="16">
        <v>7</v>
      </c>
      <c r="B19" s="18" t="s">
        <v>27</v>
      </c>
      <c r="C19" s="19"/>
      <c r="D19" s="19"/>
      <c r="E19" s="19"/>
      <c r="F19" s="19"/>
      <c r="G19" s="19"/>
      <c r="H19" s="19"/>
      <c r="I19" s="19"/>
    </row>
    <row r="20" spans="1:9" ht="31.5" x14ac:dyDescent="0.25">
      <c r="A20" s="16" t="s">
        <v>18</v>
      </c>
      <c r="B20" s="18" t="s">
        <v>17</v>
      </c>
      <c r="C20" s="19"/>
      <c r="D20" s="19"/>
      <c r="E20" s="19"/>
      <c r="F20" s="19"/>
      <c r="G20" s="19"/>
      <c r="H20" s="19"/>
      <c r="I20" s="19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72" t="s">
        <v>104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x14ac:dyDescent="0.25">
      <c r="A2" s="172" t="s">
        <v>102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x14ac:dyDescent="0.25">
      <c r="A3" s="172" t="s">
        <v>103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x14ac:dyDescent="0.25">
      <c r="A4" s="1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0"/>
    </row>
    <row r="6" spans="1:11" x14ac:dyDescent="0.25">
      <c r="A6" s="138" t="s">
        <v>105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</row>
    <row r="7" spans="1:11" x14ac:dyDescent="0.25">
      <c r="A7" s="138" t="s">
        <v>106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</row>
    <row r="8" spans="1:11" ht="19.5" customHeight="1" x14ac:dyDescent="0.25">
      <c r="A8" s="138" t="s">
        <v>107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 x14ac:dyDescent="0.25">
      <c r="A9" s="14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70" t="s">
        <v>108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</row>
    <row r="11" spans="1:11" ht="16.5" customHeight="1" x14ac:dyDescent="0.25">
      <c r="A11" s="163" t="s">
        <v>119</v>
      </c>
      <c r="B11" s="163" t="s">
        <v>52</v>
      </c>
      <c r="C11" s="163" t="s">
        <v>53</v>
      </c>
      <c r="D11" s="147" t="s">
        <v>120</v>
      </c>
      <c r="E11" s="147"/>
      <c r="F11" s="147"/>
      <c r="G11" s="147"/>
      <c r="H11" s="147" t="s">
        <v>109</v>
      </c>
      <c r="I11" s="147"/>
      <c r="J11" s="147"/>
      <c r="K11" s="147"/>
    </row>
    <row r="12" spans="1:11" ht="47.25" x14ac:dyDescent="0.25">
      <c r="A12" s="163"/>
      <c r="B12" s="163"/>
      <c r="C12" s="163"/>
      <c r="D12" s="15" t="s">
        <v>55</v>
      </c>
      <c r="E12" s="15" t="s">
        <v>56</v>
      </c>
      <c r="F12" s="15" t="s">
        <v>57</v>
      </c>
      <c r="G12" s="15" t="s">
        <v>58</v>
      </c>
      <c r="H12" s="16" t="s">
        <v>118</v>
      </c>
      <c r="I12" s="15" t="s">
        <v>94</v>
      </c>
      <c r="J12" s="16" t="s">
        <v>110</v>
      </c>
      <c r="K12" s="16" t="s">
        <v>111</v>
      </c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x14ac:dyDescent="0.25">
      <c r="A14" s="147">
        <v>1</v>
      </c>
      <c r="B14" s="186" t="s">
        <v>14</v>
      </c>
      <c r="C14" s="18" t="s">
        <v>60</v>
      </c>
      <c r="D14" s="19"/>
      <c r="E14" s="19"/>
      <c r="F14" s="19"/>
      <c r="G14" s="19"/>
      <c r="H14" s="19"/>
      <c r="I14" s="19"/>
      <c r="J14" s="19"/>
      <c r="K14" s="19"/>
    </row>
    <row r="15" spans="1:11" ht="45" customHeight="1" x14ac:dyDescent="0.25">
      <c r="A15" s="147"/>
      <c r="B15" s="186"/>
      <c r="C15" s="18" t="s">
        <v>112</v>
      </c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47"/>
      <c r="B16" s="186"/>
      <c r="C16" s="18" t="s">
        <v>113</v>
      </c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47"/>
      <c r="B17" s="186"/>
      <c r="C17" s="18" t="s">
        <v>15</v>
      </c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47">
        <v>2</v>
      </c>
      <c r="B18" s="186" t="s">
        <v>16</v>
      </c>
      <c r="C18" s="18" t="s">
        <v>60</v>
      </c>
      <c r="D18" s="19"/>
      <c r="E18" s="19"/>
      <c r="F18" s="19"/>
      <c r="G18" s="19"/>
      <c r="H18" s="19"/>
      <c r="I18" s="19"/>
      <c r="J18" s="19"/>
      <c r="K18" s="19"/>
    </row>
    <row r="19" spans="1:11" ht="51.75" customHeight="1" x14ac:dyDescent="0.25">
      <c r="A19" s="147"/>
      <c r="B19" s="186"/>
      <c r="C19" s="18" t="s">
        <v>114</v>
      </c>
      <c r="D19" s="19"/>
      <c r="E19" s="19"/>
      <c r="F19" s="19"/>
      <c r="G19" s="19"/>
      <c r="H19" s="19"/>
      <c r="I19" s="19"/>
      <c r="J19" s="19"/>
      <c r="K19" s="19"/>
    </row>
    <row r="20" spans="1:11" ht="19.5" customHeight="1" x14ac:dyDescent="0.25">
      <c r="A20" s="147"/>
      <c r="B20" s="186"/>
      <c r="C20" s="18" t="s">
        <v>113</v>
      </c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47"/>
      <c r="B21" s="186"/>
      <c r="C21" s="18" t="s">
        <v>15</v>
      </c>
      <c r="D21" s="19"/>
      <c r="E21" s="19"/>
      <c r="F21" s="19"/>
      <c r="G21" s="19"/>
      <c r="H21" s="19"/>
      <c r="I21" s="19"/>
      <c r="J21" s="19"/>
      <c r="K21" s="19"/>
    </row>
    <row r="22" spans="1:11" ht="38.25" customHeight="1" x14ac:dyDescent="0.25">
      <c r="A22" s="16">
        <v>3</v>
      </c>
      <c r="B22" s="18" t="s">
        <v>25</v>
      </c>
      <c r="C22" s="18" t="s">
        <v>115</v>
      </c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6">
        <v>4</v>
      </c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1.5" x14ac:dyDescent="0.25">
      <c r="A24" s="16">
        <v>5</v>
      </c>
      <c r="B24" s="18" t="s">
        <v>27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6">
        <v>6</v>
      </c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51" customHeight="1" x14ac:dyDescent="0.25">
      <c r="A26" s="147" t="s">
        <v>32</v>
      </c>
      <c r="B26" s="186" t="s">
        <v>116</v>
      </c>
      <c r="C26" s="18" t="s">
        <v>112</v>
      </c>
      <c r="D26" s="19"/>
      <c r="E26" s="19"/>
      <c r="F26" s="19"/>
      <c r="G26" s="19"/>
      <c r="H26" s="19"/>
      <c r="I26" s="19"/>
      <c r="J26" s="19"/>
      <c r="K26" s="19"/>
    </row>
    <row r="27" spans="1:11" ht="16.5" customHeight="1" x14ac:dyDescent="0.25">
      <c r="A27" s="147"/>
      <c r="B27" s="186"/>
      <c r="C27" s="18" t="s">
        <v>113</v>
      </c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47"/>
      <c r="B28" s="186"/>
      <c r="C28" s="18" t="s">
        <v>15</v>
      </c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87" t="s">
        <v>117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</row>
    <row r="31" spans="1:11" x14ac:dyDescent="0.25">
      <c r="A31" s="34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72" t="s">
        <v>134</v>
      </c>
      <c r="B1" s="172"/>
      <c r="C1" s="172"/>
      <c r="D1" s="172"/>
      <c r="E1" s="172"/>
      <c r="F1" s="172"/>
      <c r="G1" s="172"/>
      <c r="H1" s="172"/>
      <c r="I1" s="172"/>
    </row>
    <row r="2" spans="1:53" x14ac:dyDescent="0.25">
      <c r="A2" s="172" t="s">
        <v>102</v>
      </c>
      <c r="B2" s="172"/>
      <c r="C2" s="172"/>
      <c r="D2" s="172"/>
      <c r="E2" s="172"/>
      <c r="F2" s="172"/>
      <c r="G2" s="172"/>
      <c r="H2" s="172"/>
      <c r="I2" s="172"/>
    </row>
    <row r="3" spans="1:53" x14ac:dyDescent="0.25">
      <c r="A3" s="172" t="s">
        <v>103</v>
      </c>
      <c r="B3" s="172"/>
      <c r="C3" s="172"/>
      <c r="D3" s="172"/>
      <c r="E3" s="172"/>
      <c r="F3" s="172"/>
      <c r="G3" s="172"/>
      <c r="H3" s="172"/>
      <c r="I3" s="172"/>
    </row>
    <row r="4" spans="1:53" x14ac:dyDescent="0.25">
      <c r="A4" s="1"/>
    </row>
    <row r="5" spans="1:53" x14ac:dyDescent="0.25">
      <c r="A5" s="138" t="s">
        <v>105</v>
      </c>
      <c r="B5" s="138"/>
      <c r="C5" s="138"/>
      <c r="D5" s="138"/>
      <c r="E5" s="138"/>
      <c r="F5" s="138"/>
      <c r="G5" s="138"/>
      <c r="H5" s="138"/>
      <c r="I5" s="138"/>
    </row>
    <row r="6" spans="1:53" x14ac:dyDescent="0.25">
      <c r="A6" s="138" t="s">
        <v>121</v>
      </c>
      <c r="B6" s="138"/>
      <c r="C6" s="138"/>
      <c r="D6" s="138"/>
      <c r="E6" s="138"/>
      <c r="F6" s="138"/>
      <c r="G6" s="138"/>
      <c r="H6" s="138"/>
      <c r="I6" s="138"/>
    </row>
    <row r="7" spans="1:53" x14ac:dyDescent="0.25">
      <c r="A7" s="14"/>
      <c r="B7"/>
      <c r="C7"/>
      <c r="D7"/>
      <c r="E7"/>
      <c r="F7"/>
      <c r="G7"/>
      <c r="H7"/>
      <c r="I7"/>
    </row>
    <row r="8" spans="1:53" ht="19.5" customHeight="1" x14ac:dyDescent="0.25">
      <c r="A8" s="14"/>
      <c r="B8"/>
      <c r="C8"/>
      <c r="D8"/>
      <c r="E8"/>
      <c r="F8"/>
      <c r="G8"/>
      <c r="H8"/>
      <c r="I8"/>
    </row>
    <row r="9" spans="1:53" x14ac:dyDescent="0.25">
      <c r="A9" s="178" t="s">
        <v>122</v>
      </c>
      <c r="B9" s="178"/>
      <c r="C9" s="178"/>
      <c r="D9" s="178"/>
      <c r="E9" s="178"/>
      <c r="F9" s="178"/>
      <c r="G9" s="178"/>
      <c r="H9" s="178"/>
      <c r="I9" s="178"/>
    </row>
    <row r="10" spans="1:53" ht="22.5" customHeight="1" x14ac:dyDescent="0.25">
      <c r="A10" s="194" t="s">
        <v>4</v>
      </c>
      <c r="B10" s="194" t="s">
        <v>76</v>
      </c>
      <c r="C10" s="174" t="s">
        <v>123</v>
      </c>
      <c r="D10" s="174"/>
      <c r="E10" s="174"/>
      <c r="F10" s="174"/>
      <c r="G10" s="194" t="s">
        <v>132</v>
      </c>
      <c r="H10" s="194" t="s">
        <v>131</v>
      </c>
      <c r="I10" s="194" t="s">
        <v>124</v>
      </c>
    </row>
    <row r="11" spans="1:53" ht="18" customHeight="1" x14ac:dyDescent="0.25">
      <c r="A11" s="195"/>
      <c r="B11" s="195"/>
      <c r="C11" s="174" t="s">
        <v>79</v>
      </c>
      <c r="D11" s="174"/>
      <c r="E11" s="174"/>
      <c r="F11" s="174"/>
      <c r="G11" s="195"/>
      <c r="H11" s="195"/>
      <c r="I11" s="195"/>
    </row>
    <row r="12" spans="1:53" s="28" customFormat="1" ht="70.5" customHeight="1" x14ac:dyDescent="0.25">
      <c r="A12" s="196"/>
      <c r="B12" s="196"/>
      <c r="C12" s="26" t="s">
        <v>133</v>
      </c>
      <c r="D12" s="9" t="s">
        <v>94</v>
      </c>
      <c r="E12" s="26" t="s">
        <v>125</v>
      </c>
      <c r="F12" s="9" t="s">
        <v>126</v>
      </c>
      <c r="G12" s="196"/>
      <c r="H12" s="196"/>
      <c r="I12" s="196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127</v>
      </c>
      <c r="H13" s="26" t="s">
        <v>128</v>
      </c>
      <c r="I13" s="26">
        <v>9</v>
      </c>
    </row>
    <row r="14" spans="1:53" ht="15.75" customHeight="1" x14ac:dyDescent="0.25">
      <c r="A14" s="38"/>
      <c r="B14" s="39" t="s">
        <v>129</v>
      </c>
      <c r="C14" s="35"/>
      <c r="D14" s="35"/>
      <c r="E14" s="35"/>
      <c r="F14" s="35"/>
      <c r="G14" s="35"/>
      <c r="H14" s="35"/>
      <c r="I14" s="35"/>
    </row>
    <row r="15" spans="1:53" x14ac:dyDescent="0.25">
      <c r="A15" s="16">
        <v>2</v>
      </c>
      <c r="B15" s="191" t="s">
        <v>130</v>
      </c>
      <c r="C15" s="192"/>
      <c r="D15" s="192"/>
      <c r="E15" s="192"/>
      <c r="F15" s="192"/>
      <c r="G15" s="192"/>
      <c r="H15" s="192"/>
      <c r="I15" s="193"/>
    </row>
    <row r="16" spans="1:53" ht="19.5" customHeight="1" x14ac:dyDescent="0.25">
      <c r="A16" s="16">
        <v>3</v>
      </c>
      <c r="B16" s="188" t="s">
        <v>80</v>
      </c>
      <c r="C16" s="189"/>
      <c r="D16" s="189"/>
      <c r="E16" s="189"/>
      <c r="F16" s="189"/>
      <c r="G16" s="189"/>
      <c r="H16" s="189"/>
      <c r="I16" s="190"/>
    </row>
    <row r="17" spans="1:9" x14ac:dyDescent="0.25">
      <c r="A17" s="16">
        <v>4</v>
      </c>
      <c r="B17" s="18" t="s">
        <v>81</v>
      </c>
      <c r="C17" s="19"/>
      <c r="D17" s="19"/>
      <c r="E17" s="19"/>
      <c r="F17" s="19"/>
      <c r="G17" s="19"/>
      <c r="H17" s="19"/>
      <c r="I17" s="19"/>
    </row>
    <row r="18" spans="1:9" ht="47.25" x14ac:dyDescent="0.25">
      <c r="A18" s="16">
        <v>5</v>
      </c>
      <c r="B18" s="18" t="s">
        <v>82</v>
      </c>
      <c r="C18" s="19"/>
      <c r="D18" s="19"/>
      <c r="E18" s="19"/>
      <c r="F18" s="19"/>
      <c r="G18" s="19"/>
      <c r="H18" s="19"/>
      <c r="I18" s="19"/>
    </row>
    <row r="19" spans="1:9" ht="78.75" x14ac:dyDescent="0.25">
      <c r="A19" s="16">
        <v>6</v>
      </c>
      <c r="B19" s="18" t="s">
        <v>83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16">
        <v>7</v>
      </c>
      <c r="B20" s="18" t="s">
        <v>84</v>
      </c>
      <c r="C20" s="19"/>
      <c r="D20" s="19"/>
      <c r="E20" s="19"/>
      <c r="F20" s="19"/>
      <c r="G20" s="19"/>
      <c r="H20" s="19"/>
      <c r="I20" s="19"/>
    </row>
    <row r="21" spans="1:9" ht="47.25" x14ac:dyDescent="0.25">
      <c r="A21" s="16">
        <v>8</v>
      </c>
      <c r="B21" s="18" t="s">
        <v>82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16">
        <v>9</v>
      </c>
      <c r="B22" s="18" t="s">
        <v>85</v>
      </c>
      <c r="C22" s="19"/>
      <c r="D22" s="19"/>
      <c r="E22" s="19"/>
      <c r="F22" s="19"/>
      <c r="G22" s="19"/>
      <c r="H22" s="19"/>
      <c r="I22" s="19"/>
    </row>
    <row r="23" spans="1:9" ht="47.25" x14ac:dyDescent="0.25">
      <c r="A23" s="16">
        <v>10</v>
      </c>
      <c r="B23" s="18" t="s">
        <v>82</v>
      </c>
      <c r="C23" s="19"/>
      <c r="D23" s="19"/>
      <c r="E23" s="19"/>
      <c r="F23" s="19"/>
      <c r="G23" s="19"/>
      <c r="H23" s="19"/>
      <c r="I23" s="19"/>
    </row>
    <row r="24" spans="1:9" ht="31.5" x14ac:dyDescent="0.25">
      <c r="A24" s="16">
        <v>11</v>
      </c>
      <c r="B24" s="18" t="s">
        <v>86</v>
      </c>
      <c r="C24" s="19"/>
      <c r="D24" s="19"/>
      <c r="E24" s="19"/>
      <c r="F24" s="19"/>
      <c r="G24" s="19"/>
      <c r="H24" s="19"/>
      <c r="I24" s="19"/>
    </row>
    <row r="25" spans="1:9" ht="47.25" x14ac:dyDescent="0.25">
      <c r="A25" s="16">
        <v>12</v>
      </c>
      <c r="B25" s="18" t="s">
        <v>82</v>
      </c>
      <c r="C25" s="19"/>
      <c r="D25" s="19"/>
      <c r="E25" s="19"/>
      <c r="F25" s="19"/>
      <c r="G25" s="19"/>
      <c r="H25" s="19"/>
      <c r="I25" s="19"/>
    </row>
    <row r="26" spans="1:9" x14ac:dyDescent="0.25">
      <c r="A26" s="16">
        <v>13</v>
      </c>
      <c r="B26" s="18" t="s">
        <v>87</v>
      </c>
      <c r="C26" s="19"/>
      <c r="D26" s="19"/>
      <c r="E26" s="19"/>
      <c r="F26" s="19"/>
      <c r="G26" s="19"/>
      <c r="H26" s="19"/>
      <c r="I26" s="19"/>
    </row>
    <row r="27" spans="1:9" ht="31.5" x14ac:dyDescent="0.25">
      <c r="A27" s="16">
        <v>14</v>
      </c>
      <c r="B27" s="18" t="s">
        <v>80</v>
      </c>
      <c r="C27" s="19"/>
      <c r="D27" s="19"/>
      <c r="E27" s="153"/>
      <c r="F27" s="153"/>
      <c r="G27" s="19"/>
      <c r="H27" s="19"/>
      <c r="I27" s="19"/>
    </row>
    <row r="28" spans="1:9" x14ac:dyDescent="0.25">
      <c r="A28" s="16">
        <v>15</v>
      </c>
      <c r="B28" s="18" t="s">
        <v>81</v>
      </c>
      <c r="C28" s="19"/>
      <c r="D28" s="19"/>
      <c r="E28" s="19"/>
      <c r="F28" s="19"/>
      <c r="G28" s="19"/>
      <c r="H28" s="19"/>
      <c r="I28" s="19"/>
    </row>
    <row r="29" spans="1:9" ht="47.25" x14ac:dyDescent="0.25">
      <c r="A29" s="16">
        <v>16</v>
      </c>
      <c r="B29" s="18" t="s">
        <v>82</v>
      </c>
      <c r="C29" s="19"/>
      <c r="D29" s="19"/>
      <c r="E29" s="19"/>
      <c r="F29" s="19"/>
      <c r="G29" s="19"/>
      <c r="H29" s="19"/>
      <c r="I29" s="19"/>
    </row>
    <row r="30" spans="1:9" ht="78.75" x14ac:dyDescent="0.25">
      <c r="A30" s="16">
        <v>17</v>
      </c>
      <c r="B30" s="18" t="s">
        <v>83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16">
        <v>18</v>
      </c>
      <c r="B31" s="18" t="s">
        <v>84</v>
      </c>
      <c r="C31" s="19"/>
      <c r="D31" s="19"/>
      <c r="E31" s="19"/>
      <c r="F31" s="19"/>
      <c r="G31" s="19"/>
      <c r="H31" s="19"/>
      <c r="I31" s="19"/>
    </row>
    <row r="32" spans="1:9" ht="47.25" x14ac:dyDescent="0.25">
      <c r="A32" s="16">
        <v>19</v>
      </c>
      <c r="B32" s="18" t="s">
        <v>82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16">
        <v>20</v>
      </c>
      <c r="B33" s="18" t="s">
        <v>85</v>
      </c>
      <c r="C33" s="19"/>
      <c r="D33" s="19"/>
      <c r="E33" s="19"/>
      <c r="F33" s="19"/>
      <c r="G33" s="19"/>
      <c r="H33" s="19"/>
      <c r="I33" s="19"/>
    </row>
    <row r="34" spans="1:9" ht="47.25" x14ac:dyDescent="0.25">
      <c r="A34" s="16">
        <v>21</v>
      </c>
      <c r="B34" s="18" t="s">
        <v>82</v>
      </c>
      <c r="C34" s="19"/>
      <c r="D34" s="19"/>
      <c r="E34" s="19"/>
      <c r="F34" s="19"/>
      <c r="G34" s="19"/>
      <c r="H34" s="19"/>
      <c r="I34" s="19"/>
    </row>
    <row r="35" spans="1:9" ht="31.5" x14ac:dyDescent="0.25">
      <c r="A35" s="16">
        <v>22</v>
      </c>
      <c r="B35" s="18" t="s">
        <v>86</v>
      </c>
      <c r="C35" s="19"/>
      <c r="D35" s="19"/>
      <c r="E35" s="19"/>
      <c r="F35" s="19"/>
      <c r="G35" s="19"/>
      <c r="H35" s="19"/>
      <c r="I35" s="19"/>
    </row>
    <row r="36" spans="1:9" ht="47.25" x14ac:dyDescent="0.25">
      <c r="A36" s="16">
        <v>23</v>
      </c>
      <c r="B36" s="18" t="s">
        <v>82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16">
        <v>24</v>
      </c>
      <c r="B37" s="18" t="s">
        <v>15</v>
      </c>
      <c r="C37" s="19"/>
      <c r="D37" s="19"/>
      <c r="E37" s="19"/>
      <c r="F37" s="19"/>
      <c r="G37" s="19"/>
      <c r="H37" s="19"/>
      <c r="I37" s="19"/>
    </row>
    <row r="38" spans="1:9" ht="31.5" x14ac:dyDescent="0.25">
      <c r="A38" s="16">
        <v>25</v>
      </c>
      <c r="B38" s="18" t="s">
        <v>27</v>
      </c>
      <c r="C38" s="19"/>
      <c r="D38" s="19"/>
      <c r="E38" s="19"/>
      <c r="F38" s="19"/>
      <c r="G38" s="19"/>
      <c r="H38" s="19"/>
      <c r="I38" s="19"/>
    </row>
    <row r="39" spans="1:9" ht="31.5" x14ac:dyDescent="0.25">
      <c r="A39" s="16">
        <v>26</v>
      </c>
      <c r="B39" s="18" t="s">
        <v>80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16">
        <v>27</v>
      </c>
      <c r="B40" s="18" t="s">
        <v>81</v>
      </c>
      <c r="C40" s="19"/>
      <c r="D40" s="19"/>
      <c r="E40" s="19"/>
      <c r="F40" s="19"/>
      <c r="G40" s="19"/>
      <c r="H40" s="19"/>
      <c r="I40" s="19"/>
    </row>
    <row r="41" spans="1:9" ht="47.25" x14ac:dyDescent="0.25">
      <c r="A41" s="16">
        <v>28</v>
      </c>
      <c r="B41" s="18" t="s">
        <v>82</v>
      </c>
      <c r="C41" s="19"/>
      <c r="D41" s="19"/>
      <c r="E41" s="19"/>
      <c r="F41" s="19"/>
      <c r="G41" s="19"/>
      <c r="H41" s="19"/>
      <c r="I41" s="19"/>
    </row>
    <row r="42" spans="1:9" ht="78.75" x14ac:dyDescent="0.25">
      <c r="A42" s="16">
        <v>29</v>
      </c>
      <c r="B42" s="18" t="s">
        <v>83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16">
        <v>30</v>
      </c>
      <c r="B43" s="18" t="s">
        <v>84</v>
      </c>
      <c r="C43" s="19"/>
      <c r="D43" s="19"/>
      <c r="E43" s="19"/>
      <c r="F43" s="19"/>
      <c r="G43" s="19"/>
      <c r="H43" s="19"/>
      <c r="I43" s="19"/>
    </row>
    <row r="44" spans="1:9" ht="47.25" x14ac:dyDescent="0.25">
      <c r="A44" s="16">
        <v>31</v>
      </c>
      <c r="B44" s="18" t="s">
        <v>82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16">
        <v>32</v>
      </c>
      <c r="B45" s="18" t="s">
        <v>85</v>
      </c>
      <c r="C45" s="19"/>
      <c r="D45" s="19"/>
      <c r="E45" s="19"/>
      <c r="F45" s="19"/>
      <c r="G45" s="19"/>
      <c r="H45" s="19"/>
      <c r="I45" s="19"/>
    </row>
    <row r="46" spans="1:9" ht="47.25" x14ac:dyDescent="0.25">
      <c r="A46" s="16">
        <v>33</v>
      </c>
      <c r="B46" s="18" t="s">
        <v>82</v>
      </c>
      <c r="C46" s="19"/>
      <c r="D46" s="19"/>
      <c r="E46" s="19"/>
      <c r="F46" s="19"/>
      <c r="G46" s="19"/>
      <c r="H46" s="19"/>
      <c r="I46" s="19"/>
    </row>
    <row r="47" spans="1:9" ht="31.5" x14ac:dyDescent="0.25">
      <c r="A47" s="16">
        <v>34</v>
      </c>
      <c r="B47" s="18" t="s">
        <v>86</v>
      </c>
      <c r="C47" s="19"/>
      <c r="D47" s="19"/>
      <c r="E47" s="19"/>
      <c r="F47" s="19"/>
      <c r="G47" s="19"/>
      <c r="H47" s="19"/>
      <c r="I47" s="19"/>
    </row>
    <row r="48" spans="1:9" ht="47.25" x14ac:dyDescent="0.25">
      <c r="A48" s="16">
        <v>35</v>
      </c>
      <c r="B48" s="18" t="s">
        <v>82</v>
      </c>
      <c r="C48" s="19"/>
      <c r="D48" s="19"/>
      <c r="E48" s="19"/>
      <c r="F48" s="19"/>
      <c r="G48" s="19"/>
      <c r="H48" s="19"/>
      <c r="I48" s="19"/>
    </row>
    <row r="49" spans="1:9" ht="31.5" x14ac:dyDescent="0.25">
      <c r="A49" s="16" t="s">
        <v>32</v>
      </c>
      <c r="B49" s="18" t="s">
        <v>15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34"/>
      <c r="B50"/>
      <c r="C50"/>
      <c r="D50"/>
      <c r="E50"/>
      <c r="F50"/>
      <c r="G50"/>
      <c r="H50"/>
      <c r="I50"/>
    </row>
    <row r="51" spans="1:9" x14ac:dyDescent="0.25">
      <c r="A51" s="27"/>
      <c r="B51"/>
      <c r="C51"/>
      <c r="D51"/>
      <c r="E51"/>
      <c r="F51"/>
      <c r="G51"/>
      <c r="H51"/>
      <c r="I51"/>
    </row>
    <row r="52" spans="1:9" x14ac:dyDescent="0.25">
      <c r="A52" s="27"/>
      <c r="B52"/>
      <c r="C52"/>
      <c r="D52"/>
      <c r="E52"/>
      <c r="F52"/>
      <c r="G52"/>
      <c r="H52"/>
      <c r="I52"/>
    </row>
    <row r="53" spans="1:9" x14ac:dyDescent="0.25">
      <c r="A53" s="27"/>
      <c r="B53"/>
      <c r="C53"/>
      <c r="D53"/>
      <c r="E53"/>
      <c r="F53"/>
      <c r="G53"/>
      <c r="H53"/>
      <c r="I53"/>
    </row>
    <row r="54" spans="1:9" x14ac:dyDescent="0.25">
      <c r="A54" s="27"/>
      <c r="B54"/>
      <c r="C54"/>
      <c r="D54"/>
      <c r="E54"/>
      <c r="F54"/>
      <c r="G54"/>
      <c r="H54"/>
      <c r="I54"/>
    </row>
    <row r="55" spans="1:9" x14ac:dyDescent="0.25">
      <c r="A55" s="27"/>
      <c r="B55"/>
      <c r="C55"/>
      <c r="D55"/>
      <c r="E55"/>
      <c r="F55"/>
      <c r="G55"/>
      <c r="H55"/>
      <c r="I55"/>
    </row>
    <row r="56" spans="1:9" x14ac:dyDescent="0.25">
      <c r="A56" s="27"/>
      <c r="B56"/>
      <c r="C56"/>
      <c r="D56"/>
      <c r="E56"/>
      <c r="F56"/>
      <c r="G56"/>
      <c r="H56"/>
      <c r="I56"/>
    </row>
    <row r="57" spans="1:9" x14ac:dyDescent="0.25">
      <c r="A57" s="27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72" t="s">
        <v>154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</row>
    <row r="2" spans="1:53" x14ac:dyDescent="0.25">
      <c r="A2" s="172" t="s">
        <v>102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53" x14ac:dyDescent="0.25">
      <c r="A3" s="172" t="s">
        <v>103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53" x14ac:dyDescent="0.25">
      <c r="A4" s="1"/>
    </row>
    <row r="5" spans="1:53" x14ac:dyDescent="0.25">
      <c r="A5" s="138" t="s">
        <v>105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</row>
    <row r="6" spans="1:53" x14ac:dyDescent="0.25">
      <c r="A6" s="138" t="s">
        <v>135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53" x14ac:dyDescent="0.25">
      <c r="A7" s="138" t="s">
        <v>136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78" t="s">
        <v>41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</row>
    <row r="10" spans="1:53" ht="33.75" customHeight="1" x14ac:dyDescent="0.25">
      <c r="A10" s="147" t="s">
        <v>4</v>
      </c>
      <c r="B10" s="147" t="s">
        <v>65</v>
      </c>
      <c r="C10" s="147" t="s">
        <v>137</v>
      </c>
      <c r="D10" s="147"/>
      <c r="E10" s="147"/>
      <c r="F10" s="147"/>
      <c r="G10" s="147"/>
      <c r="H10" s="147" t="s">
        <v>138</v>
      </c>
      <c r="I10" s="147"/>
      <c r="J10" s="147"/>
      <c r="K10" s="147"/>
      <c r="L10" s="147"/>
      <c r="M10" s="147" t="s">
        <v>139</v>
      </c>
      <c r="N10" s="147"/>
      <c r="O10" s="147"/>
      <c r="P10" s="147"/>
      <c r="Q10" s="147"/>
    </row>
    <row r="11" spans="1:53" ht="18.75" customHeight="1" x14ac:dyDescent="0.25">
      <c r="A11" s="147"/>
      <c r="B11" s="147"/>
      <c r="C11" s="147" t="s">
        <v>60</v>
      </c>
      <c r="D11" s="147" t="s">
        <v>59</v>
      </c>
      <c r="E11" s="147"/>
      <c r="F11" s="147"/>
      <c r="G11" s="147"/>
      <c r="H11" s="147" t="s">
        <v>60</v>
      </c>
      <c r="I11" s="147" t="s">
        <v>59</v>
      </c>
      <c r="J11" s="147"/>
      <c r="K11" s="147"/>
      <c r="L11" s="147"/>
      <c r="M11" s="147" t="s">
        <v>60</v>
      </c>
      <c r="N11" s="147" t="s">
        <v>59</v>
      </c>
      <c r="O11" s="147"/>
      <c r="P11" s="147"/>
      <c r="Q11" s="147"/>
    </row>
    <row r="12" spans="1:53" s="28" customFormat="1" ht="33.75" customHeight="1" x14ac:dyDescent="0.25">
      <c r="A12" s="147"/>
      <c r="B12" s="147"/>
      <c r="C12" s="147"/>
      <c r="D12" s="16" t="s">
        <v>66</v>
      </c>
      <c r="E12" s="16" t="s">
        <v>67</v>
      </c>
      <c r="F12" s="16" t="s">
        <v>68</v>
      </c>
      <c r="G12" s="16" t="s">
        <v>69</v>
      </c>
      <c r="H12" s="147"/>
      <c r="I12" s="16" t="s">
        <v>66</v>
      </c>
      <c r="J12" s="16" t="s">
        <v>67</v>
      </c>
      <c r="K12" s="16" t="s">
        <v>68</v>
      </c>
      <c r="L12" s="16" t="s">
        <v>69</v>
      </c>
      <c r="M12" s="147"/>
      <c r="N12" s="16" t="s">
        <v>66</v>
      </c>
      <c r="O12" s="16" t="s">
        <v>67</v>
      </c>
      <c r="P12" s="16" t="s">
        <v>68</v>
      </c>
      <c r="Q12" s="16" t="s">
        <v>69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</row>
    <row r="14" spans="1:53" ht="31.5" x14ac:dyDescent="0.25">
      <c r="A14" s="16">
        <v>1</v>
      </c>
      <c r="B14" s="18" t="s">
        <v>71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53" x14ac:dyDescent="0.25">
      <c r="A15" s="16">
        <v>2</v>
      </c>
      <c r="B15" s="18" t="s">
        <v>70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53" x14ac:dyDescent="0.25">
      <c r="A16" s="16">
        <v>3</v>
      </c>
      <c r="B16" s="18" t="s">
        <v>140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5">
      <c r="A17" s="16">
        <v>4</v>
      </c>
      <c r="B17" s="18" t="s">
        <v>140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x14ac:dyDescent="0.25">
      <c r="A18" s="147" t="s">
        <v>140</v>
      </c>
      <c r="B18" s="147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8.75" x14ac:dyDescent="0.25">
      <c r="A20" s="197" t="s">
        <v>141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72" t="s">
        <v>153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53" x14ac:dyDescent="0.25">
      <c r="A2" s="172" t="s">
        <v>102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53" x14ac:dyDescent="0.25">
      <c r="A3" s="172" t="s">
        <v>103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53" x14ac:dyDescent="0.25">
      <c r="A4" s="1"/>
    </row>
    <row r="5" spans="1:53" x14ac:dyDescent="0.25">
      <c r="A5" s="138" t="s">
        <v>1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53" x14ac:dyDescent="0.25">
      <c r="A6" s="138" t="s">
        <v>142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53" x14ac:dyDescent="0.25">
      <c r="A7" s="138" t="s">
        <v>143</v>
      </c>
      <c r="B7" s="138"/>
      <c r="C7" s="138"/>
      <c r="D7" s="138"/>
      <c r="E7" s="138"/>
      <c r="F7" s="138"/>
      <c r="G7" s="138"/>
      <c r="H7" s="138"/>
      <c r="I7" s="138"/>
      <c r="J7" s="138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</row>
    <row r="9" spans="1:53" ht="62.25" customHeight="1" x14ac:dyDescent="0.25">
      <c r="A9" s="147" t="s">
        <v>4</v>
      </c>
      <c r="B9" s="147" t="s">
        <v>21</v>
      </c>
      <c r="C9" s="147" t="s">
        <v>22</v>
      </c>
      <c r="D9" s="147" t="s">
        <v>144</v>
      </c>
      <c r="E9" s="147"/>
      <c r="F9" s="147" t="s">
        <v>145</v>
      </c>
      <c r="G9" s="147"/>
      <c r="H9" s="147" t="s">
        <v>146</v>
      </c>
      <c r="I9" s="147"/>
      <c r="J9" s="198" t="s">
        <v>155</v>
      </c>
    </row>
    <row r="10" spans="1:53" s="28" customFormat="1" ht="19.5" customHeight="1" x14ac:dyDescent="0.25">
      <c r="A10" s="147"/>
      <c r="B10" s="147"/>
      <c r="C10" s="147"/>
      <c r="D10" s="16" t="s">
        <v>23</v>
      </c>
      <c r="E10" s="16" t="s">
        <v>24</v>
      </c>
      <c r="F10" s="16" t="s">
        <v>23</v>
      </c>
      <c r="G10" s="16" t="s">
        <v>24</v>
      </c>
      <c r="H10" s="16" t="s">
        <v>147</v>
      </c>
      <c r="I10" s="16" t="s">
        <v>148</v>
      </c>
      <c r="J10" s="19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53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53" x14ac:dyDescent="0.25">
      <c r="A12" s="16">
        <v>1</v>
      </c>
      <c r="B12" s="186" t="s">
        <v>149</v>
      </c>
      <c r="C12" s="186"/>
      <c r="D12" s="186"/>
      <c r="E12" s="186"/>
      <c r="F12" s="186"/>
      <c r="G12" s="186"/>
      <c r="H12" s="186"/>
      <c r="I12" s="186"/>
      <c r="J12" s="186"/>
    </row>
    <row r="13" spans="1:53" x14ac:dyDescent="0.25">
      <c r="A13" s="16">
        <v>2</v>
      </c>
      <c r="B13" s="18" t="s">
        <v>25</v>
      </c>
      <c r="C13" s="19"/>
      <c r="D13" s="19"/>
      <c r="E13" s="19"/>
      <c r="F13" s="19"/>
      <c r="G13" s="19"/>
      <c r="H13" s="19"/>
      <c r="I13" s="19"/>
      <c r="J13" s="19"/>
    </row>
    <row r="14" spans="1:53" x14ac:dyDescent="0.25">
      <c r="A14" s="16">
        <v>3</v>
      </c>
      <c r="B14" s="18" t="s">
        <v>15</v>
      </c>
      <c r="C14" s="19"/>
      <c r="D14" s="19"/>
      <c r="E14" s="19"/>
      <c r="F14" s="19"/>
      <c r="G14" s="19"/>
      <c r="H14" s="19"/>
      <c r="I14" s="19"/>
      <c r="J14" s="19"/>
    </row>
    <row r="15" spans="1:53" x14ac:dyDescent="0.25">
      <c r="A15" s="147">
        <v>4</v>
      </c>
      <c r="B15" s="18" t="s">
        <v>150</v>
      </c>
      <c r="C15" s="153"/>
      <c r="D15" s="153"/>
      <c r="E15" s="153"/>
      <c r="F15" s="153"/>
      <c r="G15" s="153"/>
      <c r="H15" s="153"/>
      <c r="I15" s="153"/>
      <c r="J15" s="153"/>
    </row>
    <row r="16" spans="1:53" ht="31.5" x14ac:dyDescent="0.25">
      <c r="A16" s="147"/>
      <c r="B16" s="18" t="s">
        <v>151</v>
      </c>
      <c r="C16" s="153"/>
      <c r="D16" s="153"/>
      <c r="E16" s="153"/>
      <c r="F16" s="153"/>
      <c r="G16" s="153"/>
      <c r="H16" s="153"/>
      <c r="I16" s="153"/>
      <c r="J16" s="153"/>
    </row>
    <row r="17" spans="1:10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66" t="s">
        <v>152</v>
      </c>
      <c r="B19" s="166"/>
      <c r="C19" s="166"/>
      <c r="D19" s="166"/>
      <c r="E19" s="166"/>
      <c r="F19" s="166"/>
      <c r="G19" s="166"/>
      <c r="H19" s="166"/>
      <c r="I19" s="166"/>
      <c r="J19" s="166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02" t="s">
        <v>165</v>
      </c>
      <c r="B1" s="202"/>
      <c r="C1" s="202"/>
      <c r="D1" s="202"/>
      <c r="E1" s="202"/>
      <c r="F1" s="202"/>
      <c r="G1" s="202"/>
      <c r="H1" s="202"/>
    </row>
    <row r="2" spans="1:52" x14ac:dyDescent="0.25">
      <c r="A2" s="202" t="s">
        <v>102</v>
      </c>
      <c r="B2" s="202"/>
      <c r="C2" s="202"/>
      <c r="D2" s="202"/>
      <c r="E2" s="202"/>
      <c r="F2" s="202"/>
      <c r="G2" s="202"/>
      <c r="H2" s="202"/>
    </row>
    <row r="3" spans="1:52" x14ac:dyDescent="0.25">
      <c r="A3" s="202" t="s">
        <v>103</v>
      </c>
      <c r="B3" s="202"/>
      <c r="C3" s="202"/>
      <c r="D3" s="202"/>
      <c r="E3" s="202"/>
      <c r="F3" s="202"/>
      <c r="G3" s="202"/>
      <c r="H3" s="202"/>
    </row>
    <row r="4" spans="1:52" x14ac:dyDescent="0.25">
      <c r="A4" s="1"/>
    </row>
    <row r="5" spans="1:52" x14ac:dyDescent="0.25">
      <c r="A5" s="173" t="s">
        <v>156</v>
      </c>
      <c r="B5" s="173"/>
      <c r="C5" s="173"/>
      <c r="D5" s="173"/>
      <c r="E5" s="173"/>
      <c r="F5" s="173"/>
      <c r="G5" s="173"/>
      <c r="H5" s="173"/>
    </row>
    <row r="6" spans="1:52" x14ac:dyDescent="0.25">
      <c r="A6" s="173" t="s">
        <v>157</v>
      </c>
      <c r="B6" s="173"/>
      <c r="C6" s="173"/>
      <c r="D6" s="173"/>
      <c r="E6" s="173"/>
      <c r="F6" s="173"/>
      <c r="G6" s="173"/>
      <c r="H6" s="173"/>
    </row>
    <row r="7" spans="1:52" x14ac:dyDescent="0.25">
      <c r="A7" s="24"/>
      <c r="B7"/>
      <c r="C7"/>
      <c r="D7"/>
      <c r="E7"/>
      <c r="F7"/>
      <c r="G7"/>
      <c r="H7"/>
    </row>
    <row r="8" spans="1:52" ht="19.5" customHeight="1" x14ac:dyDescent="0.25">
      <c r="A8" s="33"/>
      <c r="B8"/>
      <c r="C8"/>
      <c r="D8"/>
      <c r="E8"/>
      <c r="F8"/>
      <c r="G8"/>
      <c r="H8"/>
    </row>
    <row r="9" spans="1:52" ht="46.5" customHeight="1" x14ac:dyDescent="0.25">
      <c r="A9" s="174" t="s">
        <v>4</v>
      </c>
      <c r="B9" s="174" t="s">
        <v>158</v>
      </c>
      <c r="C9" s="174" t="s">
        <v>159</v>
      </c>
      <c r="D9" s="174" t="s">
        <v>160</v>
      </c>
      <c r="E9" s="174" t="s">
        <v>161</v>
      </c>
      <c r="F9" s="174"/>
      <c r="G9" s="174" t="s">
        <v>162</v>
      </c>
      <c r="H9" s="174"/>
    </row>
    <row r="10" spans="1:52" ht="16.5" customHeight="1" x14ac:dyDescent="0.25">
      <c r="A10" s="174"/>
      <c r="B10" s="174"/>
      <c r="C10" s="174"/>
      <c r="D10" s="174"/>
      <c r="E10" s="26" t="s">
        <v>163</v>
      </c>
      <c r="F10" s="26" t="s">
        <v>164</v>
      </c>
      <c r="G10" s="174"/>
      <c r="H10" s="174"/>
    </row>
    <row r="11" spans="1:52" ht="26.25" customHeight="1" x14ac:dyDescent="0.25">
      <c r="A11" s="26">
        <v>1</v>
      </c>
      <c r="B11" s="174">
        <v>2</v>
      </c>
      <c r="C11" s="174"/>
      <c r="D11" s="26">
        <v>3</v>
      </c>
      <c r="E11" s="26">
        <v>4</v>
      </c>
      <c r="F11" s="26">
        <v>5</v>
      </c>
      <c r="G11" s="26">
        <v>6</v>
      </c>
      <c r="H11" s="26">
        <v>7</v>
      </c>
    </row>
    <row r="12" spans="1:52" s="28" customFormat="1" ht="16.5" customHeight="1" x14ac:dyDescent="0.25">
      <c r="A12" s="26">
        <v>1</v>
      </c>
      <c r="B12" s="200"/>
      <c r="C12" s="200"/>
      <c r="D12" s="35"/>
      <c r="E12" s="35"/>
      <c r="F12" s="35"/>
      <c r="G12" s="35"/>
      <c r="H12" s="3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x14ac:dyDescent="0.25">
      <c r="A13" s="26">
        <v>2</v>
      </c>
      <c r="B13" s="200"/>
      <c r="C13" s="200"/>
      <c r="D13" s="35"/>
      <c r="E13" s="35"/>
      <c r="F13" s="35"/>
      <c r="G13" s="35"/>
      <c r="H13" s="35"/>
    </row>
    <row r="14" spans="1:52" x14ac:dyDescent="0.25">
      <c r="A14" s="26" t="s">
        <v>140</v>
      </c>
      <c r="B14" s="200"/>
      <c r="C14" s="200"/>
      <c r="D14" s="35"/>
      <c r="E14" s="35"/>
      <c r="F14" s="35"/>
      <c r="G14" s="35"/>
      <c r="H14" s="35"/>
    </row>
    <row r="15" spans="1:52" x14ac:dyDescent="0.25">
      <c r="A15" s="21"/>
      <c r="B15" s="20"/>
      <c r="C15" s="22"/>
      <c r="D15" s="22"/>
      <c r="E15" s="22"/>
      <c r="F15" s="22"/>
      <c r="G15" s="22"/>
      <c r="H15" s="22"/>
    </row>
    <row r="16" spans="1:52" x14ac:dyDescent="0.25">
      <c r="A16" s="21"/>
      <c r="B16" s="20"/>
      <c r="C16" s="20"/>
      <c r="D16" s="20"/>
      <c r="E16" s="20"/>
      <c r="F16" s="20"/>
      <c r="G16" s="20"/>
      <c r="H16" s="20"/>
    </row>
    <row r="17" spans="1:8" x14ac:dyDescent="0.25">
      <c r="A17" s="21"/>
      <c r="B17" s="20"/>
      <c r="C17" s="22"/>
      <c r="D17" s="22"/>
      <c r="E17" s="22"/>
      <c r="F17" s="22"/>
      <c r="G17" s="22"/>
      <c r="H17" s="22"/>
    </row>
    <row r="18" spans="1:8" x14ac:dyDescent="0.25">
      <c r="A18" s="21"/>
      <c r="B18" s="20"/>
      <c r="C18" s="201"/>
      <c r="D18" s="201"/>
      <c r="E18" s="22"/>
      <c r="F18" s="22"/>
      <c r="G18" s="22"/>
      <c r="H18" s="22"/>
    </row>
    <row r="19" spans="1:8" x14ac:dyDescent="0.25">
      <c r="A19" s="21"/>
      <c r="B19" s="20"/>
      <c r="C19" s="22"/>
      <c r="D19" s="22"/>
      <c r="E19" s="22"/>
      <c r="F19" s="22"/>
      <c r="G19" s="22"/>
      <c r="H19" s="22"/>
    </row>
    <row r="20" spans="1:8" x14ac:dyDescent="0.25">
      <c r="A20" s="21"/>
      <c r="B20" s="20"/>
      <c r="C20" s="22"/>
      <c r="D20" s="22"/>
      <c r="E20" s="22"/>
      <c r="F20" s="22"/>
      <c r="G20" s="22"/>
      <c r="H20" s="22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72" t="s">
        <v>171</v>
      </c>
      <c r="B1" s="172"/>
      <c r="C1" s="172"/>
      <c r="D1" s="172"/>
      <c r="E1" s="172"/>
      <c r="F1" s="172"/>
      <c r="G1" s="172"/>
      <c r="H1" s="172"/>
      <c r="I1" s="25"/>
    </row>
    <row r="2" spans="1:9" x14ac:dyDescent="0.25">
      <c r="A2" s="172" t="s">
        <v>102</v>
      </c>
      <c r="B2" s="172"/>
      <c r="C2" s="172"/>
      <c r="D2" s="172"/>
      <c r="E2" s="172"/>
      <c r="F2" s="172"/>
      <c r="G2" s="172"/>
      <c r="H2" s="172"/>
      <c r="I2" s="25"/>
    </row>
    <row r="3" spans="1:9" x14ac:dyDescent="0.25">
      <c r="A3" s="172" t="s">
        <v>103</v>
      </c>
      <c r="B3" s="172"/>
      <c r="C3" s="172"/>
      <c r="D3" s="172"/>
      <c r="E3" s="172"/>
      <c r="F3" s="172"/>
      <c r="G3" s="172"/>
      <c r="H3" s="172"/>
      <c r="I3" s="25"/>
    </row>
    <row r="4" spans="1:9" x14ac:dyDescent="0.25">
      <c r="A4" s="1"/>
    </row>
    <row r="5" spans="1:9" x14ac:dyDescent="0.25">
      <c r="A5" s="34"/>
      <c r="B5"/>
      <c r="C5"/>
      <c r="D5"/>
      <c r="E5"/>
      <c r="F5"/>
      <c r="G5"/>
      <c r="H5"/>
      <c r="I5" s="30"/>
    </row>
    <row r="6" spans="1:9" x14ac:dyDescent="0.25">
      <c r="A6" s="138" t="s">
        <v>105</v>
      </c>
      <c r="B6" s="138"/>
      <c r="C6" s="138"/>
      <c r="D6" s="138"/>
      <c r="E6" s="138"/>
      <c r="F6" s="138"/>
      <c r="G6" s="138"/>
      <c r="H6" s="138"/>
      <c r="I6" s="30"/>
    </row>
    <row r="7" spans="1:9" x14ac:dyDescent="0.25">
      <c r="A7" s="138" t="s">
        <v>166</v>
      </c>
      <c r="B7" s="138"/>
      <c r="C7" s="138"/>
      <c r="D7" s="138"/>
      <c r="E7" s="138"/>
      <c r="F7" s="138"/>
      <c r="G7" s="138"/>
      <c r="H7" s="138"/>
      <c r="I7" s="30"/>
    </row>
    <row r="8" spans="1:9" ht="19.5" customHeight="1" x14ac:dyDescent="0.25">
      <c r="A8" s="138" t="s">
        <v>167</v>
      </c>
      <c r="B8" s="138"/>
      <c r="C8" s="138"/>
      <c r="D8" s="138"/>
      <c r="E8" s="138"/>
      <c r="F8" s="138"/>
      <c r="G8" s="138"/>
      <c r="H8" s="138"/>
      <c r="I8" s="31"/>
    </row>
    <row r="9" spans="1:9" x14ac:dyDescent="0.25">
      <c r="A9" s="27"/>
      <c r="B9"/>
      <c r="C9"/>
      <c r="D9"/>
      <c r="E9"/>
      <c r="F9"/>
      <c r="G9"/>
      <c r="H9"/>
      <c r="I9" s="31"/>
    </row>
    <row r="10" spans="1:9" ht="31.5" customHeight="1" x14ac:dyDescent="0.25">
      <c r="A10" s="147" t="s">
        <v>4</v>
      </c>
      <c r="B10" s="203" t="s">
        <v>42</v>
      </c>
      <c r="C10" s="147" t="s">
        <v>43</v>
      </c>
      <c r="D10" s="147"/>
      <c r="E10" s="147"/>
      <c r="F10" s="147" t="s">
        <v>170</v>
      </c>
      <c r="G10" s="147"/>
      <c r="H10" s="147"/>
      <c r="I10" s="31"/>
    </row>
    <row r="11" spans="1:9" ht="81" customHeight="1" x14ac:dyDescent="0.25">
      <c r="A11" s="147"/>
      <c r="B11" s="204"/>
      <c r="C11" s="16" t="s">
        <v>168</v>
      </c>
      <c r="D11" s="16" t="s">
        <v>169</v>
      </c>
      <c r="E11" s="16" t="s">
        <v>164</v>
      </c>
      <c r="F11" s="16" t="s">
        <v>168</v>
      </c>
      <c r="G11" s="16" t="s">
        <v>125</v>
      </c>
      <c r="H11" s="15" t="s">
        <v>126</v>
      </c>
      <c r="I11" s="22"/>
    </row>
    <row r="12" spans="1:9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2"/>
    </row>
    <row r="13" spans="1:9" x14ac:dyDescent="0.25">
      <c r="A13" s="16">
        <v>1</v>
      </c>
      <c r="B13" s="18" t="s">
        <v>45</v>
      </c>
      <c r="C13" s="153"/>
      <c r="D13" s="153"/>
      <c r="E13" s="153"/>
      <c r="F13" s="153"/>
      <c r="G13" s="153"/>
      <c r="H13" s="153"/>
      <c r="I13" s="22"/>
    </row>
    <row r="14" spans="1:9" x14ac:dyDescent="0.25">
      <c r="A14" s="16">
        <v>2</v>
      </c>
      <c r="B14" s="18" t="s">
        <v>46</v>
      </c>
      <c r="C14" s="153"/>
      <c r="D14" s="153"/>
      <c r="E14" s="153"/>
      <c r="F14" s="153"/>
      <c r="G14" s="153"/>
      <c r="H14" s="153"/>
      <c r="I14" s="22"/>
    </row>
    <row r="15" spans="1:9" x14ac:dyDescent="0.25">
      <c r="A15" s="16">
        <v>3</v>
      </c>
      <c r="B15" s="18" t="s">
        <v>16</v>
      </c>
      <c r="C15" s="19"/>
      <c r="D15" s="19"/>
      <c r="E15" s="19"/>
      <c r="F15" s="19"/>
      <c r="G15" s="19"/>
      <c r="H15" s="19"/>
      <c r="I15" s="22"/>
    </row>
    <row r="16" spans="1:9" x14ac:dyDescent="0.25">
      <c r="A16" s="16">
        <v>4</v>
      </c>
      <c r="B16" s="18" t="s">
        <v>25</v>
      </c>
      <c r="C16" s="19"/>
      <c r="D16" s="19"/>
      <c r="E16" s="19"/>
      <c r="F16" s="19"/>
      <c r="G16" s="19"/>
      <c r="H16" s="19"/>
      <c r="I16" s="22"/>
    </row>
    <row r="17" spans="1:9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22"/>
    </row>
    <row r="18" spans="1:9" x14ac:dyDescent="0.25">
      <c r="A18" s="16">
        <v>6</v>
      </c>
      <c r="B18" s="18" t="s">
        <v>27</v>
      </c>
      <c r="C18" s="19"/>
      <c r="D18" s="19"/>
      <c r="E18" s="19"/>
      <c r="F18" s="19"/>
      <c r="G18" s="19"/>
      <c r="H18" s="19"/>
    </row>
    <row r="19" spans="1:9" ht="31.5" x14ac:dyDescent="0.25">
      <c r="A19" s="16" t="s">
        <v>32</v>
      </c>
      <c r="B19" s="18" t="s">
        <v>15</v>
      </c>
      <c r="C19" s="19"/>
      <c r="D19" s="19"/>
      <c r="E19" s="19"/>
      <c r="F19" s="19"/>
      <c r="G19" s="19"/>
      <c r="H19" s="19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Прил. 1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AS-204-1</cp:lastModifiedBy>
  <cp:lastPrinted>2022-06-06T08:21:38Z</cp:lastPrinted>
  <dcterms:created xsi:type="dcterms:W3CDTF">2015-12-01T03:34:08Z</dcterms:created>
  <dcterms:modified xsi:type="dcterms:W3CDTF">2022-06-06T08:22:11Z</dcterms:modified>
</cp:coreProperties>
</file>