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мен\Общие документы\ПРОГНОЗЫ И ПРОГРАММЫ\ПРОГРАММЫ\МП 2022-2024\ПРОЕКТЫ программ\МП Развитие инвестиционной деятельности, малого и среднего предпринимательства\"/>
    </mc:Choice>
  </mc:AlternateContent>
  <bookViews>
    <workbookView xWindow="0" yWindow="0" windowWidth="19200" windowHeight="10965" firstSheet="1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  <sheet name="ОТЧ №1" sheetId="11" state="hidden" r:id="rId9"/>
    <sheet name="ОТЧ №2" sheetId="16" state="hidden" r:id="rId10"/>
    <sheet name="ОТЧ №3" sheetId="17" state="hidden" r:id="rId11"/>
    <sheet name="ОТЧ №4" sheetId="18" state="hidden" r:id="rId12"/>
    <sheet name="ОТЧ №5" sheetId="19" state="hidden" r:id="rId13"/>
    <sheet name="ОТЧ №6" sheetId="20" state="hidden" r:id="rId14"/>
    <sheet name="ОТЧ №7" sheetId="23" state="hidden" r:id="rId15"/>
    <sheet name="Лист1" sheetId="24" state="hidden" r:id="rId16"/>
    <sheet name="Лист2" sheetId="25" state="hidden" r:id="rId17"/>
  </sheets>
  <definedNames>
    <definedName name="_xlnm.Print_Titles" localSheetId="0">'Прил. 1'!$10:$11</definedName>
    <definedName name="_xlnm.Print_Titles" localSheetId="1">'Прил. 2'!$9:$10</definedName>
    <definedName name="_xlnm.Print_Titles" localSheetId="2">'Прил. 3'!$12:$13</definedName>
    <definedName name="_xlnm.Print_Titles" localSheetId="4">'Прил. 5'!$9:$11</definedName>
    <definedName name="_xlnm.Print_Titles" localSheetId="7">'Прил. 7'!$11:$13</definedName>
    <definedName name="_xlnm.Print_Area" localSheetId="8">'ОТЧ №1'!$A$1:$I$20</definedName>
    <definedName name="_xlnm.Print_Area" localSheetId="9">'ОТЧ №2'!$A$1:$K$28</definedName>
    <definedName name="_xlnm.Print_Area" localSheetId="10">'ОТЧ №3'!$A$1:$I$49</definedName>
    <definedName name="_xlnm.Print_Area" localSheetId="11">'ОТЧ №4'!$A$1:$Q$20</definedName>
    <definedName name="_xlnm.Print_Area" localSheetId="12">'ОТЧ №5'!$A$1:$J$19</definedName>
    <definedName name="_xlnm.Print_Area" localSheetId="13">'ОТЧ №6'!$A$1:$H$20</definedName>
    <definedName name="_xlnm.Print_Area" localSheetId="14">'ОТЧ №7'!$A$1:$H$19</definedName>
    <definedName name="_xlnm.Print_Area" localSheetId="0">'Прил. 1'!$A$1:$I$30</definedName>
    <definedName name="_xlnm.Print_Area" localSheetId="1">'Прил. 2'!$A$1:$H$35</definedName>
    <definedName name="_xlnm.Print_Area" localSheetId="3">'Прил. 4'!$A$1:$H$25</definedName>
    <definedName name="_xlnm.Print_Area" localSheetId="4">'Прил. 5'!$A$1:$L$29</definedName>
    <definedName name="_xlnm.Print_Area" localSheetId="5">'Прил. 6а '!$A$1:$G$21</definedName>
    <definedName name="_xlnm.Print_Area" localSheetId="6">'Прил. 6б'!$A$1:$L$20</definedName>
    <definedName name="_xlnm.Print_Area" localSheetId="7">'Прил. 7'!$A$1:$F$45</definedName>
  </definedNames>
  <calcPr calcId="162913"/>
</workbook>
</file>

<file path=xl/calcChain.xml><?xml version="1.0" encoding="utf-8"?>
<calcChain xmlns="http://schemas.openxmlformats.org/spreadsheetml/2006/main">
  <c r="C24" i="12" l="1"/>
  <c r="J18" i="10" l="1"/>
  <c r="K18" i="10"/>
  <c r="L18" i="10"/>
  <c r="I18" i="10"/>
  <c r="E18" i="12" l="1"/>
  <c r="F18" i="12"/>
  <c r="D18" i="12"/>
  <c r="L19" i="10"/>
  <c r="J20" i="10"/>
  <c r="J21" i="10" s="1"/>
  <c r="K20" i="10"/>
  <c r="K21" i="10" s="1"/>
  <c r="I20" i="10"/>
  <c r="I21" i="10" s="1"/>
  <c r="L22" i="10"/>
  <c r="J16" i="10"/>
  <c r="K16" i="10"/>
  <c r="I16" i="10"/>
  <c r="L16" i="10"/>
  <c r="L26" i="10"/>
  <c r="L25" i="10"/>
  <c r="D35" i="12" l="1"/>
  <c r="E15" i="12"/>
  <c r="F15" i="12"/>
  <c r="D15" i="12"/>
  <c r="E24" i="12"/>
  <c r="F24" i="12"/>
  <c r="D24" i="12"/>
  <c r="C15" i="12" l="1"/>
  <c r="D14" i="12"/>
  <c r="J14" i="10"/>
  <c r="J12" i="10" s="1"/>
  <c r="K14" i="10"/>
  <c r="K12" i="10" s="1"/>
  <c r="I14" i="10"/>
  <c r="J15" i="10" l="1"/>
  <c r="I15" i="10"/>
  <c r="I12" i="10" s="1"/>
  <c r="D31" i="1"/>
  <c r="K15" i="10" l="1"/>
  <c r="L23" i="10"/>
  <c r="L24" i="10"/>
  <c r="F35" i="12"/>
  <c r="E35" i="12"/>
  <c r="F14" i="12"/>
  <c r="E14" i="12"/>
  <c r="C45" i="12"/>
  <c r="C44" i="12"/>
  <c r="C43" i="12"/>
  <c r="C42" i="12"/>
  <c r="C41" i="12"/>
  <c r="C40" i="12"/>
  <c r="C39" i="12"/>
  <c r="C38" i="12"/>
  <c r="C37" i="12"/>
  <c r="C34" i="12"/>
  <c r="C33" i="12"/>
  <c r="C32" i="12"/>
  <c r="C31" i="12"/>
  <c r="C30" i="12"/>
  <c r="C29" i="12"/>
  <c r="C28" i="12"/>
  <c r="C27" i="12"/>
  <c r="C26" i="12"/>
  <c r="C23" i="12"/>
  <c r="C22" i="12"/>
  <c r="C21" i="12"/>
  <c r="C20" i="12"/>
  <c r="C19" i="12"/>
  <c r="C18" i="12"/>
  <c r="C17" i="12"/>
  <c r="C16" i="12"/>
  <c r="C35" i="12" l="1"/>
  <c r="L15" i="10"/>
  <c r="L20" i="10"/>
  <c r="C14" i="12"/>
  <c r="L21" i="10" l="1"/>
  <c r="L14" i="10"/>
  <c r="L12" i="10" s="1"/>
</calcChain>
</file>

<file path=xl/sharedStrings.xml><?xml version="1.0" encoding="utf-8"?>
<sst xmlns="http://schemas.openxmlformats.org/spreadsheetml/2006/main" count="565" uniqueCount="305">
  <si>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</si>
  <si>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</si>
  <si>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</si>
  <si>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</si>
  <si>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</si>
  <si>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</si>
  <si>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</si>
  <si>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</si>
  <si>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</si>
  <si>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</si>
  <si>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</si>
  <si>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</si>
  <si>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</si>
  <si>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</si>
  <si>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</si>
  <si>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</si>
  <si>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</si>
  <si>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</si>
  <si>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</si>
  <si>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</si>
  <si>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</si>
  <si>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</si>
  <si>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</si>
  <si>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</si>
  <si>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</si>
  <si>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</si>
  <si>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</si>
  <si>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</si>
  <si>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</si>
  <si>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</si>
  <si>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</si>
  <si>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</si>
  <si>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</si>
  <si>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</si>
  <si>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</si>
  <si>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</si>
  <si>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</si>
  <si>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</si>
  <si>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</si>
  <si>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</si>
  <si>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</si>
  <si>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</si>
  <si>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</si>
  <si>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</si>
  <si>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</si>
  <si>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</si>
  <si>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</si>
  <si>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</si>
  <si>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</si>
  <si>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</si>
  <si>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</si>
  <si>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</si>
  <si>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</si>
  <si>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</si>
  <si>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</si>
  <si>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</si>
  <si>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</si>
  <si>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</si>
  <si>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</si>
  <si>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</si>
  <si>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</si>
  <si>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</si>
  <si>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</si>
  <si>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</si>
  <si>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</si>
  <si>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</si>
  <si>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</si>
  <si>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</si>
  <si>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</si>
  <si>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</si>
  <si>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</si>
  <si>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</si>
  <si>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</si>
  <si>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</si>
  <si>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</si>
  <si>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</si>
  <si>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</si>
  <si>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</si>
  <si>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</si>
  <si>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</si>
  <si>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</si>
  <si>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</si>
  <si>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</si>
  <si>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</si>
  <si>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</si>
  <si>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</si>
  <si>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</si>
  <si>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</si>
  <si>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</si>
  <si>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</si>
  <si>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</si>
  <si>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</si>
  <si>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</si>
  <si>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</si>
  <si>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</si>
  <si>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</si>
  <si>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</si>
  <si>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</si>
  <si>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</si>
  <si>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</si>
  <si>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</si>
  <si>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</si>
  <si>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</si>
  <si>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</si>
  <si>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</si>
  <si>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</si>
  <si>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</si>
  <si>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</si>
  <si>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</si>
  <si>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</si>
  <si>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</si>
  <si>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</si>
  <si>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</si>
  <si>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</si>
  <si>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</si>
  <si>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</si>
  <si>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</si>
  <si>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</si>
  <si>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</si>
  <si>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</si>
  <si>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</si>
  <si>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</si>
  <si>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</si>
  <si>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</si>
  <si>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</si>
  <si>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</si>
  <si>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</si>
  <si>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</si>
  <si>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</si>
  <si>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</si>
  <si>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</si>
  <si>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</si>
  <si>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</si>
  <si>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</si>
  <si>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</si>
  <si>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</si>
  <si>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</si>
  <si>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</si>
  <si>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</si>
  <si>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</si>
  <si>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</si>
  <si>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</si>
  <si>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</si>
  <si>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</si>
  <si>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</si>
  <si>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</si>
  <si>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</si>
  <si>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</si>
  <si>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</si>
  <si>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</si>
  <si>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</si>
  <si>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</si>
  <si>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</si>
  <si>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</si>
  <si>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</si>
  <si>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</si>
  <si>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</si>
  <si>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</si>
  <si>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</si>
  <si>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</si>
  <si>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</si>
  <si>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</si>
  <si>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</si>
  <si>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</si>
  <si>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</si>
  <si>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</si>
  <si>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</si>
  <si>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</si>
  <si>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</si>
  <si>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</si>
  <si>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</si>
  <si>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</si>
  <si>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</si>
  <si>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</si>
  <si>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</si>
  <si>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</si>
  <si>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</si>
  <si>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</si>
  <si>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</si>
  <si>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</si>
  <si>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</si>
  <si>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</si>
  <si>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</si>
  <si>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 xml:space="preserve">к муниципальной программе "Развитие </t>
  </si>
  <si>
    <t>на территории города Назарово"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</si>
  <si>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</si>
  <si>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Муниципальная программа 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</si>
  <si>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</si>
  <si>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</si>
  <si>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</si>
  <si>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>0412</t>
  </si>
  <si>
    <t>0000000000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</si>
  <si>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</si>
  <si>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</si>
  <si>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</si>
  <si>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</si>
  <si>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</si>
  <si>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</si>
  <si>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</si>
  <si>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</si>
  <si>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</si>
  <si>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</si>
  <si>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</si>
  <si>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Количество субъектов малого и среднего предпринимательства, получивших имущественную поддержку (ежегодно), 10 единиц.</t>
  </si>
  <si>
    <t>ОЭР   адм.города</t>
  </si>
  <si>
    <t>ОСиЗ   адм.города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</si>
  <si>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</si>
  <si>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</si>
  <si>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</si>
  <si>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</si>
  <si>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</si>
  <si>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</si>
  <si>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</si>
  <si>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Показатель результативности4: Количество сохраненных рабочих мест в секторе малого и среднего предпринимательства.</t>
  </si>
  <si>
    <t>Показатель результативности5: Объем привлеченных внебюджетных инвестиций в секторе малого и среднего предпринимательства.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</si>
  <si>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</si>
  <si>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</si>
  <si>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</si>
  <si>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</si>
  <si>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</si>
  <si>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Создание благоприятных условий для улучшения инвестиционного климата на территории города Назарово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</si>
  <si>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</si>
  <si>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 xml:space="preserve">инвистиционной деятельности, малого </t>
  </si>
  <si>
    <t xml:space="preserve">и среднего предпринимательства </t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</si>
  <si>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</si>
  <si>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</si>
  <si>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</si>
  <si>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</si>
  <si>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</si>
  <si>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>Подпрограмма № 1 "Развитие инвистиционной деятельности на территории города Назарово"</t>
  </si>
  <si>
    <t>Подпрограмма № 2 "Развитие малого и среднего предпринимательства на территории города Назарово"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</si>
  <si>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</si>
  <si>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</si>
  <si>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</si>
  <si>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</si>
  <si>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</si>
  <si>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</si>
  <si>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</si>
  <si>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Всего по Программе, в том числе по источникам финансирования:</t>
  </si>
  <si>
    <t>Всего по подпрограмме 2 Развитие малого и среднего предпринимательства на территории города Назарово</t>
  </si>
  <si>
    <t>Муниципальная программа "Развитие инвистиционной деятельности, малого и среднего предпринимательства на территории города Назарово"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</si>
  <si>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</si>
  <si>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Развитие инвестиционной деятельности на территории города Назарово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</si>
  <si>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</si>
  <si>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</si>
  <si>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t>Подпрограмма № 2 "Развитие субъектов малого и среднего предпринимательства на территории города Назарово"</t>
  </si>
  <si>
    <t>отчетный год - 2021</t>
  </si>
  <si>
    <t>очередной финансовый год - 2022</t>
  </si>
  <si>
    <t>первый год планового периода - 2023</t>
  </si>
  <si>
    <t>второй год планового периода - 2024</t>
  </si>
  <si>
    <t>Показатель результативности 8: Количество субъектов малого и среднего предпринимательства, получивших образовательную  поддержку</t>
  </si>
  <si>
    <t>Влияет на показатели: Количество проведенных мероприятий в сфере развития инвестиционной деятельности, объем привлеченных внебюджетных инвестиций в секторе малого и среднего предпринимательства.</t>
  </si>
  <si>
    <t>не менее 10,0</t>
  </si>
  <si>
    <t>Показатель результативности 2: Количество субъектов малого и среднего предпринимательства и физических лиц, применяющих специальный налоговый режим "Налог на профессиональный доход", получивших финансовую поддержку за период реализации программы</t>
  </si>
  <si>
    <t>Показатель результативности 3: Количество созданных рабочих мест (включая вновь зарегистрированных индивидуальных предпринимателей ) в секторе малого и среднего предпринимательства.</t>
  </si>
  <si>
    <t xml:space="preserve">Количество субъектов малого и среднего предпринимательства и физических лиц, применяющих специальный налоговый режим "НПД", получивших финсовую поддержку (ежегодно), не менее 5 единиц.
Количество созданных рабочих мест (ежегодно), 10 единиц.
Количество сохраненных рабочих мест (ежегодно), 30 единиц.
Объем привлеченных внебюджетных инвестиций при реализации программы (ежегодно), не менее 10,0 млн рублей.
</t>
  </si>
  <si>
    <t xml:space="preserve">Влияет на показатели: "Количество субъектов малого и среднего предпринимательства, физических лиц, применяющие специальный налоговый режим "НПД",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</si>
  <si>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 xml:space="preserve">Доля субъектов малого и среднего предпринимательства, получивших информационно-консультационные и образовательные услуги  посредством Центра «Единое одно" 6 %,8%, 10% соответственно.
Количество субъектов малого и среднего предпринимательства, получивших образовательную  поддержку (ежегодно), 15 единиц.
</t>
  </si>
  <si>
    <t>Условия и размер предоставляемой финансовой поддержки для субъектов МСП, физических лиц, применяющие специальный налоговый режим "Налог на профессиональный доход" в соответствии с краевыми и федеральными НПА.</t>
  </si>
  <si>
    <t>1 квартал 2022,               по мере необходимости</t>
  </si>
  <si>
    <r>
      <t>Постановление администрации города "О внесении изменений в постановление администрации города Назарово  от 13.09.2021 №992-п "</t>
    </r>
    <r>
      <rPr>
        <sz val="12"/>
        <rFont val="Times New Roman"/>
        <family val="1"/>
        <charset val="204"/>
      </rPr>
      <t xml:space="preserve">Об утверждении порядка предоставления субсидий субьектам малого и среднего предпринимательства на возмещение затрат из бюджета городского округа город Назарово"
</t>
    </r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</si>
  <si>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2022 год и плановый период 2023-2024 годы 
</t>
  </si>
  <si>
    <t xml:space="preserve">Корректировка размеров предоставляемой финансовой поддержки, объемов финансирования,  мероприятий программы, показателей результативности при распределении средств краевой субсидии 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</si>
  <si>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2022 год и плановый период 2023-2024 годы".</t>
  </si>
  <si>
    <t>на 2022 год и плановый период 2023-2024 годов</t>
  </si>
  <si>
    <t>итого на период             2022-2024</t>
  </si>
  <si>
    <t>Финансовая поддержка субъектов малого и среднего предпринимательства  и физических лиц, применяющих специальный налоговый режим "Налог на профессиональный доход.</t>
  </si>
  <si>
    <t>Финансовая поддержка на  реализацию инвестиционных проектов субъектов малого и среднего предпринимательства в приоритетных отраслях</t>
  </si>
  <si>
    <t>Мероприятие 4</t>
  </si>
  <si>
    <t>Мероприятия, направленные на популяризацию предпринимательской деятельности</t>
  </si>
  <si>
    <t>Мероприятие 5</t>
  </si>
  <si>
    <t>Организация и проведение ярмарочных мероприятий</t>
  </si>
  <si>
    <t>0720044040</t>
  </si>
  <si>
    <t>0720044020</t>
  </si>
  <si>
    <r>
      <t>В муниципальную программу  «Развитие инвестиционной деятельности, малого и среднего предпринимательства в городе Назарово» объекты капитального строительств</t>
    </r>
    <r>
      <rPr>
        <sz val="10"/>
        <rFont val="Times New Roman"/>
        <family val="1"/>
        <charset val="204"/>
      </rPr>
      <t xml:space="preserve">а  на плановый период 2022-2024 гг. не включены.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         </t>
    </r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</si>
  <si>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2022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</si>
  <si>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Объем капитальных вложений на 2022 год</t>
  </si>
  <si>
    <t>Объем капитальных вложений на 2024 год</t>
  </si>
  <si>
    <t>Всего по подпрограмме 1 Развитие инвестиционной деятельности на территории города Назарово</t>
  </si>
  <si>
    <t>Подпрограмма № 1 "Развитие инвестиционной деятельности на территории города Назарово"</t>
  </si>
  <si>
    <t>Показатель результативности 7: охват субъектов МСП информационной и консультационной поддержкой (ежегодно)</t>
  </si>
  <si>
    <t>Показатель результативности 6: Количество субъектов малого и среднего предпринимательства, самозанятых граждан получивших имущественную поддержку</t>
  </si>
  <si>
    <t>Мероприятие 2. Финансовая поддержка субъектов малого и среднего предпринимательства на реализацию инвестиционного проекта</t>
  </si>
  <si>
    <t>не менее 1</t>
  </si>
  <si>
    <t>Финансовая поддержка субъектов малого и среднего предпринимательства на реализацию инвестиционного проекта</t>
  </si>
  <si>
    <t xml:space="preserve">Количество субъектов малого и среднего предпринимательства, получивших финсовую поддержку на реализацию инвестиционного проекта (ежегодно), не менее 1 ед.
</t>
  </si>
  <si>
    <t>Мероприятие 4. Мероприятия, направленные на популяризацию предпринимательской деятельности</t>
  </si>
  <si>
    <t>Мероприятие 5. Организация и проведение ярмарочных мероприятий</t>
  </si>
  <si>
    <t>Снижение качества, прозрачности и доступности получения муницпальных, государственных услуг для субъектов малого и среднего предпринимательства.                             Снижение уровня предпринимательской грамотности.</t>
  </si>
  <si>
    <t>влияет на показатель: Число субъектов малого и среднего предпринимательства в расчете на 10000 человек населения</t>
  </si>
  <si>
    <t>Снижение уровня предпринимательской активности</t>
  </si>
  <si>
    <t>Популяризация положительного имиджа субъектов малого и среднего предпринимательства. Организация и проведение конкурсов "Предприниматель года", "Предпринимательство глазами ребенка", фотовыставка "Бизнес в объективе", выставка товаров и услуг СМСП, самозанятых граждан. В мероприятиях участие примут не менее 50 хозяйствующих субъектов.</t>
  </si>
  <si>
    <t xml:space="preserve">влияет на показатель: Число субъектов малого и среднего предпринимательства в расчете на 10000 человек населения,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</t>
  </si>
  <si>
    <t>Популяризация положительного имиджа субъектов малого и среднего предпринимательства, самозанятых граждан. Расширение каналов сбыта. Исполнение Распоряжение Правительства РФ № 208-р</t>
  </si>
  <si>
    <t>Огранитчесние конкуренции, снижение уровня удовлетворенности населения</t>
  </si>
  <si>
    <t>Приложение  № 1</t>
  </si>
  <si>
    <t>Приложение  № 2</t>
  </si>
  <si>
    <r>
      <t>Приложение №</t>
    </r>
    <r>
      <rPr>
        <i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3</t>
    </r>
  </si>
  <si>
    <t>Приложение № 4</t>
  </si>
  <si>
    <t>Приложение № 5</t>
  </si>
  <si>
    <t>Приложение  № 6а</t>
  </si>
  <si>
    <t>Приложение  № 6б</t>
  </si>
  <si>
    <t>Приложение № 7</t>
  </si>
  <si>
    <t>07200S6070</t>
  </si>
  <si>
    <t>0710044050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</si>
</sst>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1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3" fillId="0" borderId="0" xfId="0" applyFont="1" applyAlignment="1"/>
    <xf numFmtId="0" fontId="18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justify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right"/>
    </xf>
    <xf numFmtId="164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view="pageBreakPreview" zoomScaleNormal="100" zoomScaleSheetLayoutView="100" workbookViewId="0">
      <selection activeCell="F4" sqref="F4:L4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3.85546875" customWidth="1"/>
    <col min="5" max="5" width="14.85546875" customWidth="1"/>
    <col min="6" max="6" width="11.28515625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3"/>
      <c r="B1" s="13"/>
      <c r="C1" s="13"/>
      <c r="D1" s="13"/>
      <c r="E1" s="13"/>
      <c r="F1" s="3" t="s">
        <v>295</v>
      </c>
      <c r="G1" s="50"/>
      <c r="H1" s="50"/>
      <c r="I1" s="50"/>
      <c r="J1" s="50"/>
      <c r="K1" s="50"/>
      <c r="L1" s="50"/>
    </row>
    <row r="2" spans="1:12" ht="15.75" x14ac:dyDescent="0.25">
      <c r="A2" s="13"/>
      <c r="B2" s="13"/>
      <c r="C2" s="13"/>
      <c r="D2" s="13"/>
      <c r="E2" s="13"/>
      <c r="F2" s="50" t="s">
        <v>224</v>
      </c>
      <c r="G2" s="50"/>
      <c r="H2" s="50"/>
      <c r="I2" s="50"/>
      <c r="J2" s="50"/>
      <c r="K2" s="50"/>
      <c r="L2" s="50"/>
    </row>
    <row r="3" spans="1:12" ht="15.75" x14ac:dyDescent="0.25">
      <c r="A3" s="13"/>
      <c r="B3" s="13"/>
      <c r="C3" s="13"/>
      <c r="D3" s="13"/>
      <c r="E3" s="13"/>
      <c r="F3" s="50" t="s">
        <v>216</v>
      </c>
      <c r="G3" s="50"/>
      <c r="H3" s="50"/>
      <c r="I3" s="50"/>
      <c r="J3" s="50"/>
      <c r="K3" s="50"/>
      <c r="L3" s="50"/>
    </row>
    <row r="4" spans="1:12" ht="15.75" x14ac:dyDescent="0.25">
      <c r="A4" s="1"/>
      <c r="F4" s="147" t="s">
        <v>184</v>
      </c>
      <c r="G4" s="147"/>
      <c r="H4" s="147"/>
      <c r="I4" s="147"/>
      <c r="J4" s="147"/>
      <c r="K4" s="147"/>
      <c r="L4" s="147"/>
    </row>
    <row r="5" spans="1:12" ht="15.75" x14ac:dyDescent="0.25">
      <c r="A5" s="1"/>
      <c r="F5" s="147" t="s">
        <v>264</v>
      </c>
      <c r="G5" s="147"/>
      <c r="H5" s="147"/>
      <c r="I5" s="147"/>
      <c r="J5" s="147"/>
      <c r="K5" s="147"/>
      <c r="L5" s="147"/>
    </row>
    <row r="6" spans="1:12" s="3" customFormat="1" ht="24.75" customHeight="1" x14ac:dyDescent="0.25">
      <c r="A6" s="146" t="s">
        <v>1</v>
      </c>
      <c r="B6" s="146"/>
      <c r="C6" s="146"/>
      <c r="D6" s="146"/>
      <c r="E6" s="146"/>
      <c r="F6" s="146"/>
      <c r="G6" s="146"/>
      <c r="H6" s="146"/>
      <c r="I6" s="146"/>
    </row>
    <row r="7" spans="1:12" s="3" customFormat="1" ht="15.75" x14ac:dyDescent="0.25">
      <c r="A7" s="146" t="s">
        <v>2</v>
      </c>
      <c r="B7" s="146"/>
      <c r="C7" s="146"/>
      <c r="D7" s="146"/>
      <c r="E7" s="146"/>
      <c r="F7" s="146"/>
      <c r="G7" s="146"/>
      <c r="H7" s="146"/>
      <c r="I7" s="146"/>
    </row>
    <row r="8" spans="1:12" s="3" customFormat="1" ht="15.75" x14ac:dyDescent="0.25">
      <c r="A8" s="146" t="s">
        <v>3</v>
      </c>
      <c r="B8" s="146"/>
      <c r="C8" s="146"/>
      <c r="D8" s="146"/>
      <c r="E8" s="146"/>
      <c r="F8" s="146"/>
      <c r="G8" s="146"/>
      <c r="H8" s="146"/>
      <c r="I8" s="146"/>
    </row>
    <row r="9" spans="1:12" s="3" customFormat="1" ht="15.75" x14ac:dyDescent="0.25">
      <c r="A9" s="2"/>
    </row>
    <row r="10" spans="1:12" s="3" customFormat="1" ht="21.75" customHeight="1" x14ac:dyDescent="0.25">
      <c r="A10" s="154" t="s">
        <v>4</v>
      </c>
      <c r="B10" s="154" t="s">
        <v>5</v>
      </c>
      <c r="C10" s="154" t="s">
        <v>6</v>
      </c>
      <c r="D10" s="154" t="s">
        <v>7</v>
      </c>
      <c r="E10" s="154" t="s">
        <v>8</v>
      </c>
      <c r="F10" s="148" t="s">
        <v>9</v>
      </c>
      <c r="G10" s="149"/>
      <c r="H10" s="149"/>
      <c r="I10" s="150"/>
    </row>
    <row r="11" spans="1:12" s="3" customFormat="1" ht="63" customHeight="1" x14ac:dyDescent="0.25">
      <c r="A11" s="154"/>
      <c r="B11" s="154"/>
      <c r="C11" s="154"/>
      <c r="D11" s="154"/>
      <c r="E11" s="154"/>
      <c r="F11" s="71" t="s">
        <v>246</v>
      </c>
      <c r="G11" s="71" t="s">
        <v>247</v>
      </c>
      <c r="H11" s="71" t="s">
        <v>248</v>
      </c>
      <c r="I11" s="71" t="s">
        <v>249</v>
      </c>
    </row>
    <row r="12" spans="1:12" s="3" customFormat="1" ht="33.75" customHeight="1" x14ac:dyDescent="0.25">
      <c r="A12" s="151" t="s">
        <v>240</v>
      </c>
      <c r="B12" s="152"/>
      <c r="C12" s="152"/>
      <c r="D12" s="152"/>
      <c r="E12" s="152"/>
      <c r="F12" s="152"/>
      <c r="G12" s="152"/>
      <c r="H12" s="152"/>
      <c r="I12" s="153"/>
      <c r="J12" s="85"/>
    </row>
    <row r="13" spans="1:12" s="3" customFormat="1" ht="96" customHeight="1" x14ac:dyDescent="0.25">
      <c r="A13" s="41">
        <v>1</v>
      </c>
      <c r="B13" s="45" t="s">
        <v>194</v>
      </c>
      <c r="C13" s="44" t="s">
        <v>177</v>
      </c>
      <c r="D13" s="70" t="s">
        <v>209</v>
      </c>
      <c r="E13" s="51" t="s">
        <v>202</v>
      </c>
      <c r="F13" s="115">
        <v>251.78</v>
      </c>
      <c r="G13" s="115">
        <v>253</v>
      </c>
      <c r="H13" s="115">
        <v>254.59</v>
      </c>
      <c r="I13" s="115">
        <v>256.51</v>
      </c>
    </row>
    <row r="14" spans="1:12" s="3" customFormat="1" ht="126" x14ac:dyDescent="0.25">
      <c r="A14" s="71">
        <v>2</v>
      </c>
      <c r="B14" s="48" t="s">
        <v>195</v>
      </c>
      <c r="C14" s="73" t="s">
        <v>196</v>
      </c>
      <c r="D14" s="71" t="s">
        <v>209</v>
      </c>
      <c r="E14" s="71" t="s">
        <v>201</v>
      </c>
      <c r="F14" s="114">
        <v>38.700000000000003</v>
      </c>
      <c r="G14" s="114">
        <v>38.21</v>
      </c>
      <c r="H14" s="114">
        <v>38.380000000000003</v>
      </c>
      <c r="I14" s="114">
        <v>38.479999999999997</v>
      </c>
    </row>
    <row r="15" spans="1:12" s="3" customFormat="1" ht="63" x14ac:dyDescent="0.25">
      <c r="A15" s="41">
        <v>3</v>
      </c>
      <c r="B15" s="48" t="s">
        <v>212</v>
      </c>
      <c r="C15" s="73" t="s">
        <v>211</v>
      </c>
      <c r="D15" s="70" t="s">
        <v>209</v>
      </c>
      <c r="E15" s="71" t="s">
        <v>210</v>
      </c>
      <c r="F15" s="46">
        <v>2.1</v>
      </c>
      <c r="G15" s="46">
        <v>2.5</v>
      </c>
      <c r="H15" s="46">
        <v>2.5</v>
      </c>
      <c r="I15" s="46">
        <v>2.6</v>
      </c>
    </row>
    <row r="16" spans="1:12" s="3" customFormat="1" ht="15.75" x14ac:dyDescent="0.25">
      <c r="A16" s="143" t="s">
        <v>279</v>
      </c>
      <c r="B16" s="144"/>
      <c r="C16" s="144"/>
      <c r="D16" s="144"/>
      <c r="E16" s="144"/>
      <c r="F16" s="144"/>
      <c r="G16" s="144"/>
      <c r="H16" s="144"/>
      <c r="I16" s="145"/>
    </row>
    <row r="17" spans="1:9" s="3" customFormat="1" ht="21.75" customHeight="1" x14ac:dyDescent="0.25">
      <c r="A17" s="151" t="s">
        <v>218</v>
      </c>
      <c r="B17" s="152"/>
      <c r="C17" s="152"/>
      <c r="D17" s="152"/>
      <c r="E17" s="152"/>
      <c r="F17" s="152"/>
      <c r="G17" s="152"/>
      <c r="H17" s="152"/>
      <c r="I17" s="153"/>
    </row>
    <row r="18" spans="1:9" s="3" customFormat="1" ht="61.5" customHeight="1" x14ac:dyDescent="0.25">
      <c r="A18" s="75">
        <v>1</v>
      </c>
      <c r="B18" s="48" t="s">
        <v>217</v>
      </c>
      <c r="C18" s="76" t="s">
        <v>177</v>
      </c>
      <c r="D18" s="76">
        <v>0.1</v>
      </c>
      <c r="E18" s="47" t="s">
        <v>206</v>
      </c>
      <c r="F18" s="76">
        <v>1</v>
      </c>
      <c r="G18" s="76">
        <v>2</v>
      </c>
      <c r="H18" s="76">
        <v>2</v>
      </c>
      <c r="I18" s="76">
        <v>2</v>
      </c>
    </row>
    <row r="19" spans="1:9" s="3" customFormat="1" ht="71.45" hidden="1" customHeight="1" x14ac:dyDescent="0.25">
      <c r="A19" s="121">
        <v>2</v>
      </c>
      <c r="B19" s="48" t="s">
        <v>284</v>
      </c>
      <c r="C19" s="122" t="s">
        <v>177</v>
      </c>
      <c r="D19" s="122">
        <v>0.05</v>
      </c>
      <c r="E19" s="47" t="s">
        <v>206</v>
      </c>
      <c r="F19" s="122"/>
      <c r="G19" s="122" t="s">
        <v>283</v>
      </c>
      <c r="H19" s="122" t="s">
        <v>283</v>
      </c>
      <c r="I19" s="122" t="s">
        <v>283</v>
      </c>
    </row>
    <row r="20" spans="1:9" s="3" customFormat="1" ht="15.75" x14ac:dyDescent="0.25">
      <c r="A20" s="143" t="s">
        <v>245</v>
      </c>
      <c r="B20" s="144"/>
      <c r="C20" s="144"/>
      <c r="D20" s="144"/>
      <c r="E20" s="144"/>
      <c r="F20" s="144"/>
      <c r="G20" s="144"/>
      <c r="H20" s="144"/>
      <c r="I20" s="145"/>
    </row>
    <row r="21" spans="1:9" s="3" customFormat="1" ht="16.5" customHeight="1" x14ac:dyDescent="0.25">
      <c r="A21" s="148" t="s">
        <v>179</v>
      </c>
      <c r="B21" s="149"/>
      <c r="C21" s="149"/>
      <c r="D21" s="149"/>
      <c r="E21" s="149"/>
      <c r="F21" s="149"/>
      <c r="G21" s="149"/>
      <c r="H21" s="149"/>
      <c r="I21" s="150"/>
    </row>
    <row r="22" spans="1:9" s="3" customFormat="1" ht="126" x14ac:dyDescent="0.25">
      <c r="A22" s="41">
        <v>2</v>
      </c>
      <c r="B22" s="48" t="s">
        <v>253</v>
      </c>
      <c r="C22" s="43" t="s">
        <v>177</v>
      </c>
      <c r="D22" s="43">
        <v>0.2</v>
      </c>
      <c r="E22" s="47" t="s">
        <v>206</v>
      </c>
      <c r="F22" s="63">
        <v>3</v>
      </c>
      <c r="G22" s="63">
        <v>5</v>
      </c>
      <c r="H22" s="63">
        <v>5</v>
      </c>
      <c r="I22" s="62">
        <v>5</v>
      </c>
    </row>
    <row r="23" spans="1:9" s="3" customFormat="1" ht="94.5" x14ac:dyDescent="0.25">
      <c r="A23" s="51">
        <v>3</v>
      </c>
      <c r="B23" s="48" t="s">
        <v>254</v>
      </c>
      <c r="C23" s="43" t="s">
        <v>177</v>
      </c>
      <c r="D23" s="43">
        <v>0.2</v>
      </c>
      <c r="E23" s="47" t="s">
        <v>206</v>
      </c>
      <c r="F23" s="63">
        <v>6</v>
      </c>
      <c r="G23" s="67">
        <v>10</v>
      </c>
      <c r="H23" s="67">
        <v>10</v>
      </c>
      <c r="I23" s="67">
        <v>10</v>
      </c>
    </row>
    <row r="24" spans="1:9" s="3" customFormat="1" ht="81.75" customHeight="1" x14ac:dyDescent="0.25">
      <c r="A24" s="121">
        <v>4</v>
      </c>
      <c r="B24" s="48" t="s">
        <v>213</v>
      </c>
      <c r="C24" s="43" t="s">
        <v>177</v>
      </c>
      <c r="D24" s="43">
        <v>0.1</v>
      </c>
      <c r="E24" s="47" t="s">
        <v>206</v>
      </c>
      <c r="F24" s="63">
        <v>30</v>
      </c>
      <c r="G24" s="67">
        <v>30</v>
      </c>
      <c r="H24" s="67">
        <v>30</v>
      </c>
      <c r="I24" s="67">
        <v>30</v>
      </c>
    </row>
    <row r="25" spans="1:9" s="3" customFormat="1" ht="62.25" customHeight="1" x14ac:dyDescent="0.25">
      <c r="A25" s="121">
        <v>5</v>
      </c>
      <c r="B25" s="45" t="s">
        <v>214</v>
      </c>
      <c r="C25" s="43" t="s">
        <v>178</v>
      </c>
      <c r="D25" s="43">
        <v>0.1</v>
      </c>
      <c r="E25" s="47" t="s">
        <v>206</v>
      </c>
      <c r="F25" s="46">
        <v>4</v>
      </c>
      <c r="G25" s="46" t="s">
        <v>252</v>
      </c>
      <c r="H25" s="46" t="s">
        <v>252</v>
      </c>
      <c r="I25" s="46" t="s">
        <v>252</v>
      </c>
    </row>
    <row r="26" spans="1:9" s="3" customFormat="1" ht="15.75" customHeight="1" x14ac:dyDescent="0.25">
      <c r="A26" s="148" t="s">
        <v>180</v>
      </c>
      <c r="B26" s="149"/>
      <c r="C26" s="149"/>
      <c r="D26" s="149"/>
      <c r="E26" s="149"/>
      <c r="F26" s="149"/>
      <c r="G26" s="149"/>
      <c r="H26" s="149"/>
      <c r="I26" s="150"/>
    </row>
    <row r="27" spans="1:9" s="3" customFormat="1" ht="76.900000000000006" customHeight="1" x14ac:dyDescent="0.25">
      <c r="A27" s="41">
        <v>6</v>
      </c>
      <c r="B27" s="48" t="s">
        <v>281</v>
      </c>
      <c r="C27" s="43" t="s">
        <v>177</v>
      </c>
      <c r="D27" s="43">
        <v>0.1</v>
      </c>
      <c r="E27" s="43" t="s">
        <v>181</v>
      </c>
      <c r="F27" s="43">
        <v>10</v>
      </c>
      <c r="G27" s="43">
        <v>10</v>
      </c>
      <c r="H27" s="43">
        <v>10</v>
      </c>
      <c r="I27" s="43">
        <v>10</v>
      </c>
    </row>
    <row r="28" spans="1:9" s="3" customFormat="1" ht="18.75" customHeight="1" x14ac:dyDescent="0.25">
      <c r="A28" s="148" t="s">
        <v>182</v>
      </c>
      <c r="B28" s="149"/>
      <c r="C28" s="149"/>
      <c r="D28" s="149"/>
      <c r="E28" s="149"/>
      <c r="F28" s="149"/>
      <c r="G28" s="149"/>
      <c r="H28" s="149"/>
      <c r="I28" s="150"/>
    </row>
    <row r="29" spans="1:9" s="3" customFormat="1" ht="93.75" customHeight="1" x14ac:dyDescent="0.25">
      <c r="A29" s="41">
        <v>7</v>
      </c>
      <c r="B29" s="89" t="s">
        <v>280</v>
      </c>
      <c r="C29" s="88" t="s">
        <v>196</v>
      </c>
      <c r="D29" s="43">
        <v>0.1</v>
      </c>
      <c r="E29" s="47" t="s">
        <v>206</v>
      </c>
      <c r="F29" s="43">
        <v>5</v>
      </c>
      <c r="G29" s="43">
        <v>6</v>
      </c>
      <c r="H29" s="88">
        <v>8</v>
      </c>
      <c r="I29" s="88">
        <v>12</v>
      </c>
    </row>
    <row r="30" spans="1:9" s="3" customFormat="1" ht="82.5" customHeight="1" x14ac:dyDescent="0.25">
      <c r="A30" s="41">
        <v>8</v>
      </c>
      <c r="B30" s="74" t="s">
        <v>250</v>
      </c>
      <c r="C30" s="43" t="s">
        <v>177</v>
      </c>
      <c r="D30" s="43">
        <v>0.1</v>
      </c>
      <c r="E30" s="47" t="s">
        <v>206</v>
      </c>
      <c r="F30" s="43">
        <v>15</v>
      </c>
      <c r="G30" s="43">
        <v>15</v>
      </c>
      <c r="H30" s="43">
        <v>15</v>
      </c>
      <c r="I30" s="43">
        <v>15</v>
      </c>
    </row>
    <row r="31" spans="1:9" ht="15.75" x14ac:dyDescent="0.25">
      <c r="A31" s="4"/>
      <c r="D31" s="77">
        <f>D18+D22+D23+D24+D25+D27+D29+D30</f>
        <v>0.99999999999999989</v>
      </c>
    </row>
    <row r="32" spans="1:9" ht="15.75" x14ac:dyDescent="0.25">
      <c r="A32" s="4"/>
    </row>
    <row r="33" spans="1:1" ht="15.75" x14ac:dyDescent="0.25">
      <c r="A33" s="4"/>
    </row>
  </sheetData>
  <mergeCells count="18">
    <mergeCell ref="A28:I28"/>
    <mergeCell ref="A12:I12"/>
    <mergeCell ref="E10:E11"/>
    <mergeCell ref="F10:I10"/>
    <mergeCell ref="A8:I8"/>
    <mergeCell ref="A10:A11"/>
    <mergeCell ref="B10:B11"/>
    <mergeCell ref="C10:C11"/>
    <mergeCell ref="D10:D11"/>
    <mergeCell ref="A21:I21"/>
    <mergeCell ref="A26:I26"/>
    <mergeCell ref="A17:I17"/>
    <mergeCell ref="A16:I16"/>
    <mergeCell ref="A20:I20"/>
    <mergeCell ref="A6:I6"/>
    <mergeCell ref="A7:I7"/>
    <mergeCell ref="F4:L4"/>
    <mergeCell ref="F5:L5"/>
  </mergeCells>
  <pageMargins left="0.31496062992125984" right="0.19685039370078741" top="0.78740157480314965" bottom="0.78740157480314965" header="0" footer="0"/>
  <pageSetup paperSize="9" scale="70" fitToHeight="0" orientation="portrait" r:id="rId1"/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view="pageBreakPreview" zoomScale="80" zoomScaleSheetLayoutView="80" workbookViewId="0">
      <selection activeCell="G26" sqref="G26"/>
    </sheetView>
  </sheetViews>
  <sheetFormatPr defaultColWidth="8.85546875" defaultRowHeight="15.75" x14ac:dyDescent="0.25"/>
  <cols>
    <col min="1" max="1" width="5.140625" style="85" customWidth="1"/>
    <col min="2" max="2" width="26.42578125" style="85" customWidth="1"/>
    <col min="3" max="3" width="15.140625" style="85" customWidth="1"/>
    <col min="4" max="4" width="11.42578125" style="85" customWidth="1"/>
    <col min="5" max="5" width="11.7109375" style="85" customWidth="1"/>
    <col min="6" max="6" width="27.140625" style="85" customWidth="1"/>
    <col min="7" max="7" width="19" style="85" customWidth="1"/>
    <col min="8" max="8" width="21" style="85" customWidth="1"/>
    <col min="9" max="9" width="9.140625" style="135" customWidth="1"/>
    <col min="10" max="16384" width="8.85546875" style="85"/>
  </cols>
  <sheetData>
    <row r="1" spans="1:12" x14ac:dyDescent="0.25">
      <c r="A1" s="133"/>
      <c r="B1" s="133"/>
      <c r="C1" s="133"/>
      <c r="D1" s="133"/>
      <c r="E1" s="133"/>
      <c r="F1" s="201" t="s">
        <v>296</v>
      </c>
      <c r="G1" s="201"/>
      <c r="H1" s="201"/>
      <c r="I1" s="202"/>
      <c r="J1" s="202"/>
      <c r="K1" s="202"/>
      <c r="L1" s="202"/>
    </row>
    <row r="2" spans="1:12" x14ac:dyDescent="0.25">
      <c r="A2" s="133"/>
      <c r="B2" s="133"/>
      <c r="C2" s="133"/>
      <c r="D2" s="133"/>
      <c r="E2" s="133"/>
      <c r="F2" s="203" t="s">
        <v>224</v>
      </c>
      <c r="G2" s="203"/>
      <c r="H2" s="203"/>
      <c r="I2" s="202"/>
      <c r="J2" s="202"/>
      <c r="K2" s="202"/>
      <c r="L2" s="202"/>
    </row>
    <row r="3" spans="1:12" x14ac:dyDescent="0.25">
      <c r="A3" s="133"/>
      <c r="B3" s="133"/>
      <c r="C3" s="133"/>
      <c r="D3" s="133"/>
      <c r="E3" s="133"/>
      <c r="F3" s="203" t="s">
        <v>216</v>
      </c>
      <c r="G3" s="203"/>
      <c r="H3" s="203"/>
      <c r="I3" s="202"/>
      <c r="J3" s="202"/>
      <c r="K3" s="202"/>
      <c r="L3" s="202"/>
    </row>
    <row r="4" spans="1:12" x14ac:dyDescent="0.25">
      <c r="A4" s="134"/>
      <c r="F4" s="201" t="s">
        <v>184</v>
      </c>
      <c r="G4" s="201"/>
      <c r="H4" s="201"/>
      <c r="I4" s="85"/>
    </row>
    <row r="5" spans="1:12" x14ac:dyDescent="0.25">
      <c r="A5" s="134"/>
      <c r="F5" s="201" t="s">
        <v>264</v>
      </c>
      <c r="G5" s="201"/>
      <c r="H5" s="201"/>
      <c r="I5" s="85"/>
    </row>
    <row r="6" spans="1:12" x14ac:dyDescent="0.25">
      <c r="A6" s="155" t="s">
        <v>20</v>
      </c>
      <c r="B6" s="155"/>
      <c r="C6" s="155"/>
      <c r="D6" s="155"/>
      <c r="E6" s="155"/>
      <c r="F6" s="155"/>
      <c r="G6" s="155"/>
      <c r="H6" s="155"/>
    </row>
    <row r="7" spans="1:12" x14ac:dyDescent="0.25">
      <c r="A7" s="155" t="s">
        <v>21</v>
      </c>
      <c r="B7" s="155"/>
      <c r="C7" s="155"/>
      <c r="D7" s="155"/>
      <c r="E7" s="155"/>
      <c r="F7" s="155"/>
      <c r="G7" s="155"/>
      <c r="H7" s="155"/>
    </row>
    <row r="8" spans="1:12" x14ac:dyDescent="0.25">
      <c r="A8" s="137"/>
    </row>
    <row r="9" spans="1:12" ht="13.5" customHeight="1" x14ac:dyDescent="0.25">
      <c r="A9" s="154" t="s">
        <v>33</v>
      </c>
      <c r="B9" s="154" t="s">
        <v>22</v>
      </c>
      <c r="C9" s="154" t="s">
        <v>23</v>
      </c>
      <c r="D9" s="204" t="s">
        <v>24</v>
      </c>
      <c r="E9" s="204"/>
      <c r="F9" s="154" t="s">
        <v>25</v>
      </c>
      <c r="G9" s="154" t="s">
        <v>26</v>
      </c>
      <c r="H9" s="154" t="s">
        <v>27</v>
      </c>
    </row>
    <row r="10" spans="1:12" ht="60.75" customHeight="1" x14ac:dyDescent="0.25">
      <c r="A10" s="154"/>
      <c r="B10" s="154"/>
      <c r="C10" s="154"/>
      <c r="D10" s="136" t="s">
        <v>28</v>
      </c>
      <c r="E10" s="136" t="s">
        <v>29</v>
      </c>
      <c r="F10" s="154"/>
      <c r="G10" s="154"/>
      <c r="H10" s="154"/>
    </row>
    <row r="11" spans="1:12" ht="15.75" customHeight="1" x14ac:dyDescent="0.25">
      <c r="A11" s="205" t="s">
        <v>219</v>
      </c>
      <c r="B11" s="205"/>
      <c r="C11" s="205"/>
      <c r="D11" s="205"/>
      <c r="E11" s="205"/>
      <c r="F11" s="205"/>
      <c r="G11" s="205"/>
      <c r="H11" s="205"/>
      <c r="I11" s="31"/>
    </row>
    <row r="12" spans="1:12" ht="15.75" customHeight="1" x14ac:dyDescent="0.25">
      <c r="A12" s="205" t="s">
        <v>229</v>
      </c>
      <c r="B12" s="205"/>
      <c r="C12" s="205"/>
      <c r="D12" s="205"/>
      <c r="E12" s="205"/>
      <c r="F12" s="205"/>
      <c r="G12" s="205"/>
      <c r="H12" s="205"/>
      <c r="I12" s="31"/>
    </row>
    <row r="13" spans="1:12" ht="267.75" x14ac:dyDescent="0.25">
      <c r="A13" s="136">
        <v>1</v>
      </c>
      <c r="B13" s="206" t="s">
        <v>218</v>
      </c>
      <c r="C13" s="140" t="s">
        <v>204</v>
      </c>
      <c r="D13" s="207">
        <v>44562</v>
      </c>
      <c r="E13" s="207">
        <v>45657</v>
      </c>
      <c r="F13" s="206" t="s">
        <v>220</v>
      </c>
      <c r="G13" s="206" t="s">
        <v>221</v>
      </c>
      <c r="H13" s="141" t="s">
        <v>251</v>
      </c>
    </row>
    <row r="14" spans="1:12" ht="346.5" x14ac:dyDescent="0.25">
      <c r="A14" s="136">
        <v>2</v>
      </c>
      <c r="B14" s="84" t="s">
        <v>282</v>
      </c>
      <c r="C14" s="140" t="s">
        <v>204</v>
      </c>
      <c r="D14" s="207">
        <v>44562</v>
      </c>
      <c r="E14" s="207">
        <v>45657</v>
      </c>
      <c r="F14" s="141" t="s">
        <v>285</v>
      </c>
      <c r="G14" s="141" t="s">
        <v>197</v>
      </c>
      <c r="H14" s="141" t="s">
        <v>256</v>
      </c>
    </row>
    <row r="15" spans="1:12" x14ac:dyDescent="0.25">
      <c r="A15" s="205" t="s">
        <v>230</v>
      </c>
      <c r="B15" s="205"/>
      <c r="C15" s="205"/>
      <c r="D15" s="205"/>
      <c r="E15" s="205"/>
      <c r="F15" s="205"/>
      <c r="G15" s="205"/>
      <c r="H15" s="205"/>
    </row>
    <row r="16" spans="1:12" ht="307.5" customHeight="1" x14ac:dyDescent="0.25">
      <c r="A16" s="136">
        <v>1</v>
      </c>
      <c r="B16" s="84" t="s">
        <v>179</v>
      </c>
      <c r="C16" s="140" t="s">
        <v>204</v>
      </c>
      <c r="D16" s="207">
        <v>44562</v>
      </c>
      <c r="E16" s="207">
        <v>45657</v>
      </c>
      <c r="F16" s="141" t="s">
        <v>255</v>
      </c>
      <c r="G16" s="141" t="s">
        <v>197</v>
      </c>
      <c r="H16" s="141" t="s">
        <v>256</v>
      </c>
    </row>
    <row r="17" spans="1:8" ht="136.5" customHeight="1" x14ac:dyDescent="0.25">
      <c r="A17" s="136">
        <v>2</v>
      </c>
      <c r="B17" s="142" t="s">
        <v>180</v>
      </c>
      <c r="C17" s="140" t="s">
        <v>205</v>
      </c>
      <c r="D17" s="207">
        <v>44562</v>
      </c>
      <c r="E17" s="207">
        <v>45657</v>
      </c>
      <c r="F17" s="141" t="s">
        <v>203</v>
      </c>
      <c r="G17" s="141" t="s">
        <v>198</v>
      </c>
      <c r="H17" s="141" t="s">
        <v>185</v>
      </c>
    </row>
    <row r="18" spans="1:8" ht="213" customHeight="1" x14ac:dyDescent="0.25">
      <c r="A18" s="138">
        <v>3</v>
      </c>
      <c r="B18" s="142" t="s">
        <v>182</v>
      </c>
      <c r="C18" s="140" t="s">
        <v>204</v>
      </c>
      <c r="D18" s="207">
        <v>44562</v>
      </c>
      <c r="E18" s="207">
        <v>45657</v>
      </c>
      <c r="F18" s="141" t="s">
        <v>257</v>
      </c>
      <c r="G18" s="141" t="s">
        <v>288</v>
      </c>
      <c r="H18" s="141" t="s">
        <v>193</v>
      </c>
    </row>
    <row r="19" spans="1:8" ht="283.5" x14ac:dyDescent="0.25">
      <c r="A19" s="9">
        <v>4</v>
      </c>
      <c r="B19" s="139" t="s">
        <v>286</v>
      </c>
      <c r="C19" s="140" t="s">
        <v>204</v>
      </c>
      <c r="D19" s="207">
        <v>44562</v>
      </c>
      <c r="E19" s="207">
        <v>45657</v>
      </c>
      <c r="F19" s="208" t="s">
        <v>291</v>
      </c>
      <c r="G19" s="208" t="s">
        <v>290</v>
      </c>
      <c r="H19" s="208" t="s">
        <v>289</v>
      </c>
    </row>
    <row r="20" spans="1:8" ht="346.5" x14ac:dyDescent="0.25">
      <c r="A20" s="9">
        <v>5</v>
      </c>
      <c r="B20" s="139" t="s">
        <v>287</v>
      </c>
      <c r="C20" s="140" t="s">
        <v>204</v>
      </c>
      <c r="D20" s="207">
        <v>44562</v>
      </c>
      <c r="E20" s="207">
        <v>45657</v>
      </c>
      <c r="F20" s="208" t="s">
        <v>293</v>
      </c>
      <c r="G20" s="208" t="s">
        <v>294</v>
      </c>
      <c r="H20" s="208" t="s">
        <v>292</v>
      </c>
    </row>
  </sheetData>
  <mergeCells count="17">
    <mergeCell ref="F1:H1"/>
    <mergeCell ref="F2:H2"/>
    <mergeCell ref="F3:H3"/>
    <mergeCell ref="F4:H4"/>
    <mergeCell ref="F5:H5"/>
    <mergeCell ref="A12:H12"/>
    <mergeCell ref="A15:H15"/>
    <mergeCell ref="A11:H11"/>
    <mergeCell ref="A6:H6"/>
    <mergeCell ref="A7:H7"/>
    <mergeCell ref="A9:A10"/>
    <mergeCell ref="B9:B10"/>
    <mergeCell ref="C9:C10"/>
    <mergeCell ref="D9:E9"/>
    <mergeCell ref="F9:F10"/>
    <mergeCell ref="G9:G10"/>
    <mergeCell ref="H9:H10"/>
  </mergeCells>
  <pageMargins left="0.51181102362204722" right="0.39370078740157483" top="0.35433070866141736" bottom="0.19685039370078741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view="pageBreakPreview" zoomScale="90" zoomScaleSheetLayoutView="90" workbookViewId="0">
      <selection activeCell="A9" sqref="A9:E9"/>
    </sheetView>
  </sheetViews>
  <sheetFormatPr defaultRowHeight="15" x14ac:dyDescent="0.25"/>
  <cols>
    <col min="1" max="1" width="5.5703125" customWidth="1"/>
    <col min="2" max="2" width="57.140625" customWidth="1"/>
    <col min="3" max="3" width="51.42578125" customWidth="1"/>
    <col min="4" max="4" width="17.140625" customWidth="1"/>
    <col min="5" max="5" width="17" customWidth="1"/>
  </cols>
  <sheetData>
    <row r="1" spans="1:5" ht="15.75" x14ac:dyDescent="0.25">
      <c r="B1" s="13"/>
      <c r="C1" s="13"/>
      <c r="D1" s="83" t="s">
        <v>297</v>
      </c>
      <c r="E1" s="13"/>
    </row>
    <row r="2" spans="1:5" ht="15.75" x14ac:dyDescent="0.25">
      <c r="B2" s="13"/>
      <c r="C2" s="13"/>
      <c r="D2" s="86" t="s">
        <v>183</v>
      </c>
      <c r="E2" s="50"/>
    </row>
    <row r="3" spans="1:5" ht="15.75" x14ac:dyDescent="0.25">
      <c r="B3" s="13"/>
      <c r="C3" s="13"/>
      <c r="D3" s="86" t="s">
        <v>222</v>
      </c>
      <c r="E3" s="50"/>
    </row>
    <row r="4" spans="1:5" ht="15.75" x14ac:dyDescent="0.25">
      <c r="A4" s="1"/>
      <c r="B4" s="81"/>
      <c r="C4" s="81"/>
      <c r="D4" s="86" t="s">
        <v>223</v>
      </c>
      <c r="E4" s="87"/>
    </row>
    <row r="5" spans="1:5" ht="15.75" x14ac:dyDescent="0.25">
      <c r="A5" s="1"/>
      <c r="B5" s="81"/>
      <c r="C5" s="81"/>
      <c r="D5" s="86" t="s">
        <v>184</v>
      </c>
      <c r="E5" s="87"/>
    </row>
    <row r="6" spans="1:5" ht="15.75" x14ac:dyDescent="0.25">
      <c r="A6" s="82"/>
      <c r="B6" s="81"/>
      <c r="D6" s="55" t="s">
        <v>264</v>
      </c>
      <c r="E6" s="55"/>
    </row>
    <row r="7" spans="1:5" ht="15.75" x14ac:dyDescent="0.25">
      <c r="A7" s="146"/>
      <c r="B7" s="146"/>
      <c r="C7" s="146"/>
      <c r="D7" s="146"/>
      <c r="E7" s="146"/>
    </row>
    <row r="8" spans="1:5" ht="15.75" x14ac:dyDescent="0.25">
      <c r="A8" s="146" t="s">
        <v>20</v>
      </c>
      <c r="B8" s="146"/>
      <c r="C8" s="146"/>
      <c r="D8" s="146"/>
      <c r="E8" s="146"/>
    </row>
    <row r="9" spans="1:5" ht="15.75" x14ac:dyDescent="0.25">
      <c r="A9" s="146" t="s">
        <v>34</v>
      </c>
      <c r="B9" s="146"/>
      <c r="C9" s="146"/>
      <c r="D9" s="146"/>
      <c r="E9" s="146"/>
    </row>
    <row r="10" spans="1:5" ht="15.75" x14ac:dyDescent="0.25">
      <c r="A10" s="146" t="s">
        <v>35</v>
      </c>
      <c r="B10" s="146"/>
      <c r="C10" s="146"/>
      <c r="D10" s="146"/>
      <c r="E10" s="146"/>
    </row>
    <row r="11" spans="1:5" ht="5.25" customHeight="1" x14ac:dyDescent="0.25">
      <c r="A11" s="10"/>
      <c r="B11" s="3"/>
      <c r="C11" s="3"/>
      <c r="D11" s="3"/>
      <c r="E11" s="3"/>
    </row>
    <row r="12" spans="1:5" ht="49.5" customHeight="1" x14ac:dyDescent="0.25">
      <c r="A12" s="117" t="s">
        <v>41</v>
      </c>
      <c r="B12" s="117" t="s">
        <v>38</v>
      </c>
      <c r="C12" s="117" t="s">
        <v>39</v>
      </c>
      <c r="D12" s="117" t="s">
        <v>36</v>
      </c>
      <c r="E12" s="117" t="s">
        <v>40</v>
      </c>
    </row>
    <row r="13" spans="1:5" ht="15.75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</row>
    <row r="14" spans="1:5" ht="99.75" customHeight="1" x14ac:dyDescent="0.25">
      <c r="A14" s="117">
        <v>1</v>
      </c>
      <c r="B14" s="84" t="s">
        <v>260</v>
      </c>
      <c r="C14" s="84" t="s">
        <v>258</v>
      </c>
      <c r="D14" s="117" t="s">
        <v>207</v>
      </c>
      <c r="E14" s="117" t="s">
        <v>259</v>
      </c>
    </row>
    <row r="15" spans="1:5" ht="93.75" customHeight="1" x14ac:dyDescent="0.25">
      <c r="A15" s="117">
        <v>2</v>
      </c>
      <c r="B15" s="84" t="s">
        <v>261</v>
      </c>
      <c r="C15" s="84" t="s">
        <v>262</v>
      </c>
      <c r="D15" s="117" t="s">
        <v>207</v>
      </c>
      <c r="E15" s="117" t="s">
        <v>215</v>
      </c>
    </row>
    <row r="16" spans="1:5" ht="63" x14ac:dyDescent="0.25">
      <c r="A16" s="117">
        <v>3</v>
      </c>
      <c r="B16" s="84" t="s">
        <v>263</v>
      </c>
      <c r="C16" s="84" t="s">
        <v>199</v>
      </c>
      <c r="D16" s="117" t="s">
        <v>208</v>
      </c>
      <c r="E16" s="120" t="s">
        <v>200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topLeftCell="A2" zoomScale="120" zoomScaleSheetLayoutView="120" workbookViewId="0">
      <selection activeCell="F14" sqref="F14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3"/>
      <c r="B1" s="13"/>
      <c r="C1" s="13"/>
      <c r="D1" s="13"/>
      <c r="E1" s="111" t="s">
        <v>298</v>
      </c>
      <c r="F1" s="13"/>
      <c r="G1" s="13"/>
      <c r="H1" s="13"/>
    </row>
    <row r="2" spans="1:8" customFormat="1" x14ac:dyDescent="0.25">
      <c r="A2" s="13"/>
      <c r="B2" s="13"/>
      <c r="C2" s="13"/>
      <c r="D2" s="13"/>
      <c r="E2" s="112" t="s">
        <v>224</v>
      </c>
      <c r="F2" s="83"/>
      <c r="G2" s="83"/>
      <c r="H2" s="83"/>
    </row>
    <row r="3" spans="1:8" customFormat="1" x14ac:dyDescent="0.25">
      <c r="A3" s="13"/>
      <c r="B3" s="13"/>
      <c r="C3" s="13"/>
      <c r="D3" s="13"/>
      <c r="E3" s="112" t="s">
        <v>216</v>
      </c>
      <c r="F3" s="13"/>
      <c r="G3" s="13"/>
      <c r="H3" s="13"/>
    </row>
    <row r="4" spans="1:8" customFormat="1" x14ac:dyDescent="0.25">
      <c r="A4" s="55"/>
      <c r="B4" s="55"/>
      <c r="C4" s="55"/>
      <c r="D4" s="55"/>
      <c r="E4" s="113" t="s">
        <v>184</v>
      </c>
      <c r="F4" s="55"/>
      <c r="G4" s="55"/>
      <c r="H4" s="55"/>
    </row>
    <row r="5" spans="1:8" customFormat="1" x14ac:dyDescent="0.25">
      <c r="A5" s="55"/>
      <c r="B5" s="55"/>
      <c r="C5" s="55"/>
      <c r="D5" s="55"/>
      <c r="E5" s="113" t="s">
        <v>264</v>
      </c>
      <c r="F5" s="55"/>
      <c r="G5" s="55"/>
      <c r="H5" s="55"/>
    </row>
    <row r="6" spans="1:8" x14ac:dyDescent="0.25">
      <c r="A6" s="159"/>
      <c r="B6" s="159"/>
      <c r="C6" s="159"/>
      <c r="D6" s="159"/>
      <c r="E6" s="159"/>
      <c r="F6" s="159"/>
      <c r="G6" s="159"/>
      <c r="H6" s="159"/>
    </row>
    <row r="7" spans="1:8" hidden="1" x14ac:dyDescent="0.25">
      <c r="A7" s="1"/>
    </row>
    <row r="8" spans="1:8" x14ac:dyDescent="0.25">
      <c r="A8" s="146" t="s">
        <v>42</v>
      </c>
      <c r="B8" s="146"/>
      <c r="C8" s="146"/>
      <c r="D8" s="146"/>
      <c r="E8" s="146"/>
      <c r="F8" s="146"/>
      <c r="G8" s="146"/>
      <c r="H8" s="146"/>
    </row>
    <row r="9" spans="1:8" x14ac:dyDescent="0.25">
      <c r="A9" s="146" t="s">
        <v>43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6" t="s">
        <v>44</v>
      </c>
      <c r="B10" s="146"/>
      <c r="C10" s="146"/>
      <c r="D10" s="146"/>
      <c r="E10" s="146"/>
      <c r="F10" s="146"/>
      <c r="G10" s="146"/>
      <c r="H10" s="146"/>
    </row>
    <row r="11" spans="1:8" ht="9" customHeight="1" x14ac:dyDescent="0.25">
      <c r="A11" s="5"/>
    </row>
    <row r="12" spans="1:8" x14ac:dyDescent="0.25">
      <c r="A12" s="13"/>
      <c r="B12" s="61"/>
      <c r="H12" s="3" t="s">
        <v>192</v>
      </c>
    </row>
    <row r="13" spans="1:8" ht="35.25" customHeight="1" x14ac:dyDescent="0.25">
      <c r="A13" s="154" t="s">
        <v>51</v>
      </c>
      <c r="B13" s="154" t="s">
        <v>46</v>
      </c>
      <c r="C13" s="154" t="s">
        <v>47</v>
      </c>
      <c r="D13" s="154"/>
      <c r="E13" s="154"/>
      <c r="F13" s="154" t="s">
        <v>48</v>
      </c>
      <c r="G13" s="154"/>
      <c r="H13" s="154"/>
    </row>
    <row r="14" spans="1:8" ht="47.25" x14ac:dyDescent="0.25">
      <c r="A14" s="154"/>
      <c r="B14" s="154"/>
      <c r="C14" s="7" t="s">
        <v>11</v>
      </c>
      <c r="D14" s="7" t="s">
        <v>12</v>
      </c>
      <c r="E14" s="7" t="s">
        <v>13</v>
      </c>
      <c r="F14" s="7" t="s">
        <v>11</v>
      </c>
      <c r="G14" s="7" t="s">
        <v>12</v>
      </c>
      <c r="H14" s="7" t="s">
        <v>13</v>
      </c>
    </row>
    <row r="15" spans="1:8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31.5" x14ac:dyDescent="0.25">
      <c r="A16" s="7">
        <v>1</v>
      </c>
      <c r="B16" s="8" t="s">
        <v>49</v>
      </c>
      <c r="C16" s="158"/>
      <c r="D16" s="158"/>
      <c r="E16" s="158"/>
      <c r="F16" s="158"/>
      <c r="G16" s="158"/>
      <c r="H16" s="158"/>
    </row>
    <row r="17" spans="1:8" x14ac:dyDescent="0.25">
      <c r="A17" s="7">
        <v>2</v>
      </c>
      <c r="B17" s="8" t="s">
        <v>50</v>
      </c>
      <c r="C17" s="158"/>
      <c r="D17" s="158"/>
      <c r="E17" s="158"/>
      <c r="F17" s="158"/>
      <c r="G17" s="158"/>
      <c r="H17" s="158"/>
    </row>
    <row r="18" spans="1:8" x14ac:dyDescent="0.25">
      <c r="A18" s="7">
        <v>3</v>
      </c>
      <c r="B18" s="8" t="s">
        <v>16</v>
      </c>
      <c r="C18" s="11"/>
      <c r="D18" s="11"/>
      <c r="E18" s="11"/>
      <c r="F18" s="11"/>
      <c r="G18" s="11"/>
      <c r="H18" s="11"/>
    </row>
    <row r="19" spans="1:8" x14ac:dyDescent="0.25">
      <c r="A19" s="7">
        <v>4</v>
      </c>
      <c r="B19" s="8" t="s">
        <v>30</v>
      </c>
      <c r="C19" s="11"/>
      <c r="D19" s="11"/>
      <c r="E19" s="11"/>
      <c r="F19" s="11"/>
      <c r="G19" s="11"/>
      <c r="H19" s="11"/>
    </row>
    <row r="20" spans="1:8" x14ac:dyDescent="0.25">
      <c r="A20" s="7">
        <v>5</v>
      </c>
      <c r="B20" s="8" t="s">
        <v>31</v>
      </c>
      <c r="C20" s="11"/>
      <c r="D20" s="11"/>
      <c r="E20" s="11"/>
      <c r="F20" s="11"/>
      <c r="G20" s="11"/>
      <c r="H20" s="11"/>
    </row>
    <row r="21" spans="1:8" x14ac:dyDescent="0.25">
      <c r="A21" s="7">
        <v>6</v>
      </c>
      <c r="B21" s="12" t="s">
        <v>15</v>
      </c>
      <c r="C21" s="11"/>
      <c r="D21" s="11"/>
      <c r="E21" s="11"/>
      <c r="F21" s="11"/>
      <c r="G21" s="11"/>
      <c r="H21" s="11"/>
    </row>
    <row r="22" spans="1:8" ht="31.5" x14ac:dyDescent="0.25">
      <c r="A22" s="54">
        <v>7</v>
      </c>
      <c r="B22" s="57" t="s">
        <v>19</v>
      </c>
      <c r="C22" s="58"/>
      <c r="D22" s="58"/>
      <c r="E22" s="58"/>
      <c r="F22" s="58"/>
      <c r="G22" s="58"/>
      <c r="H22" s="58"/>
    </row>
    <row r="23" spans="1:8" x14ac:dyDescent="0.25">
      <c r="A23" s="51" t="s">
        <v>52</v>
      </c>
      <c r="B23" s="12" t="s">
        <v>15</v>
      </c>
      <c r="C23" s="52"/>
      <c r="D23" s="52"/>
      <c r="E23" s="52"/>
      <c r="F23" s="52"/>
      <c r="G23" s="52"/>
      <c r="H23" s="52"/>
    </row>
    <row r="24" spans="1:8" s="29" customFormat="1" x14ac:dyDescent="0.25"/>
    <row r="25" spans="1:8" s="56" customFormat="1" ht="31.5" customHeight="1" x14ac:dyDescent="0.25">
      <c r="A25" s="156" t="s">
        <v>241</v>
      </c>
      <c r="B25" s="157"/>
      <c r="C25" s="157"/>
      <c r="D25" s="157"/>
      <c r="E25" s="157"/>
      <c r="F25" s="157"/>
      <c r="G25" s="157"/>
      <c r="H25" s="157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B1" zoomScaleSheetLayoutView="100" workbookViewId="0">
      <selection activeCell="D17" sqref="D17"/>
    </sheetView>
  </sheetViews>
  <sheetFormatPr defaultColWidth="13.85546875" defaultRowHeight="15.75" x14ac:dyDescent="0.25"/>
  <cols>
    <col min="1" max="1" width="8" style="80" hidden="1" customWidth="1"/>
    <col min="2" max="2" width="21.140625" style="3" customWidth="1"/>
    <col min="3" max="3" width="34.7109375" style="3" customWidth="1"/>
    <col min="4" max="4" width="45.85546875" style="116" customWidth="1"/>
    <col min="5" max="6" width="9.140625" style="3" customWidth="1"/>
    <col min="7" max="7" width="12.42578125" style="3" bestFit="1" customWidth="1"/>
    <col min="8" max="8" width="4.42578125" style="3" bestFit="1" customWidth="1"/>
    <col min="9" max="9" width="8.28515625" style="3" customWidth="1"/>
    <col min="10" max="10" width="7.85546875" style="3" customWidth="1"/>
    <col min="11" max="11" width="8.5703125" style="3" customWidth="1"/>
    <col min="12" max="12" width="12.28515625" style="3" customWidth="1"/>
    <col min="13" max="16384" width="13.85546875" style="3"/>
  </cols>
  <sheetData>
    <row r="1" spans="1:12" x14ac:dyDescent="0.25">
      <c r="A1" s="50"/>
      <c r="B1" s="50"/>
      <c r="C1" s="50"/>
      <c r="D1" s="86"/>
      <c r="E1" s="50"/>
      <c r="F1" s="3" t="s">
        <v>299</v>
      </c>
      <c r="G1" s="50"/>
      <c r="H1" s="50"/>
      <c r="I1" s="50"/>
      <c r="J1" s="50"/>
      <c r="K1" s="50"/>
      <c r="L1" s="50"/>
    </row>
    <row r="2" spans="1:12" x14ac:dyDescent="0.25">
      <c r="B2" s="50"/>
      <c r="C2" s="50"/>
      <c r="D2" s="86"/>
      <c r="E2" s="50"/>
      <c r="F2" s="50" t="s">
        <v>224</v>
      </c>
      <c r="G2" s="50"/>
      <c r="H2" s="50"/>
      <c r="I2" s="50"/>
      <c r="J2" s="50"/>
      <c r="K2" s="50"/>
      <c r="L2" s="50"/>
    </row>
    <row r="3" spans="1:12" x14ac:dyDescent="0.25">
      <c r="B3" s="50"/>
      <c r="C3" s="50"/>
      <c r="D3" s="86"/>
      <c r="E3" s="50"/>
      <c r="F3" s="50" t="s">
        <v>216</v>
      </c>
      <c r="G3" s="50"/>
      <c r="H3" s="50"/>
      <c r="I3" s="50"/>
      <c r="J3" s="50"/>
      <c r="K3" s="50"/>
      <c r="L3" s="50"/>
    </row>
    <row r="4" spans="1:12" x14ac:dyDescent="0.25">
      <c r="A4" s="79"/>
      <c r="F4" s="147" t="s">
        <v>184</v>
      </c>
      <c r="G4" s="147"/>
      <c r="H4" s="147"/>
      <c r="I4" s="147"/>
      <c r="J4" s="147"/>
      <c r="K4" s="147"/>
      <c r="L4" s="147"/>
    </row>
    <row r="5" spans="1:12" x14ac:dyDescent="0.25">
      <c r="A5" s="79"/>
      <c r="B5" s="40"/>
      <c r="C5" s="40"/>
      <c r="D5" s="83"/>
      <c r="E5" s="40"/>
      <c r="F5" s="147" t="s">
        <v>264</v>
      </c>
      <c r="G5" s="147"/>
      <c r="H5" s="147"/>
      <c r="I5" s="147"/>
      <c r="J5" s="147"/>
      <c r="K5" s="147"/>
      <c r="L5" s="147"/>
    </row>
    <row r="6" spans="1:12" x14ac:dyDescent="0.25">
      <c r="A6" s="146" t="s">
        <v>53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</row>
    <row r="7" spans="1:12" x14ac:dyDescent="0.25">
      <c r="A7" s="146" t="s">
        <v>54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12" ht="15.75" customHeight="1" x14ac:dyDescent="0.25">
      <c r="A8" s="163" t="s">
        <v>192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</row>
    <row r="9" spans="1:12" ht="12.75" customHeight="1" x14ac:dyDescent="0.25">
      <c r="A9" s="160" t="s">
        <v>51</v>
      </c>
      <c r="B9" s="160" t="s">
        <v>55</v>
      </c>
      <c r="C9" s="160" t="s">
        <v>56</v>
      </c>
      <c r="D9" s="161" t="s">
        <v>57</v>
      </c>
      <c r="E9" s="162" t="s">
        <v>67</v>
      </c>
      <c r="F9" s="162"/>
      <c r="G9" s="162"/>
      <c r="H9" s="162"/>
      <c r="I9" s="160" t="s">
        <v>58</v>
      </c>
      <c r="J9" s="160"/>
      <c r="K9" s="160"/>
      <c r="L9" s="160"/>
    </row>
    <row r="10" spans="1:12" ht="6.75" customHeight="1" x14ac:dyDescent="0.25">
      <c r="A10" s="160"/>
      <c r="B10" s="160"/>
      <c r="C10" s="160"/>
      <c r="D10" s="161"/>
      <c r="E10" s="162"/>
      <c r="F10" s="162"/>
      <c r="G10" s="162"/>
      <c r="H10" s="162"/>
      <c r="I10" s="160"/>
      <c r="J10" s="160"/>
      <c r="K10" s="160"/>
      <c r="L10" s="160"/>
    </row>
    <row r="11" spans="1:12" ht="61.5" customHeight="1" x14ac:dyDescent="0.25">
      <c r="A11" s="160"/>
      <c r="B11" s="160"/>
      <c r="C11" s="160"/>
      <c r="D11" s="161"/>
      <c r="E11" s="64" t="s">
        <v>59</v>
      </c>
      <c r="F11" s="64" t="s">
        <v>60</v>
      </c>
      <c r="G11" s="64" t="s">
        <v>61</v>
      </c>
      <c r="H11" s="64" t="s">
        <v>62</v>
      </c>
      <c r="I11" s="64">
        <v>2022</v>
      </c>
      <c r="J11" s="65">
        <v>2023</v>
      </c>
      <c r="K11" s="64">
        <v>2024</v>
      </c>
      <c r="L11" s="72" t="s">
        <v>265</v>
      </c>
    </row>
    <row r="12" spans="1:12" ht="18.75" x14ac:dyDescent="0.25">
      <c r="A12" s="160">
        <v>1</v>
      </c>
      <c r="B12" s="166" t="s">
        <v>186</v>
      </c>
      <c r="C12" s="167" t="s">
        <v>243</v>
      </c>
      <c r="D12" s="129" t="s">
        <v>235</v>
      </c>
      <c r="E12" s="165"/>
      <c r="F12" s="165"/>
      <c r="G12" s="165"/>
      <c r="H12" s="165"/>
      <c r="I12" s="164">
        <f>I14+I15</f>
        <v>2422.4</v>
      </c>
      <c r="J12" s="164">
        <f t="shared" ref="J12:K12" si="0">J14+J15</f>
        <v>2422.4</v>
      </c>
      <c r="K12" s="164">
        <f t="shared" si="0"/>
        <v>2422.4</v>
      </c>
      <c r="L12" s="164">
        <f t="shared" ref="L12" si="1">L14+L15</f>
        <v>7267.2000000000007</v>
      </c>
    </row>
    <row r="13" spans="1:12" x14ac:dyDescent="0.25">
      <c r="A13" s="160"/>
      <c r="B13" s="166"/>
      <c r="C13" s="167"/>
      <c r="D13" s="119" t="s">
        <v>63</v>
      </c>
      <c r="E13" s="165"/>
      <c r="F13" s="165"/>
      <c r="G13" s="165"/>
      <c r="H13" s="165"/>
      <c r="I13" s="164"/>
      <c r="J13" s="164"/>
      <c r="K13" s="164"/>
      <c r="L13" s="164"/>
    </row>
    <row r="14" spans="1:12" ht="31.5" x14ac:dyDescent="0.25">
      <c r="A14" s="160"/>
      <c r="B14" s="166"/>
      <c r="C14" s="167"/>
      <c r="D14" s="119" t="s">
        <v>233</v>
      </c>
      <c r="E14" s="101"/>
      <c r="F14" s="101"/>
      <c r="G14" s="101"/>
      <c r="H14" s="101"/>
      <c r="I14" s="102">
        <f>I16+I20</f>
        <v>2422.4</v>
      </c>
      <c r="J14" s="102">
        <f>J16+J20</f>
        <v>2422.4</v>
      </c>
      <c r="K14" s="102">
        <f>K16+K20</f>
        <v>2422.4</v>
      </c>
      <c r="L14" s="102">
        <f>L16+L20</f>
        <v>7267.2000000000007</v>
      </c>
    </row>
    <row r="15" spans="1:12" ht="31.5" x14ac:dyDescent="0.25">
      <c r="A15" s="160"/>
      <c r="B15" s="166"/>
      <c r="C15" s="167"/>
      <c r="D15" s="119" t="s">
        <v>237</v>
      </c>
      <c r="E15" s="101"/>
      <c r="F15" s="103"/>
      <c r="G15" s="101"/>
      <c r="H15" s="101"/>
      <c r="I15" s="102">
        <f>I23</f>
        <v>0</v>
      </c>
      <c r="J15" s="102">
        <f>J23</f>
        <v>0</v>
      </c>
      <c r="K15" s="102">
        <f t="shared" ref="K15:L15" si="2">K23</f>
        <v>0</v>
      </c>
      <c r="L15" s="102">
        <f t="shared" si="2"/>
        <v>0</v>
      </c>
    </row>
    <row r="16" spans="1:12" s="6" customFormat="1" ht="47.25" x14ac:dyDescent="0.25">
      <c r="A16" s="99">
        <v>1</v>
      </c>
      <c r="B16" s="125" t="s">
        <v>231</v>
      </c>
      <c r="C16" s="125" t="s">
        <v>242</v>
      </c>
      <c r="D16" s="125" t="s">
        <v>236</v>
      </c>
      <c r="E16" s="126"/>
      <c r="F16" s="126"/>
      <c r="G16" s="126"/>
      <c r="H16" s="126"/>
      <c r="I16" s="127">
        <f>I17+I18</f>
        <v>700</v>
      </c>
      <c r="J16" s="127">
        <f>J17+J18</f>
        <v>700</v>
      </c>
      <c r="K16" s="127">
        <f>K17+K18</f>
        <v>700</v>
      </c>
      <c r="L16" s="127">
        <f>L17+L18</f>
        <v>2100</v>
      </c>
    </row>
    <row r="17" spans="1:12" s="91" customFormat="1" ht="54" customHeight="1" x14ac:dyDescent="0.25">
      <c r="A17" s="90">
        <v>2</v>
      </c>
      <c r="B17" s="100" t="s">
        <v>189</v>
      </c>
      <c r="C17" s="96" t="s">
        <v>225</v>
      </c>
      <c r="D17" s="96" t="s">
        <v>233</v>
      </c>
      <c r="E17" s="104"/>
      <c r="F17" s="105"/>
      <c r="G17" s="104"/>
      <c r="H17" s="104"/>
      <c r="I17" s="106">
        <v>0</v>
      </c>
      <c r="J17" s="106">
        <v>0</v>
      </c>
      <c r="K17" s="106">
        <v>0</v>
      </c>
      <c r="L17" s="106">
        <v>0</v>
      </c>
    </row>
    <row r="18" spans="1:12" s="91" customFormat="1" ht="23.25" customHeight="1" x14ac:dyDescent="0.25">
      <c r="A18" s="124"/>
      <c r="B18" s="171" t="s">
        <v>227</v>
      </c>
      <c r="C18" s="169" t="s">
        <v>267</v>
      </c>
      <c r="D18" s="169" t="s">
        <v>233</v>
      </c>
      <c r="E18" s="118">
        <v>162</v>
      </c>
      <c r="F18" s="103" t="s">
        <v>190</v>
      </c>
      <c r="G18" s="103" t="s">
        <v>191</v>
      </c>
      <c r="H18" s="118">
        <v>810</v>
      </c>
      <c r="I18" s="102">
        <f>I19</f>
        <v>700</v>
      </c>
      <c r="J18" s="102">
        <f t="shared" ref="J18:L18" si="3">J19</f>
        <v>700</v>
      </c>
      <c r="K18" s="102">
        <f t="shared" si="3"/>
        <v>700</v>
      </c>
      <c r="L18" s="102">
        <f t="shared" si="3"/>
        <v>2100</v>
      </c>
    </row>
    <row r="19" spans="1:12" s="91" customFormat="1" ht="68.25" customHeight="1" x14ac:dyDescent="0.25">
      <c r="A19" s="124"/>
      <c r="B19" s="172"/>
      <c r="C19" s="170"/>
      <c r="D19" s="170"/>
      <c r="E19" s="107">
        <v>162</v>
      </c>
      <c r="F19" s="103" t="s">
        <v>190</v>
      </c>
      <c r="G19" s="103" t="s">
        <v>304</v>
      </c>
      <c r="H19" s="108">
        <v>815</v>
      </c>
      <c r="I19" s="102">
        <v>700</v>
      </c>
      <c r="J19" s="102">
        <v>700</v>
      </c>
      <c r="K19" s="102">
        <v>700</v>
      </c>
      <c r="L19" s="102">
        <f>I19+J19+K19</f>
        <v>2100</v>
      </c>
    </row>
    <row r="20" spans="1:12" s="98" customFormat="1" ht="47.25" x14ac:dyDescent="0.25">
      <c r="A20" s="97"/>
      <c r="B20" s="128" t="s">
        <v>232</v>
      </c>
      <c r="C20" s="125" t="s">
        <v>244</v>
      </c>
      <c r="D20" s="125" t="s">
        <v>236</v>
      </c>
      <c r="E20" s="128"/>
      <c r="F20" s="128"/>
      <c r="G20" s="128"/>
      <c r="H20" s="128"/>
      <c r="I20" s="127">
        <f>SUM(I22:I26)</f>
        <v>1722.4</v>
      </c>
      <c r="J20" s="127">
        <f t="shared" ref="J20:L20" si="4">SUM(J22:J26)</f>
        <v>1722.4</v>
      </c>
      <c r="K20" s="127">
        <f t="shared" si="4"/>
        <v>1722.4</v>
      </c>
      <c r="L20" s="127">
        <f t="shared" si="4"/>
        <v>5167.2000000000007</v>
      </c>
    </row>
    <row r="21" spans="1:12" ht="15.75" customHeight="1" x14ac:dyDescent="0.25">
      <c r="A21" s="160">
        <v>3</v>
      </c>
      <c r="B21" s="169" t="s">
        <v>226</v>
      </c>
      <c r="C21" s="161" t="s">
        <v>266</v>
      </c>
      <c r="D21" s="169" t="s">
        <v>233</v>
      </c>
      <c r="E21" s="93">
        <v>162</v>
      </c>
      <c r="F21" s="103" t="s">
        <v>190</v>
      </c>
      <c r="G21" s="103" t="s">
        <v>191</v>
      </c>
      <c r="H21" s="93">
        <v>810</v>
      </c>
      <c r="I21" s="102">
        <f>I20</f>
        <v>1722.4</v>
      </c>
      <c r="J21" s="102">
        <f t="shared" ref="J21:L21" si="5">J20</f>
        <v>1722.4</v>
      </c>
      <c r="K21" s="102">
        <f t="shared" si="5"/>
        <v>1722.4</v>
      </c>
      <c r="L21" s="102">
        <f t="shared" si="5"/>
        <v>5167.2000000000007</v>
      </c>
    </row>
    <row r="22" spans="1:12" ht="99" customHeight="1" x14ac:dyDescent="0.25">
      <c r="A22" s="160"/>
      <c r="B22" s="170"/>
      <c r="C22" s="161"/>
      <c r="D22" s="170"/>
      <c r="E22" s="107">
        <v>162</v>
      </c>
      <c r="F22" s="103" t="s">
        <v>190</v>
      </c>
      <c r="G22" s="103" t="s">
        <v>303</v>
      </c>
      <c r="H22" s="108">
        <v>812</v>
      </c>
      <c r="I22" s="102">
        <v>1622.4</v>
      </c>
      <c r="J22" s="102">
        <v>1622.4</v>
      </c>
      <c r="K22" s="102">
        <v>1622.4</v>
      </c>
      <c r="L22" s="102">
        <f>I22+J22+K22</f>
        <v>4867.2000000000007</v>
      </c>
    </row>
    <row r="23" spans="1:12" ht="47.25" x14ac:dyDescent="0.25">
      <c r="A23" s="93">
        <v>4</v>
      </c>
      <c r="B23" s="78" t="s">
        <v>227</v>
      </c>
      <c r="C23" s="78" t="s">
        <v>187</v>
      </c>
      <c r="D23" s="119" t="s">
        <v>234</v>
      </c>
      <c r="E23" s="101"/>
      <c r="F23" s="101"/>
      <c r="G23" s="101"/>
      <c r="H23" s="101"/>
      <c r="I23" s="102">
        <v>0</v>
      </c>
      <c r="J23" s="102">
        <v>0</v>
      </c>
      <c r="K23" s="102">
        <v>0</v>
      </c>
      <c r="L23" s="102">
        <f>I23+J23+K23</f>
        <v>0</v>
      </c>
    </row>
    <row r="24" spans="1:12" ht="78" customHeight="1" x14ac:dyDescent="0.25">
      <c r="A24" s="93">
        <v>5</v>
      </c>
      <c r="B24" s="78" t="s">
        <v>228</v>
      </c>
      <c r="C24" s="78" t="s">
        <v>188</v>
      </c>
      <c r="D24" s="119" t="s">
        <v>233</v>
      </c>
      <c r="E24" s="109">
        <v>162</v>
      </c>
      <c r="F24" s="103" t="s">
        <v>190</v>
      </c>
      <c r="G24" s="103" t="s">
        <v>273</v>
      </c>
      <c r="H24" s="109">
        <v>244</v>
      </c>
      <c r="I24" s="110">
        <v>30</v>
      </c>
      <c r="J24" s="110">
        <v>30</v>
      </c>
      <c r="K24" s="110">
        <v>30</v>
      </c>
      <c r="L24" s="102">
        <f>I24+J24+K24</f>
        <v>90</v>
      </c>
    </row>
    <row r="25" spans="1:12" ht="72" customHeight="1" x14ac:dyDescent="0.25">
      <c r="A25" s="123"/>
      <c r="B25" s="119" t="s">
        <v>268</v>
      </c>
      <c r="C25" s="119" t="s">
        <v>269</v>
      </c>
      <c r="D25" s="119" t="s">
        <v>233</v>
      </c>
      <c r="E25" s="109">
        <v>162</v>
      </c>
      <c r="F25" s="103" t="s">
        <v>190</v>
      </c>
      <c r="G25" s="103" t="s">
        <v>272</v>
      </c>
      <c r="H25" s="109">
        <v>244</v>
      </c>
      <c r="I25" s="110">
        <v>50</v>
      </c>
      <c r="J25" s="110">
        <v>50</v>
      </c>
      <c r="K25" s="110">
        <v>50</v>
      </c>
      <c r="L25" s="102">
        <f>I25+J25+K25</f>
        <v>150</v>
      </c>
    </row>
    <row r="26" spans="1:12" ht="78" customHeight="1" x14ac:dyDescent="0.25">
      <c r="A26" s="123"/>
      <c r="B26" s="119" t="s">
        <v>270</v>
      </c>
      <c r="C26" s="119" t="s">
        <v>271</v>
      </c>
      <c r="D26" s="119" t="s">
        <v>233</v>
      </c>
      <c r="E26" s="109">
        <v>162</v>
      </c>
      <c r="F26" s="103" t="s">
        <v>190</v>
      </c>
      <c r="G26" s="103" t="s">
        <v>272</v>
      </c>
      <c r="H26" s="109">
        <v>244</v>
      </c>
      <c r="I26" s="110">
        <v>20</v>
      </c>
      <c r="J26" s="110">
        <v>20</v>
      </c>
      <c r="K26" s="110">
        <v>20</v>
      </c>
      <c r="L26" s="102">
        <f>I26+J26+K26</f>
        <v>60</v>
      </c>
    </row>
    <row r="27" spans="1:12" x14ac:dyDescent="0.25">
      <c r="A27" s="79"/>
    </row>
    <row r="28" spans="1:12" ht="18.75" x14ac:dyDescent="0.25">
      <c r="A28" s="173" t="s">
        <v>66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</row>
    <row r="29" spans="1:12" ht="31.5" customHeight="1" x14ac:dyDescent="0.25">
      <c r="A29" s="173" t="s">
        <v>65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</row>
    <row r="30" spans="1:12" ht="18.75" x14ac:dyDescent="0.25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</row>
    <row r="31" spans="1:12" x14ac:dyDescent="0.25">
      <c r="B31"/>
      <c r="C31"/>
      <c r="D31" s="130"/>
      <c r="E31"/>
      <c r="F31"/>
      <c r="G31"/>
      <c r="H31"/>
      <c r="I31"/>
      <c r="J31"/>
      <c r="K31"/>
      <c r="L31"/>
    </row>
    <row r="32" spans="1:12" x14ac:dyDescent="0.25">
      <c r="B32"/>
      <c r="C32"/>
      <c r="D32" s="130"/>
      <c r="E32"/>
      <c r="F32"/>
      <c r="G32"/>
      <c r="H32"/>
      <c r="I32"/>
      <c r="J32"/>
      <c r="K32"/>
      <c r="L32"/>
    </row>
    <row r="33" spans="2:12" x14ac:dyDescent="0.25">
      <c r="B33"/>
      <c r="C33"/>
      <c r="D33" s="130"/>
      <c r="E33"/>
      <c r="F33"/>
      <c r="G33"/>
      <c r="H33"/>
      <c r="I33"/>
      <c r="J33"/>
      <c r="K33"/>
      <c r="L33"/>
    </row>
  </sheetData>
  <mergeCells count="32">
    <mergeCell ref="B18:B19"/>
    <mergeCell ref="C18:C19"/>
    <mergeCell ref="D18:D19"/>
    <mergeCell ref="A28:L28"/>
    <mergeCell ref="A29:L29"/>
    <mergeCell ref="A30:L30"/>
    <mergeCell ref="A21:A22"/>
    <mergeCell ref="B21:B22"/>
    <mergeCell ref="C21:C22"/>
    <mergeCell ref="D21:D22"/>
    <mergeCell ref="K12:K13"/>
    <mergeCell ref="L12:L13"/>
    <mergeCell ref="F12:F13"/>
    <mergeCell ref="A12:A15"/>
    <mergeCell ref="B12:B15"/>
    <mergeCell ref="C12:C15"/>
    <mergeCell ref="E12:E13"/>
    <mergeCell ref="G12:G13"/>
    <mergeCell ref="H12:H13"/>
    <mergeCell ref="I12:I13"/>
    <mergeCell ref="J12:J13"/>
    <mergeCell ref="A6:L6"/>
    <mergeCell ref="F5:L5"/>
    <mergeCell ref="F4:L4"/>
    <mergeCell ref="A7:L7"/>
    <mergeCell ref="A8:L8"/>
    <mergeCell ref="A9:A11"/>
    <mergeCell ref="C9:C11"/>
    <mergeCell ref="D9:D11"/>
    <mergeCell ref="E9:H10"/>
    <mergeCell ref="I9:L10"/>
    <mergeCell ref="B9:B11"/>
  </mergeCells>
  <printOptions horizontalCentered="1"/>
  <pageMargins left="0.70866141732283472" right="0.31496062992125984" top="0.35433070866141736" bottom="0.19685039370078741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B5" sqref="B5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50"/>
      <c r="B1" s="50"/>
      <c r="C1" s="50"/>
      <c r="D1" s="50"/>
      <c r="E1" s="111" t="s">
        <v>300</v>
      </c>
      <c r="F1" s="50"/>
      <c r="G1" s="50"/>
    </row>
    <row r="2" spans="1:8" customFormat="1" x14ac:dyDescent="0.25">
      <c r="A2" s="13"/>
      <c r="B2" s="13"/>
      <c r="C2" s="13"/>
      <c r="D2" s="13"/>
      <c r="E2" s="112" t="s">
        <v>224</v>
      </c>
      <c r="F2" s="13"/>
      <c r="G2" s="13"/>
      <c r="H2" s="13"/>
    </row>
    <row r="3" spans="1:8" customFormat="1" x14ac:dyDescent="0.25">
      <c r="A3" s="92"/>
      <c r="B3" s="92"/>
      <c r="C3" s="92"/>
      <c r="D3" s="92"/>
      <c r="E3" s="112" t="s">
        <v>216</v>
      </c>
      <c r="F3" s="92"/>
      <c r="G3" s="92"/>
      <c r="H3" s="13"/>
    </row>
    <row r="4" spans="1:8" customFormat="1" x14ac:dyDescent="0.25">
      <c r="A4" s="13"/>
      <c r="B4" s="13"/>
      <c r="C4" s="13"/>
      <c r="D4" s="13"/>
      <c r="E4" s="113" t="s">
        <v>184</v>
      </c>
      <c r="F4" s="13"/>
      <c r="G4" s="13"/>
      <c r="H4" s="13"/>
    </row>
    <row r="5" spans="1:8" customFormat="1" x14ac:dyDescent="0.25">
      <c r="A5" s="55"/>
      <c r="B5" s="55"/>
      <c r="C5" s="55"/>
      <c r="D5" s="55"/>
      <c r="E5" s="113" t="s">
        <v>264</v>
      </c>
      <c r="F5" s="55"/>
      <c r="G5" s="55"/>
      <c r="H5" s="55"/>
    </row>
    <row r="6" spans="1:8" customFormat="1" x14ac:dyDescent="0.25">
      <c r="A6" s="55"/>
      <c r="B6" s="55"/>
      <c r="C6" s="55"/>
      <c r="D6" s="55"/>
      <c r="E6" s="55"/>
      <c r="F6" s="55"/>
      <c r="G6" s="55"/>
      <c r="H6" s="55"/>
    </row>
    <row r="7" spans="1:8" x14ac:dyDescent="0.25">
      <c r="A7" s="174"/>
      <c r="B7" s="174"/>
      <c r="C7" s="174"/>
      <c r="D7" s="174"/>
      <c r="E7" s="174"/>
      <c r="F7" s="174"/>
      <c r="G7" s="174"/>
    </row>
    <row r="8" spans="1:8" x14ac:dyDescent="0.25">
      <c r="A8" s="174"/>
      <c r="B8" s="174"/>
      <c r="C8" s="174"/>
      <c r="D8" s="174"/>
      <c r="E8" s="174"/>
      <c r="F8" s="174"/>
      <c r="G8" s="174"/>
    </row>
    <row r="9" spans="1:8" x14ac:dyDescent="0.25">
      <c r="A9" s="175" t="s">
        <v>20</v>
      </c>
      <c r="B9" s="175"/>
      <c r="C9" s="175"/>
      <c r="D9" s="175"/>
      <c r="E9" s="175"/>
      <c r="F9" s="175"/>
      <c r="G9" s="175"/>
    </row>
    <row r="10" spans="1:8" x14ac:dyDescent="0.25">
      <c r="A10" s="175" t="s">
        <v>78</v>
      </c>
      <c r="B10" s="175"/>
      <c r="C10" s="175"/>
      <c r="D10" s="175"/>
      <c r="E10" s="175"/>
      <c r="F10" s="175"/>
      <c r="G10" s="175"/>
    </row>
    <row r="11" spans="1:8" x14ac:dyDescent="0.25">
      <c r="A11" s="175" t="s">
        <v>69</v>
      </c>
      <c r="B11" s="175"/>
      <c r="C11" s="175"/>
      <c r="D11" s="175"/>
      <c r="E11" s="175"/>
      <c r="F11" s="175"/>
      <c r="G11" s="175"/>
    </row>
    <row r="12" spans="1:8" x14ac:dyDescent="0.25">
      <c r="A12" s="24"/>
    </row>
    <row r="13" spans="1:8" x14ac:dyDescent="0.25">
      <c r="A13" s="178" t="s">
        <v>45</v>
      </c>
      <c r="B13" s="178"/>
      <c r="C13" s="178"/>
      <c r="D13" s="178"/>
      <c r="E13" s="178"/>
      <c r="F13" s="178"/>
      <c r="G13" s="178"/>
    </row>
    <row r="14" spans="1:8" ht="17.25" customHeight="1" x14ac:dyDescent="0.25">
      <c r="A14" s="176" t="s">
        <v>4</v>
      </c>
      <c r="B14" s="176" t="s">
        <v>70</v>
      </c>
      <c r="C14" s="176" t="s">
        <v>77</v>
      </c>
      <c r="D14" s="176"/>
      <c r="E14" s="176"/>
      <c r="F14" s="176"/>
      <c r="G14" s="176"/>
    </row>
    <row r="15" spans="1:8" ht="15.75" customHeight="1" x14ac:dyDescent="0.25">
      <c r="A15" s="176"/>
      <c r="B15" s="176"/>
      <c r="C15" s="176" t="s">
        <v>64</v>
      </c>
      <c r="D15" s="176" t="s">
        <v>63</v>
      </c>
      <c r="E15" s="176"/>
      <c r="F15" s="176"/>
      <c r="G15" s="176"/>
    </row>
    <row r="16" spans="1:8" ht="31.5" x14ac:dyDescent="0.25">
      <c r="A16" s="176"/>
      <c r="B16" s="176"/>
      <c r="C16" s="176"/>
      <c r="D16" s="26" t="s">
        <v>71</v>
      </c>
      <c r="E16" s="26" t="s">
        <v>72</v>
      </c>
      <c r="F16" s="26" t="s">
        <v>73</v>
      </c>
      <c r="G16" s="26" t="s">
        <v>74</v>
      </c>
    </row>
    <row r="17" spans="1:7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</row>
    <row r="18" spans="1:7" x14ac:dyDescent="0.25">
      <c r="A18" s="69">
        <v>1</v>
      </c>
      <c r="B18" s="12" t="s">
        <v>75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</row>
    <row r="19" spans="1:7" x14ac:dyDescent="0.25">
      <c r="A19" s="69">
        <v>2</v>
      </c>
      <c r="B19" s="12" t="s">
        <v>76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</row>
    <row r="20" spans="1:7" x14ac:dyDescent="0.25">
      <c r="A20" s="21"/>
      <c r="B20" s="23"/>
      <c r="C20" s="22"/>
      <c r="D20" s="22"/>
      <c r="E20" s="22"/>
      <c r="F20" s="22"/>
      <c r="G20" s="22"/>
    </row>
    <row r="21" spans="1:7" ht="42.75" customHeight="1" x14ac:dyDescent="0.25">
      <c r="A21" s="177" t="s">
        <v>275</v>
      </c>
      <c r="B21" s="177"/>
      <c r="C21" s="177"/>
      <c r="D21" s="177"/>
      <c r="E21" s="177"/>
      <c r="F21" s="177"/>
      <c r="G21" s="177"/>
    </row>
    <row r="22" spans="1:7" x14ac:dyDescent="0.25">
      <c r="A22" s="21"/>
      <c r="B22" s="23"/>
      <c r="C22" s="22"/>
      <c r="D22" s="22"/>
      <c r="E22" s="22"/>
      <c r="F22" s="22"/>
      <c r="G22" s="22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120" zoomScaleSheetLayoutView="120" workbookViewId="0">
      <selection activeCell="E3" sqref="E3"/>
    </sheetView>
  </sheetViews>
  <sheetFormatPr defaultColWidth="13.85546875" defaultRowHeight="15.75" x14ac:dyDescent="0.25"/>
  <cols>
    <col min="1" max="1" width="4.85546875" style="3" customWidth="1"/>
    <col min="2" max="2" width="27" style="3" customWidth="1"/>
    <col min="3" max="3" width="8.140625" style="3" customWidth="1"/>
    <col min="4" max="4" width="8.28515625" style="3" customWidth="1"/>
    <col min="5" max="5" width="9.85546875" style="3" customWidth="1"/>
    <col min="6" max="6" width="13.85546875" style="3"/>
    <col min="7" max="7" width="12" style="3" customWidth="1"/>
    <col min="8" max="8" width="7.28515625" style="3" customWidth="1"/>
    <col min="9" max="9" width="8.28515625" style="3" customWidth="1"/>
    <col min="10" max="10" width="8.85546875" style="3" customWidth="1"/>
    <col min="11" max="11" width="14.140625" style="3" customWidth="1"/>
    <col min="12" max="12" width="12.42578125" style="3" customWidth="1"/>
    <col min="13" max="16384" width="13.85546875" style="3"/>
  </cols>
  <sheetData>
    <row r="1" spans="1:12" x14ac:dyDescent="0.25">
      <c r="A1" s="50"/>
      <c r="B1" s="50"/>
      <c r="C1" s="50"/>
      <c r="D1" s="50"/>
      <c r="E1" s="50"/>
      <c r="F1" s="50"/>
      <c r="G1" s="50"/>
      <c r="H1" s="111" t="s">
        <v>301</v>
      </c>
      <c r="J1" s="50"/>
      <c r="K1" s="50"/>
      <c r="L1" s="50"/>
    </row>
    <row r="2" spans="1:12" customFormat="1" x14ac:dyDescent="0.25">
      <c r="A2" s="13"/>
      <c r="B2" s="13"/>
      <c r="C2" s="13"/>
      <c r="D2" s="13"/>
      <c r="E2" s="13"/>
      <c r="F2" s="13"/>
      <c r="G2" s="13"/>
      <c r="H2" s="112" t="s">
        <v>224</v>
      </c>
      <c r="I2" s="3"/>
      <c r="J2" s="13"/>
      <c r="K2" s="13"/>
      <c r="L2" s="13"/>
    </row>
    <row r="3" spans="1:12" customFormat="1" x14ac:dyDescent="0.25">
      <c r="A3" s="92"/>
      <c r="B3" s="92"/>
      <c r="C3" s="92"/>
      <c r="D3" s="92"/>
      <c r="E3" s="92"/>
      <c r="F3" s="92"/>
      <c r="G3" s="92"/>
      <c r="H3" s="112" t="s">
        <v>216</v>
      </c>
      <c r="I3" s="3"/>
      <c r="J3" s="92"/>
      <c r="K3" s="92"/>
      <c r="L3" s="92"/>
    </row>
    <row r="4" spans="1:12" customFormat="1" x14ac:dyDescent="0.25">
      <c r="A4" s="13"/>
      <c r="B4" s="13"/>
      <c r="C4" s="13"/>
      <c r="D4" s="13"/>
      <c r="E4" s="13"/>
      <c r="F4" s="13"/>
      <c r="G4" s="13"/>
      <c r="H4" s="113" t="s">
        <v>184</v>
      </c>
      <c r="I4" s="3"/>
      <c r="J4" s="13"/>
      <c r="K4" s="13"/>
      <c r="L4" s="13"/>
    </row>
    <row r="5" spans="1:12" customFormat="1" x14ac:dyDescent="0.25">
      <c r="A5" s="55"/>
      <c r="B5" s="55"/>
      <c r="C5" s="55"/>
      <c r="D5" s="55"/>
      <c r="E5" s="55"/>
      <c r="F5" s="55"/>
      <c r="G5" s="55"/>
      <c r="H5" s="113" t="s">
        <v>264</v>
      </c>
      <c r="I5" s="3"/>
      <c r="J5" s="55"/>
      <c r="K5" s="55"/>
      <c r="L5" s="55"/>
    </row>
    <row r="6" spans="1:12" customForma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customForma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x14ac:dyDescent="0.25">
      <c r="A8" s="175" t="s">
        <v>20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12" x14ac:dyDescent="0.25">
      <c r="A9" s="175" t="s">
        <v>68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2" x14ac:dyDescent="0.25">
      <c r="A10" s="175" t="s">
        <v>69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</row>
    <row r="11" spans="1:12" x14ac:dyDescent="0.25">
      <c r="A11" s="24"/>
    </row>
    <row r="12" spans="1:12" x14ac:dyDescent="0.25">
      <c r="A12" s="178" t="s">
        <v>45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</row>
    <row r="13" spans="1:12" ht="17.25" customHeight="1" x14ac:dyDescent="0.25">
      <c r="A13" s="176" t="s">
        <v>4</v>
      </c>
      <c r="B13" s="176" t="s">
        <v>70</v>
      </c>
      <c r="C13" s="179" t="s">
        <v>276</v>
      </c>
      <c r="D13" s="179"/>
      <c r="E13" s="179"/>
      <c r="F13" s="179"/>
      <c r="G13" s="179"/>
      <c r="H13" s="179" t="s">
        <v>277</v>
      </c>
      <c r="I13" s="179"/>
      <c r="J13" s="179"/>
      <c r="K13" s="179"/>
      <c r="L13" s="179"/>
    </row>
    <row r="14" spans="1:12" x14ac:dyDescent="0.25">
      <c r="A14" s="176"/>
      <c r="B14" s="176"/>
      <c r="C14" s="176" t="s">
        <v>64</v>
      </c>
      <c r="D14" s="176" t="s">
        <v>63</v>
      </c>
      <c r="E14" s="176"/>
      <c r="F14" s="176"/>
      <c r="G14" s="176"/>
      <c r="H14" s="176" t="s">
        <v>64</v>
      </c>
      <c r="I14" s="176" t="s">
        <v>63</v>
      </c>
      <c r="J14" s="176"/>
      <c r="K14" s="176"/>
      <c r="L14" s="176"/>
    </row>
    <row r="15" spans="1:12" ht="47.25" x14ac:dyDescent="0.25">
      <c r="A15" s="176"/>
      <c r="B15" s="176"/>
      <c r="C15" s="176"/>
      <c r="D15" s="26" t="s">
        <v>71</v>
      </c>
      <c r="E15" s="26" t="s">
        <v>72</v>
      </c>
      <c r="F15" s="26" t="s">
        <v>73</v>
      </c>
      <c r="G15" s="26" t="s">
        <v>74</v>
      </c>
      <c r="H15" s="176"/>
      <c r="I15" s="26" t="s">
        <v>71</v>
      </c>
      <c r="J15" s="26" t="s">
        <v>72</v>
      </c>
      <c r="K15" s="26" t="s">
        <v>73</v>
      </c>
      <c r="L15" s="26" t="s">
        <v>74</v>
      </c>
    </row>
    <row r="16" spans="1:12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</row>
    <row r="17" spans="1:12" x14ac:dyDescent="0.25">
      <c r="A17" s="68">
        <v>1</v>
      </c>
      <c r="B17" s="12" t="s">
        <v>75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</row>
    <row r="18" spans="1:12" ht="31.5" x14ac:dyDescent="0.25">
      <c r="A18" s="68">
        <v>2</v>
      </c>
      <c r="B18" s="12" t="s">
        <v>76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60">
        <v>0</v>
      </c>
      <c r="K18" s="60">
        <v>0</v>
      </c>
      <c r="L18" s="60">
        <v>0</v>
      </c>
    </row>
    <row r="19" spans="1:12" x14ac:dyDescent="0.25">
      <c r="A19" s="21"/>
      <c r="B19" s="23"/>
      <c r="C19" s="22"/>
      <c r="D19" s="22"/>
      <c r="E19" s="22"/>
      <c r="F19" s="22"/>
      <c r="G19" s="22"/>
      <c r="H19" s="22"/>
    </row>
    <row r="20" spans="1:12" ht="42.75" customHeight="1" x14ac:dyDescent="0.25">
      <c r="A20" s="177" t="s">
        <v>274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</sheetData>
  <mergeCells count="13">
    <mergeCell ref="A8:L8"/>
    <mergeCell ref="A9:L9"/>
    <mergeCell ref="H14:H15"/>
    <mergeCell ref="I14:L14"/>
    <mergeCell ref="A20:L20"/>
    <mergeCell ref="A10:L10"/>
    <mergeCell ref="A12:L12"/>
    <mergeCell ref="A13:A15"/>
    <mergeCell ref="B13:B15"/>
    <mergeCell ref="C13:G13"/>
    <mergeCell ref="H13:L13"/>
    <mergeCell ref="C14:C15"/>
    <mergeCell ref="D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view="pageBreakPreview" zoomScaleSheetLayoutView="100" workbookViewId="0">
      <selection activeCell="C15" sqref="C15:C18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9.285156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8" ht="14.25" customHeight="1" x14ac:dyDescent="0.25">
      <c r="A1" s="50"/>
      <c r="B1" s="50"/>
      <c r="C1" s="3" t="s">
        <v>302</v>
      </c>
      <c r="D1" s="50"/>
      <c r="E1" s="50"/>
      <c r="F1" s="50"/>
      <c r="G1" s="25"/>
      <c r="H1" s="25"/>
    </row>
    <row r="2" spans="1:8" x14ac:dyDescent="0.25">
      <c r="A2" s="50"/>
      <c r="B2" s="50"/>
      <c r="C2" s="50" t="s">
        <v>224</v>
      </c>
      <c r="D2" s="50"/>
      <c r="E2" s="50"/>
      <c r="F2" s="50"/>
      <c r="G2" s="25"/>
      <c r="H2" s="25"/>
    </row>
    <row r="3" spans="1:8" x14ac:dyDescent="0.25">
      <c r="A3" s="94"/>
      <c r="B3" s="94"/>
      <c r="C3" s="50" t="s">
        <v>216</v>
      </c>
      <c r="D3" s="94"/>
      <c r="E3" s="94"/>
      <c r="F3" s="94"/>
      <c r="G3" s="25"/>
      <c r="H3" s="25"/>
    </row>
    <row r="4" spans="1:8" x14ac:dyDescent="0.25">
      <c r="A4" s="50"/>
      <c r="B4" s="50"/>
      <c r="C4" s="55" t="s">
        <v>184</v>
      </c>
      <c r="D4" s="50"/>
      <c r="E4" s="50"/>
      <c r="F4" s="50"/>
      <c r="G4" s="25"/>
      <c r="H4" s="25"/>
    </row>
    <row r="5" spans="1:8" ht="15" customHeight="1" x14ac:dyDescent="0.25">
      <c r="A5" s="50"/>
      <c r="B5" s="50"/>
      <c r="C5" s="55" t="s">
        <v>264</v>
      </c>
      <c r="D5" s="50"/>
      <c r="E5" s="50"/>
      <c r="F5" s="50"/>
      <c r="G5" s="25"/>
      <c r="H5" s="25"/>
    </row>
    <row r="6" spans="1:8" x14ac:dyDescent="0.25">
      <c r="A6" s="13"/>
      <c r="B6" s="13"/>
      <c r="C6" s="13"/>
      <c r="D6" s="13"/>
      <c r="E6" s="13"/>
      <c r="F6" s="13"/>
      <c r="G6" s="13"/>
      <c r="H6" s="13"/>
    </row>
    <row r="7" spans="1:8" x14ac:dyDescent="0.25">
      <c r="A7" s="146" t="s">
        <v>53</v>
      </c>
      <c r="B7" s="146"/>
      <c r="C7" s="146"/>
      <c r="D7" s="146"/>
      <c r="E7" s="146"/>
      <c r="F7" s="146"/>
      <c r="G7" s="13"/>
      <c r="H7" s="13"/>
    </row>
    <row r="8" spans="1:8" x14ac:dyDescent="0.25">
      <c r="A8" s="146" t="s">
        <v>79</v>
      </c>
      <c r="B8" s="146"/>
      <c r="C8" s="146"/>
      <c r="D8" s="146"/>
      <c r="E8" s="146"/>
      <c r="F8" s="146"/>
      <c r="G8" s="13"/>
      <c r="H8" s="13"/>
    </row>
    <row r="9" spans="1:8" x14ac:dyDescent="0.25">
      <c r="A9" s="146" t="s">
        <v>80</v>
      </c>
      <c r="B9" s="146"/>
      <c r="C9" s="146"/>
      <c r="D9" s="146"/>
      <c r="E9" s="146"/>
      <c r="F9" s="146"/>
      <c r="G9" s="13"/>
      <c r="H9" s="13"/>
    </row>
    <row r="10" spans="1:8" x14ac:dyDescent="0.25">
      <c r="A10" s="180" t="s">
        <v>192</v>
      </c>
      <c r="B10" s="180"/>
      <c r="C10" s="180"/>
      <c r="D10" s="180"/>
      <c r="E10" s="180"/>
      <c r="F10" s="180"/>
      <c r="G10" s="13"/>
      <c r="H10" s="13"/>
    </row>
    <row r="11" spans="1:8" ht="14.25" customHeight="1" x14ac:dyDescent="0.25">
      <c r="A11" s="181" t="s">
        <v>4</v>
      </c>
      <c r="B11" s="181" t="s">
        <v>81</v>
      </c>
      <c r="C11" s="184" t="s">
        <v>82</v>
      </c>
      <c r="D11" s="184"/>
      <c r="E11" s="184"/>
      <c r="F11" s="184"/>
    </row>
    <row r="12" spans="1:8" x14ac:dyDescent="0.25">
      <c r="A12" s="182"/>
      <c r="B12" s="182"/>
      <c r="C12" s="181" t="s">
        <v>64</v>
      </c>
      <c r="D12" s="184" t="s">
        <v>83</v>
      </c>
      <c r="E12" s="184"/>
      <c r="F12" s="184"/>
    </row>
    <row r="13" spans="1:8" ht="24.75" customHeight="1" x14ac:dyDescent="0.25">
      <c r="A13" s="183"/>
      <c r="B13" s="183"/>
      <c r="C13" s="183"/>
      <c r="D13" s="99">
        <v>2022</v>
      </c>
      <c r="E13" s="99">
        <v>2023</v>
      </c>
      <c r="F13" s="99">
        <v>2024</v>
      </c>
      <c r="G13" s="20"/>
      <c r="H13" s="20"/>
    </row>
    <row r="14" spans="1:8" ht="31.5" x14ac:dyDescent="0.25">
      <c r="A14" s="69">
        <v>1</v>
      </c>
      <c r="B14" s="131" t="s">
        <v>238</v>
      </c>
      <c r="C14" s="132">
        <f>D14+E14+F14</f>
        <v>7267.2000000000007</v>
      </c>
      <c r="D14" s="132">
        <f>D15+D18+D20+D22</f>
        <v>2422.4</v>
      </c>
      <c r="E14" s="132">
        <f t="shared" ref="E14:F14" si="0">E15+E18+E20+E22</f>
        <v>2422.4</v>
      </c>
      <c r="F14" s="132">
        <f t="shared" si="0"/>
        <v>2422.4</v>
      </c>
      <c r="G14" s="21"/>
      <c r="H14" s="21"/>
    </row>
    <row r="15" spans="1:8" x14ac:dyDescent="0.25">
      <c r="A15" s="95">
        <v>2</v>
      </c>
      <c r="B15" s="18" t="s">
        <v>86</v>
      </c>
      <c r="C15" s="49">
        <f>D15+E15+F15</f>
        <v>2700</v>
      </c>
      <c r="D15" s="49">
        <f>D26+D37</f>
        <v>900</v>
      </c>
      <c r="E15" s="66">
        <f>E26+E37</f>
        <v>900</v>
      </c>
      <c r="F15" s="66">
        <f>F26+F37</f>
        <v>900</v>
      </c>
      <c r="G15" s="20"/>
      <c r="H15" s="20"/>
    </row>
    <row r="16" spans="1:8" x14ac:dyDescent="0.25">
      <c r="A16" s="95">
        <v>3</v>
      </c>
      <c r="B16" s="18" t="s">
        <v>87</v>
      </c>
      <c r="C16" s="49">
        <f t="shared" ref="C16:C45" si="1">D16+E16+F16</f>
        <v>0</v>
      </c>
      <c r="D16" s="49">
        <v>0</v>
      </c>
      <c r="E16" s="49">
        <v>0</v>
      </c>
      <c r="F16" s="49">
        <v>0</v>
      </c>
      <c r="G16" s="22"/>
      <c r="H16" s="22"/>
    </row>
    <row r="17" spans="1:8" ht="31.5" x14ac:dyDescent="0.25">
      <c r="A17" s="95">
        <v>4</v>
      </c>
      <c r="B17" s="18" t="s">
        <v>88</v>
      </c>
      <c r="C17" s="49">
        <f t="shared" si="1"/>
        <v>0</v>
      </c>
      <c r="D17" s="49">
        <v>0</v>
      </c>
      <c r="E17" s="49">
        <v>0</v>
      </c>
      <c r="F17" s="49">
        <v>0</v>
      </c>
      <c r="G17" s="22"/>
      <c r="H17" s="22"/>
    </row>
    <row r="18" spans="1:8" x14ac:dyDescent="0.25">
      <c r="A18" s="95">
        <v>5</v>
      </c>
      <c r="B18" s="18" t="s">
        <v>89</v>
      </c>
      <c r="C18" s="49">
        <f t="shared" si="1"/>
        <v>4567.2000000000007</v>
      </c>
      <c r="D18" s="49">
        <f>D29+D40</f>
        <v>1522.4</v>
      </c>
      <c r="E18" s="66">
        <f t="shared" ref="E18:F18" si="2">E29+E40</f>
        <v>1522.4</v>
      </c>
      <c r="F18" s="66">
        <f t="shared" si="2"/>
        <v>1522.4</v>
      </c>
      <c r="G18" s="22"/>
      <c r="H18" s="22"/>
    </row>
    <row r="19" spans="1:8" x14ac:dyDescent="0.25">
      <c r="A19" s="95">
        <v>6</v>
      </c>
      <c r="B19" s="18" t="s">
        <v>87</v>
      </c>
      <c r="C19" s="49">
        <f t="shared" si="1"/>
        <v>0</v>
      </c>
      <c r="D19" s="49">
        <v>0</v>
      </c>
      <c r="E19" s="49">
        <v>0</v>
      </c>
      <c r="F19" s="49">
        <v>0</v>
      </c>
      <c r="G19" s="22"/>
      <c r="H19" s="22"/>
    </row>
    <row r="20" spans="1:8" x14ac:dyDescent="0.25">
      <c r="A20" s="95">
        <v>7</v>
      </c>
      <c r="B20" s="18" t="s">
        <v>90</v>
      </c>
      <c r="C20" s="49">
        <f t="shared" si="1"/>
        <v>0</v>
      </c>
      <c r="D20" s="49">
        <v>0</v>
      </c>
      <c r="E20" s="49">
        <v>0</v>
      </c>
      <c r="F20" s="49">
        <v>0</v>
      </c>
      <c r="G20" s="22"/>
      <c r="H20" s="22"/>
    </row>
    <row r="21" spans="1:8" x14ac:dyDescent="0.25">
      <c r="A21" s="95">
        <v>8</v>
      </c>
      <c r="B21" s="18" t="s">
        <v>87</v>
      </c>
      <c r="C21" s="49">
        <f t="shared" si="1"/>
        <v>0</v>
      </c>
      <c r="D21" s="49">
        <v>0</v>
      </c>
      <c r="E21" s="49">
        <v>0</v>
      </c>
      <c r="F21" s="49">
        <v>0</v>
      </c>
      <c r="G21" s="22"/>
      <c r="H21" s="22"/>
    </row>
    <row r="22" spans="1:8" x14ac:dyDescent="0.25">
      <c r="A22" s="95">
        <v>9</v>
      </c>
      <c r="B22" s="18" t="s">
        <v>91</v>
      </c>
      <c r="C22" s="49">
        <f t="shared" si="1"/>
        <v>0</v>
      </c>
      <c r="D22" s="49">
        <v>0</v>
      </c>
      <c r="E22" s="49">
        <v>0</v>
      </c>
      <c r="F22" s="49">
        <v>0</v>
      </c>
    </row>
    <row r="23" spans="1:8" x14ac:dyDescent="0.25">
      <c r="A23" s="95">
        <v>10</v>
      </c>
      <c r="B23" s="18" t="s">
        <v>87</v>
      </c>
      <c r="C23" s="49">
        <f t="shared" si="1"/>
        <v>0</v>
      </c>
      <c r="D23" s="49">
        <v>0</v>
      </c>
      <c r="E23" s="49">
        <v>0</v>
      </c>
      <c r="F23" s="49">
        <v>0</v>
      </c>
    </row>
    <row r="24" spans="1:8" ht="31.5" x14ac:dyDescent="0.25">
      <c r="A24" s="95">
        <v>11</v>
      </c>
      <c r="B24" s="131" t="s">
        <v>278</v>
      </c>
      <c r="C24" s="132">
        <f>D24+E24+F24</f>
        <v>2100</v>
      </c>
      <c r="D24" s="132">
        <f>D26+D29+D31+D33</f>
        <v>700</v>
      </c>
      <c r="E24" s="132">
        <f t="shared" ref="E24:F24" si="3">E26+E29+E31+E33</f>
        <v>700</v>
      </c>
      <c r="F24" s="132">
        <f t="shared" si="3"/>
        <v>700</v>
      </c>
    </row>
    <row r="25" spans="1:8" x14ac:dyDescent="0.25">
      <c r="A25" s="95">
        <v>12</v>
      </c>
      <c r="B25" s="18" t="s">
        <v>85</v>
      </c>
      <c r="C25" s="158"/>
      <c r="D25" s="158"/>
      <c r="E25" s="158"/>
      <c r="F25" s="158"/>
    </row>
    <row r="26" spans="1:8" x14ac:dyDescent="0.25">
      <c r="A26" s="95">
        <v>13</v>
      </c>
      <c r="B26" s="18" t="s">
        <v>86</v>
      </c>
      <c r="C26" s="49">
        <f t="shared" si="1"/>
        <v>2100</v>
      </c>
      <c r="D26" s="66">
        <v>700</v>
      </c>
      <c r="E26" s="66">
        <v>700</v>
      </c>
      <c r="F26" s="66">
        <v>700</v>
      </c>
    </row>
    <row r="27" spans="1:8" x14ac:dyDescent="0.25">
      <c r="A27" s="95">
        <v>14</v>
      </c>
      <c r="B27" s="18" t="s">
        <v>87</v>
      </c>
      <c r="C27" s="49">
        <f t="shared" si="1"/>
        <v>0</v>
      </c>
      <c r="D27" s="49">
        <v>0</v>
      </c>
      <c r="E27" s="49">
        <v>0</v>
      </c>
      <c r="F27" s="49">
        <v>0</v>
      </c>
    </row>
    <row r="28" spans="1:8" ht="31.5" x14ac:dyDescent="0.25">
      <c r="A28" s="95">
        <v>15</v>
      </c>
      <c r="B28" s="18" t="s">
        <v>88</v>
      </c>
      <c r="C28" s="49">
        <f t="shared" si="1"/>
        <v>0</v>
      </c>
      <c r="D28" s="49">
        <v>0</v>
      </c>
      <c r="E28" s="49">
        <v>0</v>
      </c>
      <c r="F28" s="49">
        <v>0</v>
      </c>
    </row>
    <row r="29" spans="1:8" x14ac:dyDescent="0.25">
      <c r="A29" s="95">
        <v>16</v>
      </c>
      <c r="B29" s="18" t="s">
        <v>89</v>
      </c>
      <c r="C29" s="49">
        <f t="shared" si="1"/>
        <v>0</v>
      </c>
      <c r="D29" s="49">
        <v>0</v>
      </c>
      <c r="E29" s="49">
        <v>0</v>
      </c>
      <c r="F29" s="49">
        <v>0</v>
      </c>
    </row>
    <row r="30" spans="1:8" x14ac:dyDescent="0.25">
      <c r="A30" s="95">
        <v>17</v>
      </c>
      <c r="B30" s="18" t="s">
        <v>87</v>
      </c>
      <c r="C30" s="49">
        <f t="shared" si="1"/>
        <v>0</v>
      </c>
      <c r="D30" s="49">
        <v>0</v>
      </c>
      <c r="E30" s="49">
        <v>0</v>
      </c>
      <c r="F30" s="49">
        <v>0</v>
      </c>
    </row>
    <row r="31" spans="1:8" x14ac:dyDescent="0.25">
      <c r="A31" s="95">
        <v>18</v>
      </c>
      <c r="B31" s="18" t="s">
        <v>90</v>
      </c>
      <c r="C31" s="49">
        <f t="shared" si="1"/>
        <v>0</v>
      </c>
      <c r="D31" s="49">
        <v>0</v>
      </c>
      <c r="E31" s="49">
        <v>0</v>
      </c>
      <c r="F31" s="49">
        <v>0</v>
      </c>
    </row>
    <row r="32" spans="1:8" x14ac:dyDescent="0.25">
      <c r="A32" s="95">
        <v>19</v>
      </c>
      <c r="B32" s="18" t="s">
        <v>87</v>
      </c>
      <c r="C32" s="49">
        <f t="shared" si="1"/>
        <v>0</v>
      </c>
      <c r="D32" s="49">
        <v>0</v>
      </c>
      <c r="E32" s="49">
        <v>0</v>
      </c>
      <c r="F32" s="49">
        <v>0</v>
      </c>
    </row>
    <row r="33" spans="1:6" x14ac:dyDescent="0.25">
      <c r="A33" s="95">
        <v>20</v>
      </c>
      <c r="B33" s="18" t="s">
        <v>91</v>
      </c>
      <c r="C33" s="49">
        <f t="shared" si="1"/>
        <v>0</v>
      </c>
      <c r="D33" s="49">
        <v>0</v>
      </c>
      <c r="E33" s="49">
        <v>0</v>
      </c>
      <c r="F33" s="49">
        <v>0</v>
      </c>
    </row>
    <row r="34" spans="1:6" x14ac:dyDescent="0.25">
      <c r="A34" s="95">
        <v>21</v>
      </c>
      <c r="B34" s="18" t="s">
        <v>87</v>
      </c>
      <c r="C34" s="49">
        <f t="shared" si="1"/>
        <v>0</v>
      </c>
      <c r="D34" s="49">
        <v>0</v>
      </c>
      <c r="E34" s="49">
        <v>0</v>
      </c>
      <c r="F34" s="49">
        <v>0</v>
      </c>
    </row>
    <row r="35" spans="1:6" ht="31.5" x14ac:dyDescent="0.25">
      <c r="A35" s="95">
        <v>22</v>
      </c>
      <c r="B35" s="131" t="s">
        <v>239</v>
      </c>
      <c r="C35" s="132">
        <f>D35+E35+F35</f>
        <v>5167.2000000000007</v>
      </c>
      <c r="D35" s="132">
        <f>D37+D40+D42+D44</f>
        <v>1722.4</v>
      </c>
      <c r="E35" s="132">
        <f t="shared" ref="E35:F35" si="4">E37+E40+E42+E44</f>
        <v>1722.4</v>
      </c>
      <c r="F35" s="132">
        <f t="shared" si="4"/>
        <v>1722.4</v>
      </c>
    </row>
    <row r="36" spans="1:6" x14ac:dyDescent="0.25">
      <c r="A36" s="95">
        <v>23</v>
      </c>
      <c r="B36" s="42" t="s">
        <v>85</v>
      </c>
      <c r="C36" s="158"/>
      <c r="D36" s="158"/>
      <c r="E36" s="158"/>
      <c r="F36" s="158"/>
    </row>
    <row r="37" spans="1:6" x14ac:dyDescent="0.25">
      <c r="A37" s="95">
        <v>24</v>
      </c>
      <c r="B37" s="42" t="s">
        <v>86</v>
      </c>
      <c r="C37" s="49">
        <f t="shared" si="1"/>
        <v>600</v>
      </c>
      <c r="D37" s="49">
        <v>200</v>
      </c>
      <c r="E37" s="66">
        <v>200</v>
      </c>
      <c r="F37" s="66">
        <v>200</v>
      </c>
    </row>
    <row r="38" spans="1:6" x14ac:dyDescent="0.25">
      <c r="A38" s="95">
        <v>25</v>
      </c>
      <c r="B38" s="42" t="s">
        <v>87</v>
      </c>
      <c r="C38" s="49">
        <f t="shared" si="1"/>
        <v>0</v>
      </c>
      <c r="D38" s="49">
        <v>0</v>
      </c>
      <c r="E38" s="49">
        <v>0</v>
      </c>
      <c r="F38" s="49">
        <v>0</v>
      </c>
    </row>
    <row r="39" spans="1:6" ht="31.5" x14ac:dyDescent="0.25">
      <c r="A39" s="95">
        <v>26</v>
      </c>
      <c r="B39" s="42" t="s">
        <v>88</v>
      </c>
      <c r="C39" s="49">
        <f t="shared" si="1"/>
        <v>0</v>
      </c>
      <c r="D39" s="49">
        <v>0</v>
      </c>
      <c r="E39" s="49">
        <v>0</v>
      </c>
      <c r="F39" s="49">
        <v>0</v>
      </c>
    </row>
    <row r="40" spans="1:6" x14ac:dyDescent="0.25">
      <c r="A40" s="95">
        <v>27</v>
      </c>
      <c r="B40" s="42" t="s">
        <v>89</v>
      </c>
      <c r="C40" s="49">
        <f t="shared" si="1"/>
        <v>4567.2000000000007</v>
      </c>
      <c r="D40" s="49">
        <v>1522.4</v>
      </c>
      <c r="E40" s="49">
        <v>1522.4</v>
      </c>
      <c r="F40" s="49">
        <v>1522.4</v>
      </c>
    </row>
    <row r="41" spans="1:6" x14ac:dyDescent="0.25">
      <c r="A41" s="95">
        <v>28</v>
      </c>
      <c r="B41" s="42" t="s">
        <v>87</v>
      </c>
      <c r="C41" s="49">
        <f t="shared" si="1"/>
        <v>0</v>
      </c>
      <c r="D41" s="49">
        <v>0</v>
      </c>
      <c r="E41" s="49">
        <v>0</v>
      </c>
      <c r="F41" s="49">
        <v>0</v>
      </c>
    </row>
    <row r="42" spans="1:6" x14ac:dyDescent="0.25">
      <c r="A42" s="95">
        <v>29</v>
      </c>
      <c r="B42" s="42" t="s">
        <v>90</v>
      </c>
      <c r="C42" s="49">
        <f t="shared" si="1"/>
        <v>0</v>
      </c>
      <c r="D42" s="49">
        <v>0</v>
      </c>
      <c r="E42" s="49">
        <v>0</v>
      </c>
      <c r="F42" s="49">
        <v>0</v>
      </c>
    </row>
    <row r="43" spans="1:6" x14ac:dyDescent="0.25">
      <c r="A43" s="95">
        <v>30</v>
      </c>
      <c r="B43" s="42" t="s">
        <v>87</v>
      </c>
      <c r="C43" s="49">
        <f t="shared" si="1"/>
        <v>0</v>
      </c>
      <c r="D43" s="49">
        <v>0</v>
      </c>
      <c r="E43" s="49">
        <v>0</v>
      </c>
      <c r="F43" s="49">
        <v>0</v>
      </c>
    </row>
    <row r="44" spans="1:6" x14ac:dyDescent="0.25">
      <c r="A44" s="95">
        <v>31</v>
      </c>
      <c r="B44" s="42" t="s">
        <v>91</v>
      </c>
      <c r="C44" s="49">
        <f t="shared" si="1"/>
        <v>0</v>
      </c>
      <c r="D44" s="49">
        <v>0</v>
      </c>
      <c r="E44" s="49">
        <v>0</v>
      </c>
      <c r="F44" s="49">
        <v>0</v>
      </c>
    </row>
    <row r="45" spans="1:6" x14ac:dyDescent="0.25">
      <c r="A45" s="95">
        <v>32</v>
      </c>
      <c r="B45" s="42" t="s">
        <v>87</v>
      </c>
      <c r="C45" s="49">
        <f t="shared" si="1"/>
        <v>0</v>
      </c>
      <c r="D45" s="49">
        <v>0</v>
      </c>
      <c r="E45" s="49">
        <v>0</v>
      </c>
      <c r="F45" s="49">
        <v>0</v>
      </c>
    </row>
  </sheetData>
  <mergeCells count="11">
    <mergeCell ref="C36:F36"/>
    <mergeCell ref="C25:F2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</mergeCells>
  <printOptions horizontalCentered="1" verticalCentered="1"/>
  <pageMargins left="0.25" right="0.25" top="0.75" bottom="0.75" header="0.3" footer="0.3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</row>
    <row r="2" spans="1:53" x14ac:dyDescent="0.25">
      <c r="A2" s="174" t="s">
        <v>107</v>
      </c>
      <c r="B2" s="174"/>
      <c r="C2" s="174"/>
      <c r="D2" s="174"/>
      <c r="E2" s="174"/>
      <c r="F2" s="174"/>
      <c r="G2" s="174"/>
      <c r="H2" s="174"/>
      <c r="I2" s="174"/>
    </row>
    <row r="3" spans="1:53" x14ac:dyDescent="0.25">
      <c r="A3" s="174" t="s">
        <v>108</v>
      </c>
      <c r="B3" s="174"/>
      <c r="C3" s="174"/>
      <c r="D3" s="174"/>
      <c r="E3" s="174"/>
      <c r="F3" s="174"/>
      <c r="G3" s="174"/>
      <c r="H3" s="174"/>
      <c r="I3" s="174"/>
    </row>
    <row r="4" spans="1:53" x14ac:dyDescent="0.25">
      <c r="A4" s="1"/>
    </row>
    <row r="5" spans="1:53" x14ac:dyDescent="0.25">
      <c r="A5" s="146" t="s">
        <v>1</v>
      </c>
      <c r="B5" s="146"/>
      <c r="C5" s="146"/>
      <c r="D5" s="146"/>
      <c r="E5" s="146"/>
      <c r="F5" s="146"/>
      <c r="G5" s="146"/>
      <c r="H5" s="146"/>
      <c r="I5"/>
    </row>
    <row r="6" spans="1:53" x14ac:dyDescent="0.25">
      <c r="A6" s="146" t="s">
        <v>93</v>
      </c>
      <c r="B6" s="146"/>
      <c r="C6" s="146"/>
      <c r="D6" s="146"/>
      <c r="E6" s="146"/>
      <c r="F6" s="146"/>
      <c r="G6" s="146"/>
      <c r="H6" s="146"/>
      <c r="I6"/>
    </row>
    <row r="7" spans="1:53" x14ac:dyDescent="0.25">
      <c r="A7" s="14"/>
      <c r="B7"/>
      <c r="C7"/>
      <c r="D7"/>
      <c r="E7"/>
      <c r="F7"/>
      <c r="G7"/>
      <c r="H7"/>
      <c r="I7"/>
    </row>
    <row r="8" spans="1:53" ht="37.5" customHeight="1" x14ac:dyDescent="0.25">
      <c r="A8" s="160" t="s">
        <v>104</v>
      </c>
      <c r="B8" s="160" t="s">
        <v>103</v>
      </c>
      <c r="C8" s="154" t="s">
        <v>6</v>
      </c>
      <c r="D8" s="154" t="s">
        <v>94</v>
      </c>
      <c r="E8" s="154" t="s">
        <v>95</v>
      </c>
      <c r="F8" s="154"/>
      <c r="G8" s="154"/>
      <c r="H8" s="154"/>
      <c r="I8" s="171" t="s">
        <v>97</v>
      </c>
    </row>
    <row r="9" spans="1:53" x14ac:dyDescent="0.25">
      <c r="A9" s="160"/>
      <c r="B9" s="160"/>
      <c r="C9" s="154"/>
      <c r="D9" s="154"/>
      <c r="E9" s="154" t="s">
        <v>96</v>
      </c>
      <c r="F9" s="154"/>
      <c r="G9" s="154"/>
      <c r="H9" s="154"/>
      <c r="I9" s="185"/>
    </row>
    <row r="10" spans="1:53" ht="16.5" customHeight="1" x14ac:dyDescent="0.25">
      <c r="A10" s="160"/>
      <c r="B10" s="160"/>
      <c r="C10" s="154"/>
      <c r="D10" s="154"/>
      <c r="E10" s="154" t="s">
        <v>98</v>
      </c>
      <c r="F10" s="154" t="s">
        <v>10</v>
      </c>
      <c r="G10" s="154"/>
      <c r="H10" s="154"/>
      <c r="I10" s="185"/>
    </row>
    <row r="11" spans="1:53" ht="72" customHeight="1" x14ac:dyDescent="0.25">
      <c r="A11" s="160"/>
      <c r="B11" s="160"/>
      <c r="C11" s="154"/>
      <c r="D11" s="154"/>
      <c r="E11" s="154"/>
      <c r="F11" s="9" t="s">
        <v>106</v>
      </c>
      <c r="G11" s="9" t="s">
        <v>99</v>
      </c>
      <c r="H11" s="9" t="s">
        <v>105</v>
      </c>
      <c r="I11" s="172"/>
    </row>
    <row r="12" spans="1:53" s="28" customFormat="1" ht="16.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86" t="s">
        <v>14</v>
      </c>
      <c r="C13" s="186"/>
      <c r="D13" s="186"/>
      <c r="E13" s="186"/>
      <c r="F13" s="186"/>
      <c r="G13" s="186"/>
      <c r="H13" s="186"/>
      <c r="I13" s="19"/>
    </row>
    <row r="14" spans="1:53" x14ac:dyDescent="0.25">
      <c r="A14" s="16">
        <v>2</v>
      </c>
      <c r="B14" s="18" t="s">
        <v>100</v>
      </c>
      <c r="C14" s="19"/>
      <c r="D14" s="19"/>
      <c r="E14" s="19"/>
      <c r="F14" s="19"/>
      <c r="G14" s="19"/>
      <c r="H14" s="19"/>
      <c r="I14" s="19"/>
    </row>
    <row r="15" spans="1:53" x14ac:dyDescent="0.25">
      <c r="A15" s="16">
        <v>3</v>
      </c>
      <c r="B15" s="18" t="s">
        <v>15</v>
      </c>
      <c r="C15" s="19"/>
      <c r="D15" s="19"/>
      <c r="E15" s="19"/>
      <c r="F15" s="19"/>
      <c r="G15" s="19"/>
      <c r="H15" s="19"/>
      <c r="I15" s="19"/>
    </row>
    <row r="16" spans="1:53" x14ac:dyDescent="0.25">
      <c r="A16" s="16">
        <v>4</v>
      </c>
      <c r="B16" s="186" t="s">
        <v>101</v>
      </c>
      <c r="C16" s="186"/>
      <c r="D16" s="186"/>
      <c r="E16" s="186"/>
      <c r="F16" s="186"/>
      <c r="G16" s="186"/>
      <c r="H16" s="186"/>
      <c r="I16" s="19"/>
    </row>
    <row r="17" spans="1:9" ht="31.5" x14ac:dyDescent="0.25">
      <c r="A17" s="16">
        <v>5</v>
      </c>
      <c r="B17" s="18" t="s">
        <v>102</v>
      </c>
      <c r="C17" s="19"/>
      <c r="D17" s="19"/>
      <c r="E17" s="19"/>
      <c r="F17" s="19"/>
      <c r="G17" s="19"/>
      <c r="H17" s="19"/>
      <c r="I17" s="19"/>
    </row>
    <row r="18" spans="1:9" x14ac:dyDescent="0.25">
      <c r="A18" s="16">
        <v>6</v>
      </c>
      <c r="B18" s="18" t="s">
        <v>15</v>
      </c>
      <c r="C18" s="158"/>
      <c r="D18" s="158"/>
      <c r="E18" s="19"/>
      <c r="F18" s="19"/>
      <c r="G18" s="19"/>
      <c r="H18" s="19"/>
      <c r="I18" s="19"/>
    </row>
    <row r="19" spans="1:9" ht="31.5" x14ac:dyDescent="0.25">
      <c r="A19" s="16">
        <v>7</v>
      </c>
      <c r="B19" s="18" t="s">
        <v>32</v>
      </c>
      <c r="C19" s="19"/>
      <c r="D19" s="19"/>
      <c r="E19" s="19"/>
      <c r="F19" s="19"/>
      <c r="G19" s="19"/>
      <c r="H19" s="19"/>
      <c r="I19" s="19"/>
    </row>
    <row r="20" spans="1:9" ht="31.5" x14ac:dyDescent="0.25">
      <c r="A20" s="16" t="s">
        <v>18</v>
      </c>
      <c r="B20" s="18" t="s">
        <v>17</v>
      </c>
      <c r="C20" s="19"/>
      <c r="D20" s="19"/>
      <c r="E20" s="19"/>
      <c r="F20" s="19"/>
      <c r="G20" s="19"/>
      <c r="H20" s="19"/>
      <c r="I20" s="19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74" t="s">
        <v>109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x14ac:dyDescent="0.25">
      <c r="A2" s="174" t="s">
        <v>107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x14ac:dyDescent="0.25">
      <c r="A3" s="174" t="s">
        <v>108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x14ac:dyDescent="0.25">
      <c r="A4" s="1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0"/>
    </row>
    <row r="6" spans="1:11" x14ac:dyDescent="0.25">
      <c r="A6" s="146" t="s">
        <v>110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</row>
    <row r="7" spans="1:11" x14ac:dyDescent="0.25">
      <c r="A7" s="146" t="s">
        <v>111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</row>
    <row r="8" spans="1:11" ht="19.5" customHeight="1" x14ac:dyDescent="0.25">
      <c r="A8" s="146" t="s">
        <v>112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</row>
    <row r="9" spans="1:11" x14ac:dyDescent="0.25">
      <c r="A9" s="14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63" t="s">
        <v>113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</row>
    <row r="11" spans="1:11" ht="16.5" customHeight="1" x14ac:dyDescent="0.25">
      <c r="A11" s="160" t="s">
        <v>124</v>
      </c>
      <c r="B11" s="160" t="s">
        <v>56</v>
      </c>
      <c r="C11" s="160" t="s">
        <v>57</v>
      </c>
      <c r="D11" s="154" t="s">
        <v>125</v>
      </c>
      <c r="E11" s="154"/>
      <c r="F11" s="154"/>
      <c r="G11" s="154"/>
      <c r="H11" s="154" t="s">
        <v>114</v>
      </c>
      <c r="I11" s="154"/>
      <c r="J11" s="154"/>
      <c r="K11" s="154"/>
    </row>
    <row r="12" spans="1:11" ht="47.25" x14ac:dyDescent="0.25">
      <c r="A12" s="160"/>
      <c r="B12" s="160"/>
      <c r="C12" s="160"/>
      <c r="D12" s="15" t="s">
        <v>59</v>
      </c>
      <c r="E12" s="15" t="s">
        <v>60</v>
      </c>
      <c r="F12" s="15" t="s">
        <v>61</v>
      </c>
      <c r="G12" s="15" t="s">
        <v>62</v>
      </c>
      <c r="H12" s="16" t="s">
        <v>123</v>
      </c>
      <c r="I12" s="15" t="s">
        <v>99</v>
      </c>
      <c r="J12" s="16" t="s">
        <v>115</v>
      </c>
      <c r="K12" s="16" t="s">
        <v>116</v>
      </c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x14ac:dyDescent="0.25">
      <c r="A14" s="154">
        <v>1</v>
      </c>
      <c r="B14" s="186" t="s">
        <v>14</v>
      </c>
      <c r="C14" s="18" t="s">
        <v>64</v>
      </c>
      <c r="D14" s="19"/>
      <c r="E14" s="19"/>
      <c r="F14" s="19"/>
      <c r="G14" s="19"/>
      <c r="H14" s="19"/>
      <c r="I14" s="19"/>
      <c r="J14" s="19"/>
      <c r="K14" s="19"/>
    </row>
    <row r="15" spans="1:11" ht="45" customHeight="1" x14ac:dyDescent="0.25">
      <c r="A15" s="154"/>
      <c r="B15" s="186"/>
      <c r="C15" s="18" t="s">
        <v>117</v>
      </c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54"/>
      <c r="B16" s="186"/>
      <c r="C16" s="18" t="s">
        <v>118</v>
      </c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54"/>
      <c r="B17" s="186"/>
      <c r="C17" s="18" t="s">
        <v>15</v>
      </c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54">
        <v>2</v>
      </c>
      <c r="B18" s="186" t="s">
        <v>16</v>
      </c>
      <c r="C18" s="18" t="s">
        <v>64</v>
      </c>
      <c r="D18" s="19"/>
      <c r="E18" s="19"/>
      <c r="F18" s="19"/>
      <c r="G18" s="19"/>
      <c r="H18" s="19"/>
      <c r="I18" s="19"/>
      <c r="J18" s="19"/>
      <c r="K18" s="19"/>
    </row>
    <row r="19" spans="1:11" ht="51.75" customHeight="1" x14ac:dyDescent="0.25">
      <c r="A19" s="154"/>
      <c r="B19" s="186"/>
      <c r="C19" s="18" t="s">
        <v>119</v>
      </c>
      <c r="D19" s="19"/>
      <c r="E19" s="19"/>
      <c r="F19" s="19"/>
      <c r="G19" s="19"/>
      <c r="H19" s="19"/>
      <c r="I19" s="19"/>
      <c r="J19" s="19"/>
      <c r="K19" s="19"/>
    </row>
    <row r="20" spans="1:11" ht="19.5" customHeight="1" x14ac:dyDescent="0.25">
      <c r="A20" s="154"/>
      <c r="B20" s="186"/>
      <c r="C20" s="18" t="s">
        <v>118</v>
      </c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54"/>
      <c r="B21" s="186"/>
      <c r="C21" s="18" t="s">
        <v>15</v>
      </c>
      <c r="D21" s="19"/>
      <c r="E21" s="19"/>
      <c r="F21" s="19"/>
      <c r="G21" s="19"/>
      <c r="H21" s="19"/>
      <c r="I21" s="19"/>
      <c r="J21" s="19"/>
      <c r="K21" s="19"/>
    </row>
    <row r="22" spans="1:11" ht="38.25" customHeight="1" x14ac:dyDescent="0.25">
      <c r="A22" s="16">
        <v>3</v>
      </c>
      <c r="B22" s="18" t="s">
        <v>30</v>
      </c>
      <c r="C22" s="18" t="s">
        <v>120</v>
      </c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6">
        <v>4</v>
      </c>
      <c r="B23" s="18" t="s">
        <v>15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1.5" x14ac:dyDescent="0.25">
      <c r="A24" s="16">
        <v>5</v>
      </c>
      <c r="B24" s="18" t="s">
        <v>32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6">
        <v>6</v>
      </c>
      <c r="B25" s="18" t="s">
        <v>15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51" customHeight="1" x14ac:dyDescent="0.25">
      <c r="A26" s="154" t="s">
        <v>37</v>
      </c>
      <c r="B26" s="186" t="s">
        <v>121</v>
      </c>
      <c r="C26" s="18" t="s">
        <v>117</v>
      </c>
      <c r="D26" s="19"/>
      <c r="E26" s="19"/>
      <c r="F26" s="19"/>
      <c r="G26" s="19"/>
      <c r="H26" s="19"/>
      <c r="I26" s="19"/>
      <c r="J26" s="19"/>
      <c r="K26" s="19"/>
    </row>
    <row r="27" spans="1:11" ht="16.5" customHeight="1" x14ac:dyDescent="0.25">
      <c r="A27" s="154"/>
      <c r="B27" s="186"/>
      <c r="C27" s="18" t="s">
        <v>118</v>
      </c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54"/>
      <c r="B28" s="186"/>
      <c r="C28" s="18" t="s">
        <v>15</v>
      </c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68" t="s">
        <v>122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</row>
    <row r="31" spans="1:11" x14ac:dyDescent="0.25">
      <c r="A31" s="34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74" t="s">
        <v>139</v>
      </c>
      <c r="B1" s="174"/>
      <c r="C1" s="174"/>
      <c r="D1" s="174"/>
      <c r="E1" s="174"/>
      <c r="F1" s="174"/>
      <c r="G1" s="174"/>
      <c r="H1" s="174"/>
      <c r="I1" s="174"/>
    </row>
    <row r="2" spans="1:53" x14ac:dyDescent="0.25">
      <c r="A2" s="174" t="s">
        <v>107</v>
      </c>
      <c r="B2" s="174"/>
      <c r="C2" s="174"/>
      <c r="D2" s="174"/>
      <c r="E2" s="174"/>
      <c r="F2" s="174"/>
      <c r="G2" s="174"/>
      <c r="H2" s="174"/>
      <c r="I2" s="174"/>
    </row>
    <row r="3" spans="1:53" x14ac:dyDescent="0.25">
      <c r="A3" s="174" t="s">
        <v>108</v>
      </c>
      <c r="B3" s="174"/>
      <c r="C3" s="174"/>
      <c r="D3" s="174"/>
      <c r="E3" s="174"/>
      <c r="F3" s="174"/>
      <c r="G3" s="174"/>
      <c r="H3" s="174"/>
      <c r="I3" s="174"/>
    </row>
    <row r="4" spans="1:53" x14ac:dyDescent="0.25">
      <c r="A4" s="1"/>
    </row>
    <row r="5" spans="1:53" x14ac:dyDescent="0.25">
      <c r="A5" s="146" t="s">
        <v>110</v>
      </c>
      <c r="B5" s="146"/>
      <c r="C5" s="146"/>
      <c r="D5" s="146"/>
      <c r="E5" s="146"/>
      <c r="F5" s="146"/>
      <c r="G5" s="146"/>
      <c r="H5" s="146"/>
      <c r="I5" s="146"/>
    </row>
    <row r="6" spans="1:53" x14ac:dyDescent="0.25">
      <c r="A6" s="146" t="s">
        <v>126</v>
      </c>
      <c r="B6" s="146"/>
      <c r="C6" s="146"/>
      <c r="D6" s="146"/>
      <c r="E6" s="146"/>
      <c r="F6" s="146"/>
      <c r="G6" s="146"/>
      <c r="H6" s="146"/>
      <c r="I6" s="146"/>
    </row>
    <row r="7" spans="1:53" x14ac:dyDescent="0.25">
      <c r="A7" s="14"/>
      <c r="B7"/>
      <c r="C7"/>
      <c r="D7"/>
      <c r="E7"/>
      <c r="F7"/>
      <c r="G7"/>
      <c r="H7"/>
      <c r="I7"/>
    </row>
    <row r="8" spans="1:53" ht="19.5" customHeight="1" x14ac:dyDescent="0.25">
      <c r="A8" s="14"/>
      <c r="B8"/>
      <c r="C8"/>
      <c r="D8"/>
      <c r="E8"/>
      <c r="F8"/>
      <c r="G8"/>
      <c r="H8"/>
      <c r="I8"/>
    </row>
    <row r="9" spans="1:53" x14ac:dyDescent="0.25">
      <c r="A9" s="180" t="s">
        <v>127</v>
      </c>
      <c r="B9" s="180"/>
      <c r="C9" s="180"/>
      <c r="D9" s="180"/>
      <c r="E9" s="180"/>
      <c r="F9" s="180"/>
      <c r="G9" s="180"/>
      <c r="H9" s="180"/>
      <c r="I9" s="180"/>
    </row>
    <row r="10" spans="1:53" ht="22.5" customHeight="1" x14ac:dyDescent="0.25">
      <c r="A10" s="190" t="s">
        <v>4</v>
      </c>
      <c r="B10" s="190" t="s">
        <v>81</v>
      </c>
      <c r="C10" s="176" t="s">
        <v>128</v>
      </c>
      <c r="D10" s="176"/>
      <c r="E10" s="176"/>
      <c r="F10" s="176"/>
      <c r="G10" s="190" t="s">
        <v>137</v>
      </c>
      <c r="H10" s="190" t="s">
        <v>136</v>
      </c>
      <c r="I10" s="190" t="s">
        <v>129</v>
      </c>
    </row>
    <row r="11" spans="1:53" ht="18" customHeight="1" x14ac:dyDescent="0.25">
      <c r="A11" s="191"/>
      <c r="B11" s="191"/>
      <c r="C11" s="176" t="s">
        <v>84</v>
      </c>
      <c r="D11" s="176"/>
      <c r="E11" s="176"/>
      <c r="F11" s="176"/>
      <c r="G11" s="191"/>
      <c r="H11" s="191"/>
      <c r="I11" s="191"/>
    </row>
    <row r="12" spans="1:53" s="28" customFormat="1" ht="70.5" customHeight="1" x14ac:dyDescent="0.25">
      <c r="A12" s="192"/>
      <c r="B12" s="192"/>
      <c r="C12" s="26" t="s">
        <v>138</v>
      </c>
      <c r="D12" s="9" t="s">
        <v>99</v>
      </c>
      <c r="E12" s="26" t="s">
        <v>130</v>
      </c>
      <c r="F12" s="9" t="s">
        <v>131</v>
      </c>
      <c r="G12" s="192"/>
      <c r="H12" s="192"/>
      <c r="I12" s="192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 t="s">
        <v>132</v>
      </c>
      <c r="H13" s="26" t="s">
        <v>133</v>
      </c>
      <c r="I13" s="26">
        <v>9</v>
      </c>
    </row>
    <row r="14" spans="1:53" ht="15.75" customHeight="1" x14ac:dyDescent="0.25">
      <c r="A14" s="38"/>
      <c r="B14" s="39" t="s">
        <v>134</v>
      </c>
      <c r="C14" s="35"/>
      <c r="D14" s="35"/>
      <c r="E14" s="35"/>
      <c r="F14" s="35"/>
      <c r="G14" s="35"/>
      <c r="H14" s="35"/>
      <c r="I14" s="35"/>
    </row>
    <row r="15" spans="1:53" x14ac:dyDescent="0.25">
      <c r="A15" s="16">
        <v>2</v>
      </c>
      <c r="B15" s="143" t="s">
        <v>135</v>
      </c>
      <c r="C15" s="144"/>
      <c r="D15" s="144"/>
      <c r="E15" s="144"/>
      <c r="F15" s="144"/>
      <c r="G15" s="144"/>
      <c r="H15" s="144"/>
      <c r="I15" s="145"/>
    </row>
    <row r="16" spans="1:53" ht="19.5" customHeight="1" x14ac:dyDescent="0.25">
      <c r="A16" s="16">
        <v>3</v>
      </c>
      <c r="B16" s="187" t="s">
        <v>85</v>
      </c>
      <c r="C16" s="188"/>
      <c r="D16" s="188"/>
      <c r="E16" s="188"/>
      <c r="F16" s="188"/>
      <c r="G16" s="188"/>
      <c r="H16" s="188"/>
      <c r="I16" s="189"/>
    </row>
    <row r="17" spans="1:9" x14ac:dyDescent="0.25">
      <c r="A17" s="16">
        <v>4</v>
      </c>
      <c r="B17" s="18" t="s">
        <v>86</v>
      </c>
      <c r="C17" s="19"/>
      <c r="D17" s="19"/>
      <c r="E17" s="19"/>
      <c r="F17" s="19"/>
      <c r="G17" s="19"/>
      <c r="H17" s="19"/>
      <c r="I17" s="19"/>
    </row>
    <row r="18" spans="1:9" ht="47.25" x14ac:dyDescent="0.25">
      <c r="A18" s="16">
        <v>5</v>
      </c>
      <c r="B18" s="18" t="s">
        <v>87</v>
      </c>
      <c r="C18" s="19"/>
      <c r="D18" s="19"/>
      <c r="E18" s="19"/>
      <c r="F18" s="19"/>
      <c r="G18" s="19"/>
      <c r="H18" s="19"/>
      <c r="I18" s="19"/>
    </row>
    <row r="19" spans="1:9" ht="78.75" x14ac:dyDescent="0.25">
      <c r="A19" s="16">
        <v>6</v>
      </c>
      <c r="B19" s="18" t="s">
        <v>88</v>
      </c>
      <c r="C19" s="19"/>
      <c r="D19" s="19"/>
      <c r="E19" s="19"/>
      <c r="F19" s="19"/>
      <c r="G19" s="19"/>
      <c r="H19" s="19"/>
      <c r="I19" s="19"/>
    </row>
    <row r="20" spans="1:9" x14ac:dyDescent="0.25">
      <c r="A20" s="16">
        <v>7</v>
      </c>
      <c r="B20" s="18" t="s">
        <v>89</v>
      </c>
      <c r="C20" s="19"/>
      <c r="D20" s="19"/>
      <c r="E20" s="19"/>
      <c r="F20" s="19"/>
      <c r="G20" s="19"/>
      <c r="H20" s="19"/>
      <c r="I20" s="19"/>
    </row>
    <row r="21" spans="1:9" ht="47.25" x14ac:dyDescent="0.25">
      <c r="A21" s="16">
        <v>8</v>
      </c>
      <c r="B21" s="18" t="s">
        <v>87</v>
      </c>
      <c r="C21" s="19"/>
      <c r="D21" s="19"/>
      <c r="E21" s="19"/>
      <c r="F21" s="19"/>
      <c r="G21" s="19"/>
      <c r="H21" s="19"/>
      <c r="I21" s="19"/>
    </row>
    <row r="22" spans="1:9" x14ac:dyDescent="0.25">
      <c r="A22" s="16">
        <v>9</v>
      </c>
      <c r="B22" s="18" t="s">
        <v>90</v>
      </c>
      <c r="C22" s="19"/>
      <c r="D22" s="19"/>
      <c r="E22" s="19"/>
      <c r="F22" s="19"/>
      <c r="G22" s="19"/>
      <c r="H22" s="19"/>
      <c r="I22" s="19"/>
    </row>
    <row r="23" spans="1:9" ht="47.25" x14ac:dyDescent="0.25">
      <c r="A23" s="16">
        <v>10</v>
      </c>
      <c r="B23" s="18" t="s">
        <v>87</v>
      </c>
      <c r="C23" s="19"/>
      <c r="D23" s="19"/>
      <c r="E23" s="19"/>
      <c r="F23" s="19"/>
      <c r="G23" s="19"/>
      <c r="H23" s="19"/>
      <c r="I23" s="19"/>
    </row>
    <row r="24" spans="1:9" ht="31.5" x14ac:dyDescent="0.25">
      <c r="A24" s="16">
        <v>11</v>
      </c>
      <c r="B24" s="18" t="s">
        <v>91</v>
      </c>
      <c r="C24" s="19"/>
      <c r="D24" s="19"/>
      <c r="E24" s="19"/>
      <c r="F24" s="19"/>
      <c r="G24" s="19"/>
      <c r="H24" s="19"/>
      <c r="I24" s="19"/>
    </row>
    <row r="25" spans="1:9" ht="47.25" x14ac:dyDescent="0.25">
      <c r="A25" s="16">
        <v>12</v>
      </c>
      <c r="B25" s="18" t="s">
        <v>87</v>
      </c>
      <c r="C25" s="19"/>
      <c r="D25" s="19"/>
      <c r="E25" s="19"/>
      <c r="F25" s="19"/>
      <c r="G25" s="19"/>
      <c r="H25" s="19"/>
      <c r="I25" s="19"/>
    </row>
    <row r="26" spans="1:9" x14ac:dyDescent="0.25">
      <c r="A26" s="16">
        <v>13</v>
      </c>
      <c r="B26" s="18" t="s">
        <v>92</v>
      </c>
      <c r="C26" s="19"/>
      <c r="D26" s="19"/>
      <c r="E26" s="19"/>
      <c r="F26" s="19"/>
      <c r="G26" s="19"/>
      <c r="H26" s="19"/>
      <c r="I26" s="19"/>
    </row>
    <row r="27" spans="1:9" ht="31.5" x14ac:dyDescent="0.25">
      <c r="A27" s="16">
        <v>14</v>
      </c>
      <c r="B27" s="18" t="s">
        <v>85</v>
      </c>
      <c r="C27" s="19"/>
      <c r="D27" s="19"/>
      <c r="E27" s="158"/>
      <c r="F27" s="158"/>
      <c r="G27" s="19"/>
      <c r="H27" s="19"/>
      <c r="I27" s="19"/>
    </row>
    <row r="28" spans="1:9" x14ac:dyDescent="0.25">
      <c r="A28" s="16">
        <v>15</v>
      </c>
      <c r="B28" s="18" t="s">
        <v>86</v>
      </c>
      <c r="C28" s="19"/>
      <c r="D28" s="19"/>
      <c r="E28" s="19"/>
      <c r="F28" s="19"/>
      <c r="G28" s="19"/>
      <c r="H28" s="19"/>
      <c r="I28" s="19"/>
    </row>
    <row r="29" spans="1:9" ht="47.25" x14ac:dyDescent="0.25">
      <c r="A29" s="16">
        <v>16</v>
      </c>
      <c r="B29" s="18" t="s">
        <v>87</v>
      </c>
      <c r="C29" s="19"/>
      <c r="D29" s="19"/>
      <c r="E29" s="19"/>
      <c r="F29" s="19"/>
      <c r="G29" s="19"/>
      <c r="H29" s="19"/>
      <c r="I29" s="19"/>
    </row>
    <row r="30" spans="1:9" ht="78.75" x14ac:dyDescent="0.25">
      <c r="A30" s="16">
        <v>17</v>
      </c>
      <c r="B30" s="18" t="s">
        <v>88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16">
        <v>18</v>
      </c>
      <c r="B31" s="18" t="s">
        <v>89</v>
      </c>
      <c r="C31" s="19"/>
      <c r="D31" s="19"/>
      <c r="E31" s="19"/>
      <c r="F31" s="19"/>
      <c r="G31" s="19"/>
      <c r="H31" s="19"/>
      <c r="I31" s="19"/>
    </row>
    <row r="32" spans="1:9" ht="47.25" x14ac:dyDescent="0.25">
      <c r="A32" s="16">
        <v>19</v>
      </c>
      <c r="B32" s="18" t="s">
        <v>87</v>
      </c>
      <c r="C32" s="19"/>
      <c r="D32" s="19"/>
      <c r="E32" s="19"/>
      <c r="F32" s="19"/>
      <c r="G32" s="19"/>
      <c r="H32" s="19"/>
      <c r="I32" s="19"/>
    </row>
    <row r="33" spans="1:9" x14ac:dyDescent="0.25">
      <c r="A33" s="16">
        <v>20</v>
      </c>
      <c r="B33" s="18" t="s">
        <v>90</v>
      </c>
      <c r="C33" s="19"/>
      <c r="D33" s="19"/>
      <c r="E33" s="19"/>
      <c r="F33" s="19"/>
      <c r="G33" s="19"/>
      <c r="H33" s="19"/>
      <c r="I33" s="19"/>
    </row>
    <row r="34" spans="1:9" ht="47.25" x14ac:dyDescent="0.25">
      <c r="A34" s="16">
        <v>21</v>
      </c>
      <c r="B34" s="18" t="s">
        <v>87</v>
      </c>
      <c r="C34" s="19"/>
      <c r="D34" s="19"/>
      <c r="E34" s="19"/>
      <c r="F34" s="19"/>
      <c r="G34" s="19"/>
      <c r="H34" s="19"/>
      <c r="I34" s="19"/>
    </row>
    <row r="35" spans="1:9" ht="31.5" x14ac:dyDescent="0.25">
      <c r="A35" s="16">
        <v>22</v>
      </c>
      <c r="B35" s="18" t="s">
        <v>91</v>
      </c>
      <c r="C35" s="19"/>
      <c r="D35" s="19"/>
      <c r="E35" s="19"/>
      <c r="F35" s="19"/>
      <c r="G35" s="19"/>
      <c r="H35" s="19"/>
      <c r="I35" s="19"/>
    </row>
    <row r="36" spans="1:9" ht="47.25" x14ac:dyDescent="0.25">
      <c r="A36" s="16">
        <v>23</v>
      </c>
      <c r="B36" s="18" t="s">
        <v>87</v>
      </c>
      <c r="C36" s="19"/>
      <c r="D36" s="19"/>
      <c r="E36" s="19"/>
      <c r="F36" s="19"/>
      <c r="G36" s="19"/>
      <c r="H36" s="19"/>
      <c r="I36" s="19"/>
    </row>
    <row r="37" spans="1:9" x14ac:dyDescent="0.25">
      <c r="A37" s="16">
        <v>24</v>
      </c>
      <c r="B37" s="18" t="s">
        <v>15</v>
      </c>
      <c r="C37" s="19"/>
      <c r="D37" s="19"/>
      <c r="E37" s="19"/>
      <c r="F37" s="19"/>
      <c r="G37" s="19"/>
      <c r="H37" s="19"/>
      <c r="I37" s="19"/>
    </row>
    <row r="38" spans="1:9" ht="31.5" x14ac:dyDescent="0.25">
      <c r="A38" s="16">
        <v>25</v>
      </c>
      <c r="B38" s="18" t="s">
        <v>32</v>
      </c>
      <c r="C38" s="19"/>
      <c r="D38" s="19"/>
      <c r="E38" s="19"/>
      <c r="F38" s="19"/>
      <c r="G38" s="19"/>
      <c r="H38" s="19"/>
      <c r="I38" s="19"/>
    </row>
    <row r="39" spans="1:9" ht="31.5" x14ac:dyDescent="0.25">
      <c r="A39" s="16">
        <v>26</v>
      </c>
      <c r="B39" s="18" t="s">
        <v>85</v>
      </c>
      <c r="C39" s="19"/>
      <c r="D39" s="19"/>
      <c r="E39" s="19"/>
      <c r="F39" s="19"/>
      <c r="G39" s="19"/>
      <c r="H39" s="19"/>
      <c r="I39" s="19"/>
    </row>
    <row r="40" spans="1:9" x14ac:dyDescent="0.25">
      <c r="A40" s="16">
        <v>27</v>
      </c>
      <c r="B40" s="18" t="s">
        <v>86</v>
      </c>
      <c r="C40" s="19"/>
      <c r="D40" s="19"/>
      <c r="E40" s="19"/>
      <c r="F40" s="19"/>
      <c r="G40" s="19"/>
      <c r="H40" s="19"/>
      <c r="I40" s="19"/>
    </row>
    <row r="41" spans="1:9" ht="47.25" x14ac:dyDescent="0.25">
      <c r="A41" s="16">
        <v>28</v>
      </c>
      <c r="B41" s="18" t="s">
        <v>87</v>
      </c>
      <c r="C41" s="19"/>
      <c r="D41" s="19"/>
      <c r="E41" s="19"/>
      <c r="F41" s="19"/>
      <c r="G41" s="19"/>
      <c r="H41" s="19"/>
      <c r="I41" s="19"/>
    </row>
    <row r="42" spans="1:9" ht="78.75" x14ac:dyDescent="0.25">
      <c r="A42" s="16">
        <v>29</v>
      </c>
      <c r="B42" s="18" t="s">
        <v>88</v>
      </c>
      <c r="C42" s="19"/>
      <c r="D42" s="19"/>
      <c r="E42" s="19"/>
      <c r="F42" s="19"/>
      <c r="G42" s="19"/>
      <c r="H42" s="19"/>
      <c r="I42" s="19"/>
    </row>
    <row r="43" spans="1:9" x14ac:dyDescent="0.25">
      <c r="A43" s="16">
        <v>30</v>
      </c>
      <c r="B43" s="18" t="s">
        <v>89</v>
      </c>
      <c r="C43" s="19"/>
      <c r="D43" s="19"/>
      <c r="E43" s="19"/>
      <c r="F43" s="19"/>
      <c r="G43" s="19"/>
      <c r="H43" s="19"/>
      <c r="I43" s="19"/>
    </row>
    <row r="44" spans="1:9" ht="47.25" x14ac:dyDescent="0.25">
      <c r="A44" s="16">
        <v>31</v>
      </c>
      <c r="B44" s="18" t="s">
        <v>87</v>
      </c>
      <c r="C44" s="19"/>
      <c r="D44" s="19"/>
      <c r="E44" s="19"/>
      <c r="F44" s="19"/>
      <c r="G44" s="19"/>
      <c r="H44" s="19"/>
      <c r="I44" s="19"/>
    </row>
    <row r="45" spans="1:9" x14ac:dyDescent="0.25">
      <c r="A45" s="16">
        <v>32</v>
      </c>
      <c r="B45" s="18" t="s">
        <v>90</v>
      </c>
      <c r="C45" s="19"/>
      <c r="D45" s="19"/>
      <c r="E45" s="19"/>
      <c r="F45" s="19"/>
      <c r="G45" s="19"/>
      <c r="H45" s="19"/>
      <c r="I45" s="19"/>
    </row>
    <row r="46" spans="1:9" ht="47.25" x14ac:dyDescent="0.25">
      <c r="A46" s="16">
        <v>33</v>
      </c>
      <c r="B46" s="18" t="s">
        <v>87</v>
      </c>
      <c r="C46" s="19"/>
      <c r="D46" s="19"/>
      <c r="E46" s="19"/>
      <c r="F46" s="19"/>
      <c r="G46" s="19"/>
      <c r="H46" s="19"/>
      <c r="I46" s="19"/>
    </row>
    <row r="47" spans="1:9" ht="31.5" x14ac:dyDescent="0.25">
      <c r="A47" s="16">
        <v>34</v>
      </c>
      <c r="B47" s="18" t="s">
        <v>91</v>
      </c>
      <c r="C47" s="19"/>
      <c r="D47" s="19"/>
      <c r="E47" s="19"/>
      <c r="F47" s="19"/>
      <c r="G47" s="19"/>
      <c r="H47" s="19"/>
      <c r="I47" s="19"/>
    </row>
    <row r="48" spans="1:9" ht="47.25" x14ac:dyDescent="0.25">
      <c r="A48" s="16">
        <v>35</v>
      </c>
      <c r="B48" s="18" t="s">
        <v>87</v>
      </c>
      <c r="C48" s="19"/>
      <c r="D48" s="19"/>
      <c r="E48" s="19"/>
      <c r="F48" s="19"/>
      <c r="G48" s="19"/>
      <c r="H48" s="19"/>
      <c r="I48" s="19"/>
    </row>
    <row r="49" spans="1:9" ht="31.5" x14ac:dyDescent="0.25">
      <c r="A49" s="16" t="s">
        <v>37</v>
      </c>
      <c r="B49" s="18" t="s">
        <v>15</v>
      </c>
      <c r="C49" s="19"/>
      <c r="D49" s="19"/>
      <c r="E49" s="19"/>
      <c r="F49" s="19"/>
      <c r="G49" s="19"/>
      <c r="H49" s="19"/>
      <c r="I49" s="19"/>
    </row>
    <row r="50" spans="1:9" x14ac:dyDescent="0.25">
      <c r="A50" s="34"/>
      <c r="B50"/>
      <c r="C50"/>
      <c r="D50"/>
      <c r="E50"/>
      <c r="F50"/>
      <c r="G50"/>
      <c r="H50"/>
      <c r="I50"/>
    </row>
    <row r="51" spans="1:9" x14ac:dyDescent="0.25">
      <c r="A51" s="27"/>
      <c r="B51"/>
      <c r="C51"/>
      <c r="D51"/>
      <c r="E51"/>
      <c r="F51"/>
      <c r="G51"/>
      <c r="H51"/>
      <c r="I51"/>
    </row>
    <row r="52" spans="1:9" x14ac:dyDescent="0.25">
      <c r="A52" s="27"/>
      <c r="B52"/>
      <c r="C52"/>
      <c r="D52"/>
      <c r="E52"/>
      <c r="F52"/>
      <c r="G52"/>
      <c r="H52"/>
      <c r="I52"/>
    </row>
    <row r="53" spans="1:9" x14ac:dyDescent="0.25">
      <c r="A53" s="27"/>
      <c r="B53"/>
      <c r="C53"/>
      <c r="D53"/>
      <c r="E53"/>
      <c r="F53"/>
      <c r="G53"/>
      <c r="H53"/>
      <c r="I53"/>
    </row>
    <row r="54" spans="1:9" x14ac:dyDescent="0.25">
      <c r="A54" s="27"/>
      <c r="B54"/>
      <c r="C54"/>
      <c r="D54"/>
      <c r="E54"/>
      <c r="F54"/>
      <c r="G54"/>
      <c r="H54"/>
      <c r="I54"/>
    </row>
    <row r="55" spans="1:9" x14ac:dyDescent="0.25">
      <c r="A55" s="27"/>
      <c r="B55"/>
      <c r="C55"/>
      <c r="D55"/>
      <c r="E55"/>
      <c r="F55"/>
      <c r="G55"/>
      <c r="H55"/>
      <c r="I55"/>
    </row>
    <row r="56" spans="1:9" x14ac:dyDescent="0.25">
      <c r="A56" s="27"/>
      <c r="B56"/>
      <c r="C56"/>
      <c r="D56"/>
      <c r="E56"/>
      <c r="F56"/>
      <c r="G56"/>
      <c r="H56"/>
      <c r="I56"/>
    </row>
    <row r="57" spans="1:9" x14ac:dyDescent="0.25">
      <c r="A57" s="27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74" t="s">
        <v>159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53" x14ac:dyDescent="0.25">
      <c r="A2" s="174" t="s">
        <v>107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53" x14ac:dyDescent="0.25">
      <c r="A3" s="174" t="s">
        <v>108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53" x14ac:dyDescent="0.25">
      <c r="A4" s="1"/>
    </row>
    <row r="5" spans="1:53" x14ac:dyDescent="0.25">
      <c r="A5" s="146" t="s">
        <v>110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53" x14ac:dyDescent="0.25">
      <c r="A6" s="146" t="s">
        <v>140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53" x14ac:dyDescent="0.25">
      <c r="A7" s="146" t="s">
        <v>141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80" t="s">
        <v>45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</row>
    <row r="10" spans="1:53" ht="33.75" customHeight="1" x14ac:dyDescent="0.25">
      <c r="A10" s="154" t="s">
        <v>4</v>
      </c>
      <c r="B10" s="154" t="s">
        <v>70</v>
      </c>
      <c r="C10" s="154" t="s">
        <v>142</v>
      </c>
      <c r="D10" s="154"/>
      <c r="E10" s="154"/>
      <c r="F10" s="154"/>
      <c r="G10" s="154"/>
      <c r="H10" s="154" t="s">
        <v>143</v>
      </c>
      <c r="I10" s="154"/>
      <c r="J10" s="154"/>
      <c r="K10" s="154"/>
      <c r="L10" s="154"/>
      <c r="M10" s="154" t="s">
        <v>144</v>
      </c>
      <c r="N10" s="154"/>
      <c r="O10" s="154"/>
      <c r="P10" s="154"/>
      <c r="Q10" s="154"/>
    </row>
    <row r="11" spans="1:53" ht="18.75" customHeight="1" x14ac:dyDescent="0.25">
      <c r="A11" s="154"/>
      <c r="B11" s="154"/>
      <c r="C11" s="154" t="s">
        <v>64</v>
      </c>
      <c r="D11" s="154" t="s">
        <v>63</v>
      </c>
      <c r="E11" s="154"/>
      <c r="F11" s="154"/>
      <c r="G11" s="154"/>
      <c r="H11" s="154" t="s">
        <v>64</v>
      </c>
      <c r="I11" s="154" t="s">
        <v>63</v>
      </c>
      <c r="J11" s="154"/>
      <c r="K11" s="154"/>
      <c r="L11" s="154"/>
      <c r="M11" s="154" t="s">
        <v>64</v>
      </c>
      <c r="N11" s="154" t="s">
        <v>63</v>
      </c>
      <c r="O11" s="154"/>
      <c r="P11" s="154"/>
      <c r="Q11" s="154"/>
    </row>
    <row r="12" spans="1:53" s="28" customFormat="1" ht="33.75" customHeight="1" x14ac:dyDescent="0.25">
      <c r="A12" s="154"/>
      <c r="B12" s="154"/>
      <c r="C12" s="154"/>
      <c r="D12" s="16" t="s">
        <v>71</v>
      </c>
      <c r="E12" s="16" t="s">
        <v>72</v>
      </c>
      <c r="F12" s="16" t="s">
        <v>73</v>
      </c>
      <c r="G12" s="16" t="s">
        <v>74</v>
      </c>
      <c r="H12" s="154"/>
      <c r="I12" s="16" t="s">
        <v>71</v>
      </c>
      <c r="J12" s="16" t="s">
        <v>72</v>
      </c>
      <c r="K12" s="16" t="s">
        <v>73</v>
      </c>
      <c r="L12" s="16" t="s">
        <v>74</v>
      </c>
      <c r="M12" s="154"/>
      <c r="N12" s="16" t="s">
        <v>71</v>
      </c>
      <c r="O12" s="16" t="s">
        <v>72</v>
      </c>
      <c r="P12" s="16" t="s">
        <v>73</v>
      </c>
      <c r="Q12" s="16" t="s">
        <v>74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</row>
    <row r="14" spans="1:53" ht="31.5" x14ac:dyDescent="0.25">
      <c r="A14" s="16">
        <v>1</v>
      </c>
      <c r="B14" s="18" t="s">
        <v>76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53" x14ac:dyDescent="0.25">
      <c r="A15" s="16">
        <v>2</v>
      </c>
      <c r="B15" s="18" t="s">
        <v>75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53" x14ac:dyDescent="0.25">
      <c r="A16" s="16">
        <v>3</v>
      </c>
      <c r="B16" s="18" t="s">
        <v>145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x14ac:dyDescent="0.25">
      <c r="A17" s="16">
        <v>4</v>
      </c>
      <c r="B17" s="18" t="s">
        <v>145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x14ac:dyDescent="0.25">
      <c r="A18" s="154" t="s">
        <v>145</v>
      </c>
      <c r="B18" s="154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8.75" x14ac:dyDescent="0.25">
      <c r="A20" s="193" t="s">
        <v>146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74" t="s">
        <v>158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53" x14ac:dyDescent="0.25">
      <c r="A2" s="174" t="s">
        <v>107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53" x14ac:dyDescent="0.25">
      <c r="A3" s="174" t="s">
        <v>108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53" x14ac:dyDescent="0.25">
      <c r="A4" s="1"/>
    </row>
    <row r="5" spans="1:53" x14ac:dyDescent="0.25">
      <c r="A5" s="146" t="s">
        <v>1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53" x14ac:dyDescent="0.25">
      <c r="A6" s="146" t="s">
        <v>147</v>
      </c>
      <c r="B6" s="146"/>
      <c r="C6" s="146"/>
      <c r="D6" s="146"/>
      <c r="E6" s="146"/>
      <c r="F6" s="146"/>
      <c r="G6" s="146"/>
      <c r="H6" s="146"/>
      <c r="I6" s="146"/>
      <c r="J6" s="146"/>
    </row>
    <row r="7" spans="1:53" x14ac:dyDescent="0.25">
      <c r="A7" s="146" t="s">
        <v>148</v>
      </c>
      <c r="B7" s="146"/>
      <c r="C7" s="146"/>
      <c r="D7" s="146"/>
      <c r="E7" s="146"/>
      <c r="F7" s="146"/>
      <c r="G7" s="146"/>
      <c r="H7" s="146"/>
      <c r="I7" s="146"/>
      <c r="J7" s="146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</row>
    <row r="9" spans="1:53" ht="62.25" customHeight="1" x14ac:dyDescent="0.25">
      <c r="A9" s="154" t="s">
        <v>4</v>
      </c>
      <c r="B9" s="154" t="s">
        <v>22</v>
      </c>
      <c r="C9" s="154" t="s">
        <v>23</v>
      </c>
      <c r="D9" s="154" t="s">
        <v>149</v>
      </c>
      <c r="E9" s="154"/>
      <c r="F9" s="154" t="s">
        <v>150</v>
      </c>
      <c r="G9" s="154"/>
      <c r="H9" s="154" t="s">
        <v>151</v>
      </c>
      <c r="I9" s="154"/>
      <c r="J9" s="194" t="s">
        <v>160</v>
      </c>
    </row>
    <row r="10" spans="1:53" s="28" customFormat="1" ht="19.5" customHeight="1" x14ac:dyDescent="0.25">
      <c r="A10" s="154"/>
      <c r="B10" s="154"/>
      <c r="C10" s="154"/>
      <c r="D10" s="16" t="s">
        <v>28</v>
      </c>
      <c r="E10" s="16" t="s">
        <v>29</v>
      </c>
      <c r="F10" s="16" t="s">
        <v>28</v>
      </c>
      <c r="G10" s="16" t="s">
        <v>29</v>
      </c>
      <c r="H10" s="16" t="s">
        <v>152</v>
      </c>
      <c r="I10" s="16" t="s">
        <v>153</v>
      </c>
      <c r="J10" s="195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</row>
    <row r="11" spans="1:53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</row>
    <row r="12" spans="1:53" x14ac:dyDescent="0.25">
      <c r="A12" s="16">
        <v>1</v>
      </c>
      <c r="B12" s="186" t="s">
        <v>154</v>
      </c>
      <c r="C12" s="186"/>
      <c r="D12" s="186"/>
      <c r="E12" s="186"/>
      <c r="F12" s="186"/>
      <c r="G12" s="186"/>
      <c r="H12" s="186"/>
      <c r="I12" s="186"/>
      <c r="J12" s="186"/>
    </row>
    <row r="13" spans="1:53" x14ac:dyDescent="0.25">
      <c r="A13" s="16">
        <v>2</v>
      </c>
      <c r="B13" s="18" t="s">
        <v>30</v>
      </c>
      <c r="C13" s="19"/>
      <c r="D13" s="19"/>
      <c r="E13" s="19"/>
      <c r="F13" s="19"/>
      <c r="G13" s="19"/>
      <c r="H13" s="19"/>
      <c r="I13" s="19"/>
      <c r="J13" s="19"/>
    </row>
    <row r="14" spans="1:53" x14ac:dyDescent="0.25">
      <c r="A14" s="16">
        <v>3</v>
      </c>
      <c r="B14" s="18" t="s">
        <v>15</v>
      </c>
      <c r="C14" s="19"/>
      <c r="D14" s="19"/>
      <c r="E14" s="19"/>
      <c r="F14" s="19"/>
      <c r="G14" s="19"/>
      <c r="H14" s="19"/>
      <c r="I14" s="19"/>
      <c r="J14" s="19"/>
    </row>
    <row r="15" spans="1:53" x14ac:dyDescent="0.25">
      <c r="A15" s="154">
        <v>4</v>
      </c>
      <c r="B15" s="18" t="s">
        <v>155</v>
      </c>
      <c r="C15" s="158"/>
      <c r="D15" s="158"/>
      <c r="E15" s="158"/>
      <c r="F15" s="158"/>
      <c r="G15" s="158"/>
      <c r="H15" s="158"/>
      <c r="I15" s="158"/>
      <c r="J15" s="158"/>
    </row>
    <row r="16" spans="1:53" ht="31.5" x14ac:dyDescent="0.25">
      <c r="A16" s="154"/>
      <c r="B16" s="18" t="s">
        <v>156</v>
      </c>
      <c r="C16" s="158"/>
      <c r="D16" s="158"/>
      <c r="E16" s="158"/>
      <c r="F16" s="158"/>
      <c r="G16" s="158"/>
      <c r="H16" s="158"/>
      <c r="I16" s="158"/>
      <c r="J16" s="158"/>
    </row>
    <row r="17" spans="1:10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73" t="s">
        <v>157</v>
      </c>
      <c r="B19" s="173"/>
      <c r="C19" s="173"/>
      <c r="D19" s="173"/>
      <c r="E19" s="173"/>
      <c r="F19" s="173"/>
      <c r="G19" s="173"/>
      <c r="H19" s="173"/>
      <c r="I19" s="173"/>
      <c r="J19" s="173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198" t="s">
        <v>170</v>
      </c>
      <c r="B1" s="198"/>
      <c r="C1" s="198"/>
      <c r="D1" s="198"/>
      <c r="E1" s="198"/>
      <c r="F1" s="198"/>
      <c r="G1" s="198"/>
      <c r="H1" s="198"/>
    </row>
    <row r="2" spans="1:52" x14ac:dyDescent="0.25">
      <c r="A2" s="198" t="s">
        <v>107</v>
      </c>
      <c r="B2" s="198"/>
      <c r="C2" s="198"/>
      <c r="D2" s="198"/>
      <c r="E2" s="198"/>
      <c r="F2" s="198"/>
      <c r="G2" s="198"/>
      <c r="H2" s="198"/>
    </row>
    <row r="3" spans="1:52" x14ac:dyDescent="0.25">
      <c r="A3" s="198" t="s">
        <v>108</v>
      </c>
      <c r="B3" s="198"/>
      <c r="C3" s="198"/>
      <c r="D3" s="198"/>
      <c r="E3" s="198"/>
      <c r="F3" s="198"/>
      <c r="G3" s="198"/>
      <c r="H3" s="198"/>
    </row>
    <row r="4" spans="1:52" x14ac:dyDescent="0.25">
      <c r="A4" s="1"/>
    </row>
    <row r="5" spans="1:52" x14ac:dyDescent="0.25">
      <c r="A5" s="175" t="s">
        <v>161</v>
      </c>
      <c r="B5" s="175"/>
      <c r="C5" s="175"/>
      <c r="D5" s="175"/>
      <c r="E5" s="175"/>
      <c r="F5" s="175"/>
      <c r="G5" s="175"/>
      <c r="H5" s="175"/>
    </row>
    <row r="6" spans="1:52" x14ac:dyDescent="0.25">
      <c r="A6" s="175" t="s">
        <v>162</v>
      </c>
      <c r="B6" s="175"/>
      <c r="C6" s="175"/>
      <c r="D6" s="175"/>
      <c r="E6" s="175"/>
      <c r="F6" s="175"/>
      <c r="G6" s="175"/>
      <c r="H6" s="175"/>
    </row>
    <row r="7" spans="1:52" x14ac:dyDescent="0.25">
      <c r="A7" s="24"/>
      <c r="B7"/>
      <c r="C7"/>
      <c r="D7"/>
      <c r="E7"/>
      <c r="F7"/>
      <c r="G7"/>
      <c r="H7"/>
    </row>
    <row r="8" spans="1:52" ht="19.5" customHeight="1" x14ac:dyDescent="0.25">
      <c r="A8" s="33"/>
      <c r="B8"/>
      <c r="C8"/>
      <c r="D8"/>
      <c r="E8"/>
      <c r="F8"/>
      <c r="G8"/>
      <c r="H8"/>
    </row>
    <row r="9" spans="1:52" ht="46.5" customHeight="1" x14ac:dyDescent="0.25">
      <c r="A9" s="176" t="s">
        <v>4</v>
      </c>
      <c r="B9" s="176" t="s">
        <v>163</v>
      </c>
      <c r="C9" s="176" t="s">
        <v>164</v>
      </c>
      <c r="D9" s="176" t="s">
        <v>165</v>
      </c>
      <c r="E9" s="176" t="s">
        <v>166</v>
      </c>
      <c r="F9" s="176"/>
      <c r="G9" s="176" t="s">
        <v>167</v>
      </c>
      <c r="H9" s="176"/>
    </row>
    <row r="10" spans="1:52" ht="16.5" customHeight="1" x14ac:dyDescent="0.25">
      <c r="A10" s="176"/>
      <c r="B10" s="176"/>
      <c r="C10" s="176"/>
      <c r="D10" s="176"/>
      <c r="E10" s="26" t="s">
        <v>168</v>
      </c>
      <c r="F10" s="26" t="s">
        <v>169</v>
      </c>
      <c r="G10" s="176"/>
      <c r="H10" s="176"/>
    </row>
    <row r="11" spans="1:52" ht="26.25" customHeight="1" x14ac:dyDescent="0.25">
      <c r="A11" s="26">
        <v>1</v>
      </c>
      <c r="B11" s="176">
        <v>2</v>
      </c>
      <c r="C11" s="176"/>
      <c r="D11" s="26">
        <v>3</v>
      </c>
      <c r="E11" s="26">
        <v>4</v>
      </c>
      <c r="F11" s="26">
        <v>5</v>
      </c>
      <c r="G11" s="26">
        <v>6</v>
      </c>
      <c r="H11" s="26">
        <v>7</v>
      </c>
    </row>
    <row r="12" spans="1:52" s="28" customFormat="1" ht="16.5" customHeight="1" x14ac:dyDescent="0.25">
      <c r="A12" s="26">
        <v>1</v>
      </c>
      <c r="B12" s="196"/>
      <c r="C12" s="196"/>
      <c r="D12" s="35"/>
      <c r="E12" s="35"/>
      <c r="F12" s="35"/>
      <c r="G12" s="35"/>
      <c r="H12" s="35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  <row r="13" spans="1:52" x14ac:dyDescent="0.25">
      <c r="A13" s="26">
        <v>2</v>
      </c>
      <c r="B13" s="196"/>
      <c r="C13" s="196"/>
      <c r="D13" s="35"/>
      <c r="E13" s="35"/>
      <c r="F13" s="35"/>
      <c r="G13" s="35"/>
      <c r="H13" s="35"/>
    </row>
    <row r="14" spans="1:52" x14ac:dyDescent="0.25">
      <c r="A14" s="26" t="s">
        <v>145</v>
      </c>
      <c r="B14" s="196"/>
      <c r="C14" s="196"/>
      <c r="D14" s="35"/>
      <c r="E14" s="35"/>
      <c r="F14" s="35"/>
      <c r="G14" s="35"/>
      <c r="H14" s="35"/>
    </row>
    <row r="15" spans="1:52" x14ac:dyDescent="0.25">
      <c r="A15" s="21"/>
      <c r="B15" s="20"/>
      <c r="C15" s="22"/>
      <c r="D15" s="22"/>
      <c r="E15" s="22"/>
      <c r="F15" s="22"/>
      <c r="G15" s="22"/>
      <c r="H15" s="22"/>
    </row>
    <row r="16" spans="1:52" x14ac:dyDescent="0.25">
      <c r="A16" s="21"/>
      <c r="B16" s="20"/>
      <c r="C16" s="20"/>
      <c r="D16" s="20"/>
      <c r="E16" s="20"/>
      <c r="F16" s="20"/>
      <c r="G16" s="20"/>
      <c r="H16" s="20"/>
    </row>
    <row r="17" spans="1:8" x14ac:dyDescent="0.25">
      <c r="A17" s="21"/>
      <c r="B17" s="20"/>
      <c r="C17" s="22"/>
      <c r="D17" s="22"/>
      <c r="E17" s="22"/>
      <c r="F17" s="22"/>
      <c r="G17" s="22"/>
      <c r="H17" s="22"/>
    </row>
    <row r="18" spans="1:8" x14ac:dyDescent="0.25">
      <c r="A18" s="21"/>
      <c r="B18" s="20"/>
      <c r="C18" s="197"/>
      <c r="D18" s="197"/>
      <c r="E18" s="22"/>
      <c r="F18" s="22"/>
      <c r="G18" s="22"/>
      <c r="H18" s="22"/>
    </row>
    <row r="19" spans="1:8" x14ac:dyDescent="0.25">
      <c r="A19" s="21"/>
      <c r="B19" s="20"/>
      <c r="C19" s="22"/>
      <c r="D19" s="22"/>
      <c r="E19" s="22"/>
      <c r="F19" s="22"/>
      <c r="G19" s="22"/>
      <c r="H19" s="22"/>
    </row>
    <row r="20" spans="1:8" x14ac:dyDescent="0.25">
      <c r="A20" s="21"/>
      <c r="B20" s="20"/>
      <c r="C20" s="22"/>
      <c r="D20" s="22"/>
      <c r="E20" s="22"/>
      <c r="F20" s="22"/>
      <c r="G20" s="22"/>
      <c r="H20" s="22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74" t="s">
        <v>176</v>
      </c>
      <c r="B1" s="174"/>
      <c r="C1" s="174"/>
      <c r="D1" s="174"/>
      <c r="E1" s="174"/>
      <c r="F1" s="174"/>
      <c r="G1" s="174"/>
      <c r="H1" s="174"/>
      <c r="I1" s="25"/>
    </row>
    <row r="2" spans="1:9" x14ac:dyDescent="0.25">
      <c r="A2" s="174" t="s">
        <v>107</v>
      </c>
      <c r="B2" s="174"/>
      <c r="C2" s="174"/>
      <c r="D2" s="174"/>
      <c r="E2" s="174"/>
      <c r="F2" s="174"/>
      <c r="G2" s="174"/>
      <c r="H2" s="174"/>
      <c r="I2" s="25"/>
    </row>
    <row r="3" spans="1:9" x14ac:dyDescent="0.25">
      <c r="A3" s="174" t="s">
        <v>108</v>
      </c>
      <c r="B3" s="174"/>
      <c r="C3" s="174"/>
      <c r="D3" s="174"/>
      <c r="E3" s="174"/>
      <c r="F3" s="174"/>
      <c r="G3" s="174"/>
      <c r="H3" s="174"/>
      <c r="I3" s="25"/>
    </row>
    <row r="4" spans="1:9" x14ac:dyDescent="0.25">
      <c r="A4" s="1"/>
    </row>
    <row r="5" spans="1:9" x14ac:dyDescent="0.25">
      <c r="A5" s="34"/>
      <c r="B5"/>
      <c r="C5"/>
      <c r="D5"/>
      <c r="E5"/>
      <c r="F5"/>
      <c r="G5"/>
      <c r="H5"/>
      <c r="I5" s="30"/>
    </row>
    <row r="6" spans="1:9" x14ac:dyDescent="0.25">
      <c r="A6" s="146" t="s">
        <v>110</v>
      </c>
      <c r="B6" s="146"/>
      <c r="C6" s="146"/>
      <c r="D6" s="146"/>
      <c r="E6" s="146"/>
      <c r="F6" s="146"/>
      <c r="G6" s="146"/>
      <c r="H6" s="146"/>
      <c r="I6" s="30"/>
    </row>
    <row r="7" spans="1:9" x14ac:dyDescent="0.25">
      <c r="A7" s="146" t="s">
        <v>171</v>
      </c>
      <c r="B7" s="146"/>
      <c r="C7" s="146"/>
      <c r="D7" s="146"/>
      <c r="E7" s="146"/>
      <c r="F7" s="146"/>
      <c r="G7" s="146"/>
      <c r="H7" s="146"/>
      <c r="I7" s="30"/>
    </row>
    <row r="8" spans="1:9" ht="19.5" customHeight="1" x14ac:dyDescent="0.25">
      <c r="A8" s="146" t="s">
        <v>172</v>
      </c>
      <c r="B8" s="146"/>
      <c r="C8" s="146"/>
      <c r="D8" s="146"/>
      <c r="E8" s="146"/>
      <c r="F8" s="146"/>
      <c r="G8" s="146"/>
      <c r="H8" s="146"/>
      <c r="I8" s="31"/>
    </row>
    <row r="9" spans="1:9" x14ac:dyDescent="0.25">
      <c r="A9" s="27"/>
      <c r="B9"/>
      <c r="C9"/>
      <c r="D9"/>
      <c r="E9"/>
      <c r="F9"/>
      <c r="G9"/>
      <c r="H9"/>
      <c r="I9" s="31"/>
    </row>
    <row r="10" spans="1:9" ht="31.5" customHeight="1" x14ac:dyDescent="0.25">
      <c r="A10" s="154" t="s">
        <v>4</v>
      </c>
      <c r="B10" s="199" t="s">
        <v>46</v>
      </c>
      <c r="C10" s="154" t="s">
        <v>47</v>
      </c>
      <c r="D10" s="154"/>
      <c r="E10" s="154"/>
      <c r="F10" s="154" t="s">
        <v>175</v>
      </c>
      <c r="G10" s="154"/>
      <c r="H10" s="154"/>
      <c r="I10" s="31"/>
    </row>
    <row r="11" spans="1:9" ht="81" customHeight="1" x14ac:dyDescent="0.25">
      <c r="A11" s="154"/>
      <c r="B11" s="200"/>
      <c r="C11" s="16" t="s">
        <v>173</v>
      </c>
      <c r="D11" s="16" t="s">
        <v>174</v>
      </c>
      <c r="E11" s="16" t="s">
        <v>169</v>
      </c>
      <c r="F11" s="16" t="s">
        <v>173</v>
      </c>
      <c r="G11" s="16" t="s">
        <v>130</v>
      </c>
      <c r="H11" s="15" t="s">
        <v>131</v>
      </c>
      <c r="I11" s="22"/>
    </row>
    <row r="12" spans="1:9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22"/>
    </row>
    <row r="13" spans="1:9" x14ac:dyDescent="0.25">
      <c r="A13" s="16">
        <v>1</v>
      </c>
      <c r="B13" s="18" t="s">
        <v>49</v>
      </c>
      <c r="C13" s="158"/>
      <c r="D13" s="158"/>
      <c r="E13" s="158"/>
      <c r="F13" s="158"/>
      <c r="G13" s="158"/>
      <c r="H13" s="158"/>
      <c r="I13" s="22"/>
    </row>
    <row r="14" spans="1:9" x14ac:dyDescent="0.25">
      <c r="A14" s="16">
        <v>2</v>
      </c>
      <c r="B14" s="18" t="s">
        <v>50</v>
      </c>
      <c r="C14" s="158"/>
      <c r="D14" s="158"/>
      <c r="E14" s="158"/>
      <c r="F14" s="158"/>
      <c r="G14" s="158"/>
      <c r="H14" s="158"/>
      <c r="I14" s="22"/>
    </row>
    <row r="15" spans="1:9" x14ac:dyDescent="0.25">
      <c r="A15" s="16">
        <v>3</v>
      </c>
      <c r="B15" s="18" t="s">
        <v>16</v>
      </c>
      <c r="C15" s="19"/>
      <c r="D15" s="19"/>
      <c r="E15" s="19"/>
      <c r="F15" s="19"/>
      <c r="G15" s="19"/>
      <c r="H15" s="19"/>
      <c r="I15" s="22"/>
    </row>
    <row r="16" spans="1:9" x14ac:dyDescent="0.25">
      <c r="A16" s="16">
        <v>4</v>
      </c>
      <c r="B16" s="18" t="s">
        <v>30</v>
      </c>
      <c r="C16" s="19"/>
      <c r="D16" s="19"/>
      <c r="E16" s="19"/>
      <c r="F16" s="19"/>
      <c r="G16" s="19"/>
      <c r="H16" s="19"/>
      <c r="I16" s="22"/>
    </row>
    <row r="17" spans="1:9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22"/>
    </row>
    <row r="18" spans="1:9" x14ac:dyDescent="0.25">
      <c r="A18" s="16">
        <v>6</v>
      </c>
      <c r="B18" s="18" t="s">
        <v>32</v>
      </c>
      <c r="C18" s="19"/>
      <c r="D18" s="19"/>
      <c r="E18" s="19"/>
      <c r="F18" s="19"/>
      <c r="G18" s="19"/>
      <c r="H18" s="19"/>
    </row>
    <row r="19" spans="1:9" ht="31.5" x14ac:dyDescent="0.25">
      <c r="A19" s="16" t="s">
        <v>37</v>
      </c>
      <c r="B19" s="18" t="s">
        <v>15</v>
      </c>
      <c r="C19" s="19"/>
      <c r="D19" s="19"/>
      <c r="E19" s="19"/>
      <c r="F19" s="19"/>
      <c r="G19" s="19"/>
      <c r="H19" s="19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19</vt:i4>
      </vt:variant>
    </vt:vector>
  </HeadingPairs>
  <TitlesOfParts>
    <vt:vector size="36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'Прил. 5'!Заголовки_для_печати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AS-204-1</cp:lastModifiedBy>
  <cp:lastPrinted>2021-11-12T05:21:11Z</cp:lastPrinted>
  <dcterms:created xsi:type="dcterms:W3CDTF">2015-12-01T03:34:08Z</dcterms:created>
  <dcterms:modified xsi:type="dcterms:W3CDTF">2021-11-12T05:27:52Z</dcterms:modified>
</cp:coreProperties>
</file>