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Отчет счетная 3 кв 2021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G104" i="1" l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7" i="1"/>
  <c r="G74" i="1"/>
  <c r="G73" i="1"/>
  <c r="G72" i="1"/>
  <c r="G71" i="1"/>
  <c r="G70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2" i="1"/>
  <c r="G51" i="1"/>
  <c r="G49" i="1"/>
  <c r="G48" i="1"/>
  <c r="G46" i="1"/>
  <c r="G45" i="1"/>
  <c r="G44" i="1"/>
  <c r="G43" i="1"/>
  <c r="G42" i="1"/>
  <c r="G41" i="1"/>
  <c r="G40" i="1"/>
  <c r="G39" i="1"/>
  <c r="G38" i="1"/>
  <c r="G37" i="1"/>
  <c r="G35" i="1"/>
  <c r="G34" i="1"/>
  <c r="G33" i="1"/>
  <c r="G32" i="1"/>
  <c r="G31" i="1"/>
  <c r="G30" i="1"/>
  <c r="G29" i="1"/>
  <c r="G28" i="1"/>
  <c r="G27" i="1"/>
  <c r="G25" i="1"/>
  <c r="G23" i="1"/>
  <c r="G22" i="1"/>
  <c r="G21" i="1"/>
  <c r="G20" i="1"/>
  <c r="G19" i="1"/>
  <c r="G18" i="1"/>
  <c r="G17" i="1"/>
  <c r="G16" i="1"/>
  <c r="G15" i="1"/>
  <c r="G14" i="1"/>
  <c r="G12" i="1"/>
  <c r="G10" i="1"/>
  <c r="E185" i="1"/>
  <c r="H185" i="1" s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5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0" i="1"/>
</calcChain>
</file>

<file path=xl/sharedStrings.xml><?xml version="1.0" encoding="utf-8"?>
<sst xmlns="http://schemas.openxmlformats.org/spreadsheetml/2006/main" count="625" uniqueCount="256">
  <si>
    <t>0503164</t>
  </si>
  <si>
    <t>Код формы по ОКУД</t>
  </si>
  <si>
    <t>Сведения об исполнении бюджета</t>
  </si>
  <si>
    <t>Код по бюджетной классификации</t>
  </si>
  <si>
    <t>Код строки</t>
  </si>
  <si>
    <t>Утвержденные бюджетные назначения</t>
  </si>
  <si>
    <t>Доведенные бюджетные</t>
  </si>
  <si>
    <t>Исполнено, руб.</t>
  </si>
  <si>
    <t>Показатели исполнения</t>
  </si>
  <si>
    <t>причины отклонений от планового процента</t>
  </si>
  <si>
    <t/>
  </si>
  <si>
    <t xml:space="preserve"> (прогнозные показатели)</t>
  </si>
  <si>
    <t xml:space="preserve"> данные</t>
  </si>
  <si>
    <t>процент исполнения *, %</t>
  </si>
  <si>
    <t>сумма отклонения, руб (гр.5-гр.3)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</si>
  <si>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</si>
  <si>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</si>
  <si>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</si>
  <si>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</si>
  <si>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</si>
  <si>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</si>
  <si>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</si>
  <si>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</si>
  <si>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</si>
  <si>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</si>
  <si>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</si>
  <si>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22</t>
  </si>
  <si>
    <t>-</t>
  </si>
  <si>
    <t>010</t>
  </si>
  <si>
    <t>X</t>
  </si>
  <si>
    <t xml:space="preserve">   из них не исполнено:</t>
  </si>
  <si>
    <t>182 1 01 01012 02 0000 110</t>
  </si>
  <si>
    <t>182 1 01 01016 02 0000 110</t>
  </si>
  <si>
    <t>182 1 01 02010 01 0000 110</t>
  </si>
  <si>
    <t>182 1 01 02020 01 0000 110</t>
  </si>
  <si>
    <t>182 1 01 02030 01 0000 110</t>
  </si>
  <si>
    <t>182 1 01 02040 01 0000 110</t>
  </si>
  <si>
    <t>182 1 01 02080 01 0000 110</t>
  </si>
  <si>
    <t>100 1 03 02231 01 0000 110</t>
  </si>
  <si>
    <t>100 1 03 02241 01 0000 110</t>
  </si>
  <si>
    <t>100 1 03 02251 01 0000 110</t>
  </si>
  <si>
    <t>100 1 03 02261 01 0000 110</t>
  </si>
  <si>
    <t>182 1 05 01011 01 0000 110</t>
  </si>
  <si>
    <t>182 1 05 01012 01 0000 110</t>
  </si>
  <si>
    <t>182 1 05 01021 01 0000 110</t>
  </si>
  <si>
    <t>182 1 05 01050 01 0000 110</t>
  </si>
  <si>
    <t>182 1 05 02010 02 0000 110</t>
  </si>
  <si>
    <t>182 1 05 02020 02 0000 110</t>
  </si>
  <si>
    <t>182 1 05 03010 01 0000 110</t>
  </si>
  <si>
    <t>182 1 05 04010 02 0000 110</t>
  </si>
  <si>
    <t>182 1 06 01020 04 0000 110</t>
  </si>
  <si>
    <t>182 1 06 06032 04 0000 110</t>
  </si>
  <si>
    <t>182 1 06 06042 04 0000 110</t>
  </si>
  <si>
    <t>182 1 08 03010 01 0000 110</t>
  </si>
  <si>
    <t>162 1 08 07150 01 0000 110</t>
  </si>
  <si>
    <t>182 1 09 04052 04 0000 110</t>
  </si>
  <si>
    <t>182 1 09 07052 04 0000 110</t>
  </si>
  <si>
    <t>162 1 11 05012 04 0000 120</t>
  </si>
  <si>
    <t>162 1 11 05034 04 0000 120</t>
  </si>
  <si>
    <t>162 1 11 05074 04 0000 120</t>
  </si>
  <si>
    <t>162 1 11 05312 04 0000 120</t>
  </si>
  <si>
    <t>162 1 11 09044 04 0000 120</t>
  </si>
  <si>
    <t>162 1 11 09080 04 0000 120</t>
  </si>
  <si>
    <t>048 1 12 01010 01 0000 120</t>
  </si>
  <si>
    <t>048 1 12 01030 01 0000 120</t>
  </si>
  <si>
    <t>048 1 12 01041 01 0000 120</t>
  </si>
  <si>
    <t>048 1 12 01042 01 0000 120</t>
  </si>
  <si>
    <t>162 1 13 01994 04 0000 130</t>
  </si>
  <si>
    <t>162 1 13 02064 04 0000 130</t>
  </si>
  <si>
    <t>059 1 13 02994 04 0000 130</t>
  </si>
  <si>
    <t>162 1 13 02994 04 0000 130</t>
  </si>
  <si>
    <t>162 1 14 02043 04 0000 410</t>
  </si>
  <si>
    <t>162 1 14 02043 04 0000 440</t>
  </si>
  <si>
    <t>162 1 14 06012 04 0000 430</t>
  </si>
  <si>
    <t>006 1 16 01053 01 0000 140</t>
  </si>
  <si>
    <t>439 1 16 01053 01 0000 140</t>
  </si>
  <si>
    <t>006 1 16 01063 01 0000 140</t>
  </si>
  <si>
    <t>439 1 16 01063 01 0000 140</t>
  </si>
  <si>
    <t>006 1 16 01073 01 0000 140</t>
  </si>
  <si>
    <t>439 1 16 01073 01 0000 140</t>
  </si>
  <si>
    <t>439 1 16 01083 01 0000 140</t>
  </si>
  <si>
    <t>439 1 16 01143 01 0000 140</t>
  </si>
  <si>
    <t>439 1 16 01153 01 0000 140</t>
  </si>
  <si>
    <t>439 1 16 01173 01 0000 140</t>
  </si>
  <si>
    <t>439 1 16 01193 01 0000 140</t>
  </si>
  <si>
    <t>006 1 16 01203 01 0000 140</t>
  </si>
  <si>
    <t>439 1 16 01203 01 0000 140</t>
  </si>
  <si>
    <t>162 1 16 02020 02 0000 140</t>
  </si>
  <si>
    <t>078 1 16 07010 04 0000 140</t>
  </si>
  <si>
    <t>162 1 16 07010 04 0000 140</t>
  </si>
  <si>
    <t>162 1 16 07090 04 0000 140</t>
  </si>
  <si>
    <t>078 1 16 10032 04 0000 140</t>
  </si>
  <si>
    <t>99</t>
  </si>
  <si>
    <t>081 1 16 10123 01 0000 140</t>
  </si>
  <si>
    <t>162 1 16 10123 01 0000 140</t>
  </si>
  <si>
    <t>177 1 16 10123 01 0000 140</t>
  </si>
  <si>
    <t>182 1 16 10123 01 0000 140</t>
  </si>
  <si>
    <t>188 1 16 10123 01 0000 140</t>
  </si>
  <si>
    <t>182 1 16 10129 01 0000 140</t>
  </si>
  <si>
    <t>805 1 17 01040 04 0000 180</t>
  </si>
  <si>
    <t>Невыясненные поступления (уточнены согл.уведомления №5 от 04.10.2021г)</t>
  </si>
  <si>
    <t>805 2 02 15001 04 0000 150</t>
  </si>
  <si>
    <t>805 2 02 15002 04 0000 150</t>
  </si>
  <si>
    <t>805 2 02 19999 04 0000 150</t>
  </si>
  <si>
    <t>805 2 02 20299 04 0000 150</t>
  </si>
  <si>
    <t>805 2 02 20302 04 0000 150</t>
  </si>
  <si>
    <t>805 2 02 25169 04 0000 150</t>
  </si>
  <si>
    <t>805 2 02 25178 04 0000 150</t>
  </si>
  <si>
    <t>805 2 02 25304 04 0000 150</t>
  </si>
  <si>
    <t>805 2 02 25467 04 0000 150</t>
  </si>
  <si>
    <t>805 2 02 25497 04 0000 150</t>
  </si>
  <si>
    <t>805 2 02 25555 04 0000 150</t>
  </si>
  <si>
    <t>162 2 02 29900 04 0000 150</t>
  </si>
  <si>
    <t>805 2 02 29999 04 0000 150</t>
  </si>
  <si>
    <t>805 2 02 30024 00 0000 150</t>
  </si>
  <si>
    <t>805 2 02 30029 04 0000 150</t>
  </si>
  <si>
    <t>805 2 02 35082 04 0000 150</t>
  </si>
  <si>
    <t>805 2 02 35120 04 0000 150</t>
  </si>
  <si>
    <t>805 2 02 35469 04 0000 150</t>
  </si>
  <si>
    <t>805 2 02 45303 04 0000 150</t>
  </si>
  <si>
    <t>805 2 02 49999 04 0000 150</t>
  </si>
  <si>
    <t>162 2 04 04020 04 0000 150</t>
  </si>
  <si>
    <t>162 2 07 04050 04 0000 150</t>
  </si>
  <si>
    <t>078 2 18 04010 04 0000 150</t>
  </si>
  <si>
    <t>162 2 18 04030 04 0000 150</t>
  </si>
  <si>
    <t>805 2 19 60010 04 0000 150</t>
  </si>
  <si>
    <t>200</t>
  </si>
  <si>
    <t>99.00</t>
  </si>
  <si>
    <t>перечисление в пределах сумм, необходимых для оплаты денежных обязательств</t>
  </si>
  <si>
    <t>кассовые расходы не произведены из-за отсутствия принятых обязательств</t>
  </si>
  <si>
    <t>0</t>
  </si>
  <si>
    <t>По фактической потребности</t>
  </si>
  <si>
    <t>кассовые расходы не произведены из-за отсутствия принятых обязательств, расходы планируются в 4 квартале</t>
  </si>
  <si>
    <t>кассовые расходы  планируются в 4 квартале</t>
  </si>
  <si>
    <t>кассовые расходы будут произведены в 4 квартале</t>
  </si>
  <si>
    <t>планируется перераспределение бюджетных ассигнований в 4 квартале на софинансирование объекта по переселению граждан из аварийного жилого дома по ул.Арбузова,86/1</t>
  </si>
  <si>
    <t>отсутствие финансирования из краевого бюджета</t>
  </si>
  <si>
    <t>кассовые расходы по отлову и содержанию безнадзорных животных планируются в 4 квартале</t>
  </si>
  <si>
    <t>005 0103 8110000330 000</t>
  </si>
  <si>
    <t>Не исполнены в полном объеме принятые денежные  обязательства  за сентябрь 2021 года по коду экономической классификации:211  Заработная плата , КЭК 213  Начисления по оплате труда . Данные расходы будут произведены в октябре 2021 года.</t>
  </si>
  <si>
    <t>005 0103 8110000340 000</t>
  </si>
  <si>
    <t>Не исполнены в полном объеме принятые денежные  обязательства  за сентябрь2021 года по коду экономической классификации:226  Прочие работы, услуги  . Данные расходы будут произведены в октябре 2021 года.</t>
  </si>
  <si>
    <t>005 0106 8210000310 000</t>
  </si>
  <si>
    <t>005 0106 8210000350 000</t>
  </si>
  <si>
    <t>059 0703 0450000810 000</t>
  </si>
  <si>
    <t>059 0801 0410048010 000</t>
  </si>
  <si>
    <t>Расходы на комплектование книжных фондов библиотек г. Назарово за счет средств местного бюджета в рамках подпрограммы "Развитие библиотечного дела в городе Назарово" муниципальной программы г. Назарово "Развитие культуры в городе Назарово" предусмотрены на 4 квартал 2021 года.</t>
  </si>
  <si>
    <t>059 0801 04100S4490 000</t>
  </si>
  <si>
    <t>Расходы на гос.поддержку комплексного развития мун.учреждений культуры и образовательных организаций в области культуры в рамках программы "Развитие библиотечного дела в городе Назарово" муниципальной программы г. Назарово "Развитие культуры в городе Назарово" предусмотрены на 4 квартал 2021 года.</t>
  </si>
  <si>
    <t>059 0801 04100S4880 000</t>
  </si>
  <si>
    <t>Расходы на комплектование книжных фондов библиотек г. Назарово  в рамках подпрограммы "Развитие библиотечного дела в городе Назарово" муниципальной программы г. Назарово "Развитие культуры в городе Назарово" предусмотрены на 4 квартал 2021 года.</t>
  </si>
  <si>
    <t>059 0801 0420000810 000</t>
  </si>
  <si>
    <t>059 0801 0430000810 000</t>
  </si>
  <si>
    <t>059 0804 0460000310 000</t>
  </si>
  <si>
    <t>059 0804 0460000810 000</t>
  </si>
  <si>
    <t>078 0701 0110075540 000</t>
  </si>
  <si>
    <t>Низкая посещаемость, в связи с болезнью детей</t>
  </si>
  <si>
    <t>078 0702 0110053030 000</t>
  </si>
  <si>
    <t>Расходы в 4 квартале 2021 года</t>
  </si>
  <si>
    <t>078 0702 0140000310 000</t>
  </si>
  <si>
    <t>078 0703 0110075640 000</t>
  </si>
  <si>
    <t>078 0703 0120047050 000</t>
  </si>
  <si>
    <t>078 0703 0290041010 000</t>
  </si>
  <si>
    <t>078 0707 0120000810 000</t>
  </si>
  <si>
    <t>078 0707 01200S5530 000</t>
  </si>
  <si>
    <t>078 0707 0140047010 000</t>
  </si>
  <si>
    <t>Отмена проведения выпускного вечера, в связи с пандемией. Перераспределение бюджетных ассигнований в 4 кв. 2021 года</t>
  </si>
  <si>
    <t>078 0707 0290047040 000</t>
  </si>
  <si>
    <t>078 0709 0130075520 000</t>
  </si>
  <si>
    <t>078 0709 0140000810 000</t>
  </si>
  <si>
    <t>078 1003 0110075660 000</t>
  </si>
  <si>
    <t>078 1003 01100L3040 000</t>
  </si>
  <si>
    <t>Низкая посещаемость, в связи с болезнью учащихся</t>
  </si>
  <si>
    <t>078 1004 0110075560 000</t>
  </si>
  <si>
    <t>уменьшение численности получателей выплат, пособий и компенсаций по сравнению с запланированной</t>
  </si>
  <si>
    <t>Результат исполнения бюджета (дефицит/профицит)</t>
  </si>
  <si>
    <t>450</t>
  </si>
  <si>
    <t xml:space="preserve">3. Источники финансирования дефицита бюджета всего 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</si>
  <si>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</si>
  <si>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</si>
  <si>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</si>
  <si>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</si>
  <si>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</si>
  <si>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* Показатель рассчитывается при ненулевом значении графы 3 и указывается в процентах (гр.5/гр.3 * 100).
При наличии по соответствующей строке раздела в одной из граф 3 или 5 отрицательного значения, показатель графы 6 не рассчитывается.
Пояснения отклонений (графа 7) указываются обособлено в части возвратов доходов из бюджета (поступления доходов в бюджет).</t>
  </si>
  <si>
    <t>805 0106 0990000310 000</t>
  </si>
  <si>
    <t>Платежи запланированы до 15.10.2021</t>
  </si>
  <si>
    <t>Платежи запланированы в четвертм квартале</t>
  </si>
  <si>
    <t>Уплата задолженности за 2020 год</t>
  </si>
  <si>
    <t>Поступление авансового платежа за 2021 год от АО "Агрохолдинг Сибиряк"</t>
  </si>
  <si>
    <t>Срок уплаты  1 декабря</t>
  </si>
  <si>
    <t>Исполнение в пределах поступлений
 за отчетный период</t>
  </si>
  <si>
    <t>Исполнение в пределах фактического поступления</t>
  </si>
  <si>
    <t>Оплата платных услуг МКУ "Архив"  "по факту"</t>
  </si>
  <si>
    <t>Возмещение коммунальных услуг МУП "КШП" по факту</t>
  </si>
  <si>
    <t>Возмещение средств от МУП «Достоинство» ранее произведенных выплат бывшим работникам за счет средств местного бюджета в 2020 году</t>
  </si>
  <si>
    <t>Поступление  средств от продажи нежилого помещения № 9, расположенного по адресу: Россия, Красноярский край, г. Назарово, ул. Парковая, вл. 43(рассрочка на 5 лет) -601 тыс. руб., средств от продажи нежилого помещения по  ул. Арбузова,66</t>
  </si>
  <si>
    <t>Поступление средств от сдачи черного лома</t>
  </si>
  <si>
    <t>Поступление средств от продажи 49 земельных участков</t>
  </si>
  <si>
    <t>Фактические поступления материального ущерба согласно исполнительного листа</t>
  </si>
  <si>
    <t>Возврат по претензии, за несоответсвие высаженных зеленых насаждений</t>
  </si>
  <si>
    <t>Экономия, сложившаяся по результатам проведения конкурсных процедур</t>
  </si>
  <si>
    <t>162 0104 9110002890 000</t>
  </si>
  <si>
    <t>162 0104 9110074290 000</t>
  </si>
  <si>
    <t>162 0104 9110076040 000</t>
  </si>
  <si>
    <t>162 0105 9110051200 000</t>
  </si>
  <si>
    <t>162 0111 9110041100 000</t>
  </si>
  <si>
    <t>162 0113 0290041010 000</t>
  </si>
  <si>
    <t>162 0113 0390000810 000</t>
  </si>
  <si>
    <t>162 0113 0440084770 000</t>
  </si>
  <si>
    <t>162 0113 1210041410 000</t>
  </si>
  <si>
    <t>162 0113 13100S5790 000</t>
  </si>
  <si>
    <t>162 0113 13100S6400 000</t>
  </si>
  <si>
    <t>162 0113 13300S4100 000</t>
  </si>
  <si>
    <t>162 0113 9110040040 000</t>
  </si>
  <si>
    <t>162 0113 9110054690 000</t>
  </si>
  <si>
    <t>162 0113 9210000810 000</t>
  </si>
  <si>
    <t>162 0310 1110000820 000</t>
  </si>
  <si>
    <t>162 0310 1110083590 000</t>
  </si>
  <si>
    <t>162 0408 0830044310 000</t>
  </si>
  <si>
    <t>162 0408 0830044320 000</t>
  </si>
  <si>
    <t>162 0409 0810044110 000</t>
  </si>
  <si>
    <t>162 0409 081R310601 000</t>
  </si>
  <si>
    <t>162 0409 08200S5090 000</t>
  </si>
  <si>
    <t>162 0412 0720044010 000</t>
  </si>
  <si>
    <t>162 0412 0720044040 000</t>
  </si>
  <si>
    <t>162 0412 1220044410 000</t>
  </si>
  <si>
    <t>162 0501 0390045080 000</t>
  </si>
  <si>
    <t>162 0501 102F367483 000</t>
  </si>
  <si>
    <t>162 0501 102F367484 000</t>
  </si>
  <si>
    <t>162 0501 102F36748S 000</t>
  </si>
  <si>
    <t>162 0502 03100S5710 000</t>
  </si>
  <si>
    <t>162 0502 03100S5720 000</t>
  </si>
  <si>
    <t>162 0502 0390075700 000</t>
  </si>
  <si>
    <t>162 0503 0310045010 000</t>
  </si>
  <si>
    <t>162 0503 0330045030 000</t>
  </si>
  <si>
    <t>162 0503 0330045050 000</t>
  </si>
  <si>
    <t>162 0503 0330045130 000</t>
  </si>
  <si>
    <t>162 0503 0330045210 000</t>
  </si>
  <si>
    <t>162 0603 0330075180 000</t>
  </si>
  <si>
    <t>162 0707 0610000810 000</t>
  </si>
  <si>
    <t>162 0707 06100S4560 000</t>
  </si>
  <si>
    <t>162 0707 0620047110 000</t>
  </si>
  <si>
    <t>162 0707 0620047120 000</t>
  </si>
  <si>
    <t>162 0707 06200S4540 000</t>
  </si>
  <si>
    <t>162 1003 102F367484 000</t>
  </si>
  <si>
    <t>162 1003 9110040030 000</t>
  </si>
  <si>
    <t>162 1101 0510000810 000</t>
  </si>
  <si>
    <t>162 1101 05100S4180 000</t>
  </si>
  <si>
    <t>162 1101 05100S4360 000</t>
  </si>
  <si>
    <t>162 1101 05200S4200 000</t>
  </si>
  <si>
    <t>162 1101 05200S6500 000</t>
  </si>
  <si>
    <t>Исполнение в пределах поступлений  за отчетный период</t>
  </si>
  <si>
    <t>Исполнение в пределах поступлений за отчетный период</t>
  </si>
  <si>
    <t xml:space="preserve">2. Расходы бюджета,
всего </t>
  </si>
  <si>
    <t xml:space="preserve">1. Доходы бюджета,
всего </t>
  </si>
  <si>
    <t>кассовые расходы планируются в 4 квартале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</si>
</sst>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###\ ###\ ###\ ###\ ##0.00"/>
    <numFmt numFmtId="165" formatCode="#,##0.0"/>
    <numFmt numFmtId="166" formatCode="0.0"/>
  </numFmts>
  <fonts count="5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Arial Narrow"/>
      <family val="2"/>
      <charset val="204"/>
    </font>
    <font>
      <sz val="10"/>
      <color rgb="FF000000"/>
      <name val="Arial Narrow"/>
      <family val="2"/>
      <charset val="204"/>
    </font>
    <font>
      <sz val="1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0" xfId="0" applyFont="1" applyFill="1" applyBorder="1"/>
    <xf numFmtId="0" fontId="4" fillId="0" borderId="2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center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vertical="top" wrapText="1"/>
    </xf>
    <xf numFmtId="0" fontId="3" fillId="0" borderId="6" xfId="1" applyNumberFormat="1" applyFont="1" applyFill="1" applyBorder="1" applyAlignment="1">
      <alignment horizontal="center" wrapText="1" readingOrder="1"/>
    </xf>
    <xf numFmtId="0" fontId="3" fillId="0" borderId="6" xfId="1" applyNumberFormat="1" applyFont="1" applyFill="1" applyBorder="1" applyAlignment="1">
      <alignment horizontal="center" vertical="top" wrapText="1" readingOrder="1"/>
    </xf>
    <xf numFmtId="0" fontId="3" fillId="0" borderId="6" xfId="1" applyNumberFormat="1" applyFont="1" applyFill="1" applyBorder="1" applyAlignment="1">
      <alignment horizontal="center" vertical="top" wrapText="1" readingOrder="1"/>
    </xf>
    <xf numFmtId="0" fontId="4" fillId="0" borderId="7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vertical="top" wrapText="1" readingOrder="1"/>
    </xf>
    <xf numFmtId="0" fontId="3" fillId="0" borderId="8" xfId="1" applyNumberFormat="1" applyFont="1" applyFill="1" applyBorder="1" applyAlignment="1">
      <alignment horizontal="center" wrapText="1" readingOrder="1"/>
    </xf>
    <xf numFmtId="164" fontId="3" fillId="0" borderId="8" xfId="1" applyNumberFormat="1" applyFont="1" applyFill="1" applyBorder="1" applyAlignment="1">
      <alignment horizontal="right" wrapText="1" readingOrder="1"/>
    </xf>
    <xf numFmtId="164" fontId="3" fillId="0" borderId="8" xfId="1" applyNumberFormat="1" applyFont="1" applyFill="1" applyBorder="1" applyAlignment="1">
      <alignment horizontal="right" wrapText="1" readingOrder="1"/>
    </xf>
    <xf numFmtId="0" fontId="4" fillId="0" borderId="9" xfId="1" applyNumberFormat="1" applyFont="1" applyFill="1" applyBorder="1" applyAlignment="1">
      <alignment vertical="top" wrapText="1"/>
    </xf>
    <xf numFmtId="4" fontId="3" fillId="0" borderId="8" xfId="1" applyNumberFormat="1" applyFont="1" applyFill="1" applyBorder="1" applyAlignment="1">
      <alignment horizontal="right" wrapText="1" readingOrder="1"/>
    </xf>
    <xf numFmtId="0" fontId="3" fillId="0" borderId="8" xfId="1" applyNumberFormat="1" applyFont="1" applyFill="1" applyBorder="1" applyAlignment="1">
      <alignment horizontal="center" wrapText="1" readingOrder="1"/>
    </xf>
    <xf numFmtId="0" fontId="4" fillId="0" borderId="10" xfId="1" applyNumberFormat="1" applyFont="1" applyFill="1" applyBorder="1" applyAlignment="1">
      <alignment vertical="top" wrapText="1"/>
    </xf>
    <xf numFmtId="166" fontId="3" fillId="0" borderId="8" xfId="1" applyNumberFormat="1" applyFont="1" applyFill="1" applyBorder="1" applyAlignment="1">
      <alignment horizontal="right" wrapText="1" readingOrder="1"/>
    </xf>
    <xf numFmtId="0" fontId="3" fillId="0" borderId="8" xfId="1" applyNumberFormat="1" applyFont="1" applyFill="1" applyBorder="1" applyAlignment="1">
      <alignment vertical="top" wrapText="1" readingOrder="1"/>
    </xf>
    <xf numFmtId="0" fontId="4" fillId="0" borderId="10" xfId="1" applyNumberFormat="1" applyFont="1" applyFill="1" applyBorder="1" applyAlignment="1">
      <alignment vertical="top" wrapText="1" readingOrder="1"/>
    </xf>
    <xf numFmtId="0" fontId="4" fillId="0" borderId="9" xfId="1" applyNumberFormat="1" applyFont="1" applyFill="1" applyBorder="1" applyAlignment="1">
      <alignment vertical="top" wrapText="1" readingOrder="1"/>
    </xf>
    <xf numFmtId="0" fontId="3" fillId="0" borderId="8" xfId="1" applyNumberFormat="1" applyFont="1" applyFill="1" applyBorder="1" applyAlignment="1">
      <alignment horizontal="right" wrapText="1" readingOrder="1"/>
    </xf>
    <xf numFmtId="165" fontId="4" fillId="0" borderId="11" xfId="0" applyNumberFormat="1" applyFont="1" applyBorder="1" applyAlignment="1" applyProtection="1">
      <alignment horizontal="right"/>
    </xf>
    <xf numFmtId="166" fontId="3" fillId="0" borderId="8" xfId="1" applyNumberFormat="1" applyFont="1" applyFill="1" applyBorder="1" applyAlignment="1">
      <alignment horizontal="center" wrapText="1" readingOrder="1"/>
    </xf>
    <xf numFmtId="4" fontId="3" fillId="0" borderId="8" xfId="1" applyNumberFormat="1" applyFont="1" applyFill="1" applyBorder="1" applyAlignment="1">
      <alignment horizontal="right" wrapText="1" readingOrder="1"/>
    </xf>
    <xf numFmtId="4" fontId="4" fillId="0" borderId="9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wrapText="1" readingOrder="1"/>
    </xf>
    <xf numFmtId="49" fontId="3" fillId="0" borderId="8" xfId="1" applyNumberFormat="1" applyFont="1" applyFill="1" applyBorder="1" applyAlignment="1">
      <alignment vertical="top" wrapText="1" readingOrder="1"/>
    </xf>
    <xf numFmtId="0" fontId="3" fillId="0" borderId="8" xfId="1" applyNumberFormat="1" applyFont="1" applyFill="1" applyBorder="1" applyAlignment="1">
      <alignment wrapText="1" readingOrder="1"/>
    </xf>
    <xf numFmtId="0" fontId="3" fillId="0" borderId="8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6"/>
  <sheetViews>
    <sheetView showGridLines="0" tabSelected="1" topLeftCell="A170" workbookViewId="0">
      <selection activeCell="K184" sqref="K184:O184"/>
    </sheetView>
  </sheetViews>
  <sheetFormatPr defaultRowHeight="12.75" x14ac:dyDescent="0.2"/>
  <cols>
    <col min="1" max="1" width="28.140625" style="3" customWidth="1"/>
    <col min="2" max="2" width="6.28515625" style="3" customWidth="1"/>
    <col min="3" max="3" width="14" style="3" customWidth="1"/>
    <col min="4" max="4" width="11.42578125" style="3" customWidth="1"/>
    <col min="5" max="5" width="9.5703125" style="3" customWidth="1"/>
    <col min="6" max="6" width="4.85546875" style="3" customWidth="1"/>
    <col min="7" max="7" width="14.85546875" style="3" customWidth="1"/>
    <col min="8" max="8" width="13.140625" style="3" customWidth="1"/>
    <col min="9" max="9" width="1.85546875" style="3" customWidth="1"/>
    <col min="10" max="10" width="7" style="3" customWidth="1"/>
    <col min="11" max="11" width="14.5703125" style="3" customWidth="1"/>
    <col min="12" max="12" width="0.140625" style="3" customWidth="1"/>
    <col min="13" max="13" width="19.28515625" style="3" customWidth="1"/>
    <col min="14" max="15" width="0.28515625" style="3" customWidth="1"/>
    <col min="16" max="16384" width="9.140625" style="3"/>
  </cols>
  <sheetData>
    <row r="1" spans="1:15" ht="1.1499999999999999" customHeight="1" x14ac:dyDescent="0.2"/>
    <row r="2" spans="1:15" ht="3.2" customHeight="1" x14ac:dyDescent="0.2">
      <c r="M2" s="4" t="s">
        <v>0</v>
      </c>
    </row>
    <row r="3" spans="1:15" ht="12.6" customHeight="1" x14ac:dyDescent="0.2">
      <c r="I3" s="5" t="s">
        <v>1</v>
      </c>
      <c r="J3" s="6"/>
      <c r="K3" s="6"/>
      <c r="M3" s="7"/>
    </row>
    <row r="4" spans="1:15" ht="0.2" customHeight="1" x14ac:dyDescent="0.2">
      <c r="I4" s="6"/>
      <c r="J4" s="6"/>
      <c r="K4" s="6"/>
    </row>
    <row r="5" spans="1:15" ht="7.7" customHeight="1" x14ac:dyDescent="0.2"/>
    <row r="6" spans="1:15" ht="15.6" customHeight="1" x14ac:dyDescent="0.2">
      <c r="A6" s="1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38.25" x14ac:dyDescent="0.2">
      <c r="A7" s="8" t="s">
        <v>3</v>
      </c>
      <c r="B7" s="9" t="s">
        <v>4</v>
      </c>
      <c r="C7" s="8" t="s">
        <v>5</v>
      </c>
      <c r="D7" s="8" t="s">
        <v>6</v>
      </c>
      <c r="E7" s="10" t="s">
        <v>7</v>
      </c>
      <c r="F7" s="11"/>
      <c r="G7" s="12" t="s">
        <v>8</v>
      </c>
      <c r="H7" s="13"/>
      <c r="I7" s="11"/>
      <c r="J7" s="12" t="s">
        <v>9</v>
      </c>
      <c r="K7" s="13"/>
      <c r="L7" s="13"/>
      <c r="M7" s="13"/>
      <c r="N7" s="13"/>
      <c r="O7" s="11"/>
    </row>
    <row r="8" spans="1:15" ht="27.75" customHeight="1" x14ac:dyDescent="0.2">
      <c r="A8" s="14" t="s">
        <v>10</v>
      </c>
      <c r="B8" s="15" t="s">
        <v>10</v>
      </c>
      <c r="C8" s="15" t="s">
        <v>11</v>
      </c>
      <c r="D8" s="15" t="s">
        <v>12</v>
      </c>
      <c r="E8" s="16" t="s">
        <v>10</v>
      </c>
      <c r="F8" s="17"/>
      <c r="G8" s="9" t="s">
        <v>13</v>
      </c>
      <c r="H8" s="12" t="s">
        <v>14</v>
      </c>
      <c r="I8" s="11"/>
      <c r="J8" s="9" t="s">
        <v>15</v>
      </c>
      <c r="K8" s="12" t="s">
        <v>16</v>
      </c>
      <c r="L8" s="13"/>
      <c r="M8" s="13"/>
      <c r="N8" s="13"/>
      <c r="O8" s="11"/>
    </row>
    <row r="9" spans="1:15" x14ac:dyDescent="0.2">
      <c r="A9" s="15" t="s">
        <v>17</v>
      </c>
      <c r="B9" s="15" t="s">
        <v>18</v>
      </c>
      <c r="C9" s="15" t="s">
        <v>19</v>
      </c>
      <c r="D9" s="15" t="s">
        <v>20</v>
      </c>
      <c r="E9" s="16" t="s">
        <v>21</v>
      </c>
      <c r="F9" s="17"/>
      <c r="G9" s="9" t="s">
        <v>22</v>
      </c>
      <c r="H9" s="12" t="s">
        <v>23</v>
      </c>
      <c r="I9" s="11"/>
      <c r="J9" s="9" t="s">
        <v>24</v>
      </c>
      <c r="K9" s="12" t="s">
        <v>25</v>
      </c>
      <c r="L9" s="13"/>
      <c r="M9" s="13"/>
      <c r="N9" s="13"/>
      <c r="O9" s="11"/>
    </row>
    <row r="10" spans="1:15" ht="25.5" x14ac:dyDescent="0.2">
      <c r="A10" s="18" t="s">
        <v>254</v>
      </c>
      <c r="B10" s="19" t="s">
        <v>28</v>
      </c>
      <c r="C10" s="20">
        <v>1634041852.1700001</v>
      </c>
      <c r="D10" s="19" t="s">
        <v>29</v>
      </c>
      <c r="E10" s="21">
        <v>1097959988.6700001</v>
      </c>
      <c r="F10" s="22"/>
      <c r="G10" s="23">
        <f t="shared" ref="G10:G73" si="0">ROUND(E10/C10*100,2)</f>
        <v>67.19</v>
      </c>
      <c r="H10" s="21">
        <f>E10-C10</f>
        <v>-536081863.5</v>
      </c>
      <c r="I10" s="22"/>
      <c r="J10" s="19"/>
      <c r="K10" s="24" t="s">
        <v>29</v>
      </c>
      <c r="L10" s="25"/>
      <c r="M10" s="25"/>
      <c r="N10" s="25"/>
      <c r="O10" s="22"/>
    </row>
    <row r="11" spans="1:15" x14ac:dyDescent="0.2">
      <c r="A11" s="18" t="s">
        <v>30</v>
      </c>
      <c r="B11" s="18" t="s">
        <v>10</v>
      </c>
      <c r="C11" s="19" t="s">
        <v>10</v>
      </c>
      <c r="D11" s="19" t="s">
        <v>10</v>
      </c>
      <c r="E11" s="24" t="s">
        <v>10</v>
      </c>
      <c r="F11" s="22"/>
      <c r="G11" s="23"/>
      <c r="H11" s="24" t="s">
        <v>10</v>
      </c>
      <c r="I11" s="22"/>
      <c r="J11" s="19" t="s">
        <v>10</v>
      </c>
      <c r="K11" s="24" t="s">
        <v>10</v>
      </c>
      <c r="L11" s="25"/>
      <c r="M11" s="25"/>
      <c r="N11" s="25"/>
      <c r="O11" s="22"/>
    </row>
    <row r="12" spans="1:15" ht="27.75" customHeight="1" x14ac:dyDescent="0.2">
      <c r="A12" s="18" t="s">
        <v>31</v>
      </c>
      <c r="B12" s="19"/>
      <c r="C12" s="26">
        <v>42764500</v>
      </c>
      <c r="D12" s="19" t="s">
        <v>29</v>
      </c>
      <c r="E12" s="21">
        <v>36362004.590000004</v>
      </c>
      <c r="F12" s="22"/>
      <c r="G12" s="23">
        <f t="shared" si="0"/>
        <v>85.03</v>
      </c>
      <c r="H12" s="21">
        <f t="shared" ref="H12:H75" si="1">E12-C12</f>
        <v>-6402495.4099999964</v>
      </c>
      <c r="I12" s="22"/>
      <c r="J12" s="19"/>
      <c r="K12" s="27" t="s">
        <v>251</v>
      </c>
      <c r="L12" s="28"/>
      <c r="M12" s="28"/>
      <c r="N12" s="28"/>
      <c r="O12" s="29"/>
    </row>
    <row r="13" spans="1:15" ht="27.75" customHeight="1" x14ac:dyDescent="0.2">
      <c r="A13" s="18" t="s">
        <v>32</v>
      </c>
      <c r="B13" s="19"/>
      <c r="C13" s="30"/>
      <c r="D13" s="19" t="s">
        <v>29</v>
      </c>
      <c r="E13" s="21">
        <v>27</v>
      </c>
      <c r="F13" s="22"/>
      <c r="G13" s="23"/>
      <c r="H13" s="21">
        <f t="shared" si="1"/>
        <v>27</v>
      </c>
      <c r="I13" s="22"/>
      <c r="J13" s="19"/>
      <c r="K13" s="27" t="s">
        <v>251</v>
      </c>
      <c r="L13" s="28"/>
      <c r="M13" s="28"/>
      <c r="N13" s="28"/>
      <c r="O13" s="29"/>
    </row>
    <row r="14" spans="1:15" x14ac:dyDescent="0.2">
      <c r="A14" s="18" t="s">
        <v>33</v>
      </c>
      <c r="B14" s="19"/>
      <c r="C14" s="31">
        <v>220502780</v>
      </c>
      <c r="D14" s="19" t="s">
        <v>29</v>
      </c>
      <c r="E14" s="21">
        <v>139905189.59</v>
      </c>
      <c r="F14" s="22"/>
      <c r="G14" s="23">
        <f t="shared" si="0"/>
        <v>63.45</v>
      </c>
      <c r="H14" s="21">
        <f t="shared" si="1"/>
        <v>-80597590.409999996</v>
      </c>
      <c r="I14" s="22"/>
      <c r="J14" s="19"/>
      <c r="K14" s="27" t="s">
        <v>185</v>
      </c>
      <c r="L14" s="28"/>
      <c r="M14" s="28"/>
      <c r="N14" s="28"/>
      <c r="O14" s="29"/>
    </row>
    <row r="15" spans="1:15" ht="27" customHeight="1" x14ac:dyDescent="0.2">
      <c r="A15" s="18" t="s">
        <v>34</v>
      </c>
      <c r="B15" s="19"/>
      <c r="C15" s="26">
        <v>1550000</v>
      </c>
      <c r="D15" s="19" t="s">
        <v>29</v>
      </c>
      <c r="E15" s="21">
        <v>1615808.43</v>
      </c>
      <c r="F15" s="22"/>
      <c r="G15" s="23">
        <f t="shared" si="0"/>
        <v>104.25</v>
      </c>
      <c r="H15" s="21">
        <f t="shared" si="1"/>
        <v>65808.429999999935</v>
      </c>
      <c r="I15" s="22"/>
      <c r="J15" s="19"/>
      <c r="K15" s="27" t="s">
        <v>251</v>
      </c>
      <c r="L15" s="28"/>
      <c r="M15" s="28"/>
      <c r="N15" s="28"/>
      <c r="O15" s="29"/>
    </row>
    <row r="16" spans="1:15" ht="27" customHeight="1" x14ac:dyDescent="0.2">
      <c r="A16" s="18" t="s">
        <v>35</v>
      </c>
      <c r="B16" s="19"/>
      <c r="C16" s="26">
        <v>1350000</v>
      </c>
      <c r="D16" s="19" t="s">
        <v>29</v>
      </c>
      <c r="E16" s="21">
        <v>1446816.96</v>
      </c>
      <c r="F16" s="22"/>
      <c r="G16" s="23">
        <f t="shared" si="0"/>
        <v>107.17</v>
      </c>
      <c r="H16" s="21">
        <f t="shared" si="1"/>
        <v>96816.959999999963</v>
      </c>
      <c r="I16" s="22"/>
      <c r="J16" s="19"/>
      <c r="K16" s="27" t="s">
        <v>252</v>
      </c>
      <c r="L16" s="28"/>
      <c r="M16" s="28"/>
      <c r="N16" s="28"/>
      <c r="O16" s="29"/>
    </row>
    <row r="17" spans="1:15" ht="27.75" customHeight="1" x14ac:dyDescent="0.2">
      <c r="A17" s="18" t="s">
        <v>36</v>
      </c>
      <c r="B17" s="19"/>
      <c r="C17" s="26">
        <v>137500</v>
      </c>
      <c r="D17" s="19" t="s">
        <v>29</v>
      </c>
      <c r="E17" s="21">
        <v>88315.199999999997</v>
      </c>
      <c r="F17" s="22"/>
      <c r="G17" s="23">
        <f t="shared" si="0"/>
        <v>64.23</v>
      </c>
      <c r="H17" s="21">
        <f t="shared" si="1"/>
        <v>-49184.800000000003</v>
      </c>
      <c r="I17" s="22"/>
      <c r="J17" s="19"/>
      <c r="K17" s="27" t="s">
        <v>186</v>
      </c>
      <c r="L17" s="28"/>
      <c r="M17" s="28"/>
      <c r="N17" s="28"/>
      <c r="O17" s="29"/>
    </row>
    <row r="18" spans="1:15" ht="27.75" customHeight="1" x14ac:dyDescent="0.2">
      <c r="A18" s="18" t="s">
        <v>37</v>
      </c>
      <c r="B18" s="19"/>
      <c r="C18" s="26">
        <v>1321490</v>
      </c>
      <c r="D18" s="19" t="s">
        <v>29</v>
      </c>
      <c r="E18" s="21">
        <v>146174.07999999999</v>
      </c>
      <c r="F18" s="22"/>
      <c r="G18" s="23">
        <f t="shared" si="0"/>
        <v>11.06</v>
      </c>
      <c r="H18" s="21">
        <f t="shared" si="1"/>
        <v>-1175315.92</v>
      </c>
      <c r="I18" s="22"/>
      <c r="J18" s="19"/>
      <c r="K18" s="27" t="s">
        <v>186</v>
      </c>
      <c r="L18" s="28"/>
      <c r="M18" s="28"/>
      <c r="N18" s="28"/>
      <c r="O18" s="29"/>
    </row>
    <row r="19" spans="1:15" ht="27" customHeight="1" x14ac:dyDescent="0.2">
      <c r="A19" s="18" t="s">
        <v>38</v>
      </c>
      <c r="B19" s="19"/>
      <c r="C19" s="26">
        <v>10409570</v>
      </c>
      <c r="D19" s="19" t="s">
        <v>29</v>
      </c>
      <c r="E19" s="21">
        <v>7625037.04</v>
      </c>
      <c r="F19" s="22"/>
      <c r="G19" s="23">
        <f t="shared" si="0"/>
        <v>73.25</v>
      </c>
      <c r="H19" s="21">
        <f t="shared" si="1"/>
        <v>-2784532.96</v>
      </c>
      <c r="I19" s="22"/>
      <c r="J19" s="19"/>
      <c r="K19" s="27" t="s">
        <v>190</v>
      </c>
      <c r="L19" s="28"/>
      <c r="M19" s="28"/>
      <c r="N19" s="28"/>
      <c r="O19" s="29"/>
    </row>
    <row r="20" spans="1:15" ht="27" customHeight="1" x14ac:dyDescent="0.2">
      <c r="A20" s="18" t="s">
        <v>39</v>
      </c>
      <c r="B20" s="19"/>
      <c r="C20" s="26">
        <v>59320</v>
      </c>
      <c r="D20" s="19" t="s">
        <v>29</v>
      </c>
      <c r="E20" s="21">
        <v>54501.26</v>
      </c>
      <c r="F20" s="22"/>
      <c r="G20" s="23">
        <f t="shared" si="0"/>
        <v>91.88</v>
      </c>
      <c r="H20" s="21">
        <f t="shared" si="1"/>
        <v>-4818.739999999998</v>
      </c>
      <c r="I20" s="22"/>
      <c r="J20" s="19"/>
      <c r="K20" s="27" t="s">
        <v>190</v>
      </c>
      <c r="L20" s="28"/>
      <c r="M20" s="28"/>
      <c r="N20" s="28"/>
      <c r="O20" s="29"/>
    </row>
    <row r="21" spans="1:15" ht="27" customHeight="1" x14ac:dyDescent="0.2">
      <c r="A21" s="18" t="s">
        <v>40</v>
      </c>
      <c r="B21" s="19"/>
      <c r="C21" s="26">
        <v>13693180</v>
      </c>
      <c r="D21" s="19" t="s">
        <v>29</v>
      </c>
      <c r="E21" s="21">
        <v>10477641.59</v>
      </c>
      <c r="F21" s="22"/>
      <c r="G21" s="23">
        <f t="shared" si="0"/>
        <v>76.52</v>
      </c>
      <c r="H21" s="21">
        <f t="shared" si="1"/>
        <v>-3215538.41</v>
      </c>
      <c r="I21" s="22"/>
      <c r="J21" s="19"/>
      <c r="K21" s="27" t="s">
        <v>190</v>
      </c>
      <c r="L21" s="28"/>
      <c r="M21" s="28"/>
      <c r="N21" s="28"/>
      <c r="O21" s="29"/>
    </row>
    <row r="22" spans="1:15" ht="27" customHeight="1" x14ac:dyDescent="0.2">
      <c r="A22" s="18" t="s">
        <v>41</v>
      </c>
      <c r="B22" s="19"/>
      <c r="C22" s="26">
        <v>-1491380</v>
      </c>
      <c r="D22" s="19" t="s">
        <v>29</v>
      </c>
      <c r="E22" s="21">
        <v>-1346088.07</v>
      </c>
      <c r="F22" s="22"/>
      <c r="G22" s="23">
        <f t="shared" si="0"/>
        <v>90.26</v>
      </c>
      <c r="H22" s="21">
        <f t="shared" si="1"/>
        <v>145291.92999999993</v>
      </c>
      <c r="I22" s="22"/>
      <c r="J22" s="19"/>
      <c r="K22" s="27" t="s">
        <v>190</v>
      </c>
      <c r="L22" s="28"/>
      <c r="M22" s="28"/>
      <c r="N22" s="28"/>
      <c r="O22" s="29"/>
    </row>
    <row r="23" spans="1:15" ht="27" customHeight="1" x14ac:dyDescent="0.2">
      <c r="A23" s="18" t="s">
        <v>42</v>
      </c>
      <c r="B23" s="19"/>
      <c r="C23" s="26">
        <v>20844900</v>
      </c>
      <c r="D23" s="19" t="s">
        <v>29</v>
      </c>
      <c r="E23" s="21">
        <v>17041448.920000002</v>
      </c>
      <c r="F23" s="22"/>
      <c r="G23" s="23">
        <f t="shared" si="0"/>
        <v>81.75</v>
      </c>
      <c r="H23" s="21">
        <f t="shared" si="1"/>
        <v>-3803451.0799999982</v>
      </c>
      <c r="I23" s="22"/>
      <c r="J23" s="19"/>
      <c r="K23" s="27" t="s">
        <v>190</v>
      </c>
      <c r="L23" s="28"/>
      <c r="M23" s="28"/>
      <c r="N23" s="28"/>
      <c r="O23" s="29"/>
    </row>
    <row r="24" spans="1:15" ht="27" customHeight="1" x14ac:dyDescent="0.2">
      <c r="A24" s="18" t="s">
        <v>43</v>
      </c>
      <c r="B24" s="19"/>
      <c r="C24" s="30"/>
      <c r="D24" s="19" t="s">
        <v>29</v>
      </c>
      <c r="E24" s="21">
        <v>19393.82</v>
      </c>
      <c r="F24" s="22"/>
      <c r="G24" s="23"/>
      <c r="H24" s="21">
        <f t="shared" si="1"/>
        <v>19393.82</v>
      </c>
      <c r="I24" s="22"/>
      <c r="J24" s="19"/>
      <c r="K24" s="27" t="s">
        <v>190</v>
      </c>
      <c r="L24" s="28"/>
      <c r="M24" s="28"/>
      <c r="N24" s="28"/>
      <c r="O24" s="29"/>
    </row>
    <row r="25" spans="1:15" ht="27" customHeight="1" x14ac:dyDescent="0.2">
      <c r="A25" s="18" t="s">
        <v>44</v>
      </c>
      <c r="B25" s="19"/>
      <c r="C25" s="30">
        <v>20929100</v>
      </c>
      <c r="D25" s="19" t="s">
        <v>29</v>
      </c>
      <c r="E25" s="21">
        <v>21430973.760000002</v>
      </c>
      <c r="F25" s="22"/>
      <c r="G25" s="23">
        <f t="shared" si="0"/>
        <v>102.4</v>
      </c>
      <c r="H25" s="21">
        <f t="shared" si="1"/>
        <v>501873.76000000164</v>
      </c>
      <c r="I25" s="22"/>
      <c r="J25" s="19"/>
      <c r="K25" s="27" t="s">
        <v>190</v>
      </c>
      <c r="L25" s="28"/>
      <c r="M25" s="28"/>
      <c r="N25" s="28"/>
      <c r="O25" s="29"/>
    </row>
    <row r="26" spans="1:15" ht="27" customHeight="1" x14ac:dyDescent="0.2">
      <c r="A26" s="18" t="s">
        <v>45</v>
      </c>
      <c r="B26" s="19"/>
      <c r="C26" s="30"/>
      <c r="D26" s="19" t="s">
        <v>29</v>
      </c>
      <c r="E26" s="21">
        <v>1865.93</v>
      </c>
      <c r="F26" s="22"/>
      <c r="G26" s="23"/>
      <c r="H26" s="21">
        <f t="shared" si="1"/>
        <v>1865.93</v>
      </c>
      <c r="I26" s="22"/>
      <c r="J26" s="19"/>
      <c r="K26" s="27" t="s">
        <v>190</v>
      </c>
      <c r="L26" s="28"/>
      <c r="M26" s="28"/>
      <c r="N26" s="28"/>
      <c r="O26" s="29"/>
    </row>
    <row r="27" spans="1:15" x14ac:dyDescent="0.2">
      <c r="A27" s="18" t="s">
        <v>46</v>
      </c>
      <c r="B27" s="19"/>
      <c r="C27" s="30">
        <v>3930100</v>
      </c>
      <c r="D27" s="19" t="s">
        <v>29</v>
      </c>
      <c r="E27" s="21">
        <v>4124960.26</v>
      </c>
      <c r="F27" s="22"/>
      <c r="G27" s="23">
        <f t="shared" si="0"/>
        <v>104.96</v>
      </c>
      <c r="H27" s="21">
        <f t="shared" si="1"/>
        <v>194860.25999999978</v>
      </c>
      <c r="I27" s="22"/>
      <c r="J27" s="19"/>
      <c r="K27" s="27" t="s">
        <v>187</v>
      </c>
      <c r="L27" s="28"/>
      <c r="M27" s="28"/>
      <c r="N27" s="28"/>
      <c r="O27" s="29"/>
    </row>
    <row r="28" spans="1:15" ht="27.6" customHeight="1" x14ac:dyDescent="0.2">
      <c r="A28" s="18" t="s">
        <v>47</v>
      </c>
      <c r="B28" s="19"/>
      <c r="C28" s="30">
        <v>9100</v>
      </c>
      <c r="D28" s="19" t="s">
        <v>29</v>
      </c>
      <c r="E28" s="21">
        <v>9102.83</v>
      </c>
      <c r="F28" s="22"/>
      <c r="G28" s="23">
        <f t="shared" si="0"/>
        <v>100.03</v>
      </c>
      <c r="H28" s="21">
        <f t="shared" si="1"/>
        <v>2.8299999999999272</v>
      </c>
      <c r="I28" s="22"/>
      <c r="J28" s="19"/>
      <c r="K28" s="27" t="s">
        <v>190</v>
      </c>
      <c r="L28" s="28"/>
      <c r="M28" s="28"/>
      <c r="N28" s="28"/>
      <c r="O28" s="29"/>
    </row>
    <row r="29" spans="1:15" ht="27.75" customHeight="1" x14ac:dyDescent="0.2">
      <c r="A29" s="18" t="s">
        <v>48</v>
      </c>
      <c r="B29" s="19"/>
      <c r="C29" s="30">
        <v>1000</v>
      </c>
      <c r="D29" s="19" t="s">
        <v>29</v>
      </c>
      <c r="E29" s="21">
        <v>11020930.01</v>
      </c>
      <c r="F29" s="22"/>
      <c r="G29" s="23">
        <f t="shared" si="0"/>
        <v>1102093</v>
      </c>
      <c r="H29" s="21">
        <f t="shared" si="1"/>
        <v>11019930.01</v>
      </c>
      <c r="I29" s="22"/>
      <c r="J29" s="19"/>
      <c r="K29" s="27" t="s">
        <v>188</v>
      </c>
      <c r="L29" s="28"/>
      <c r="M29" s="28"/>
      <c r="N29" s="28"/>
      <c r="O29" s="29"/>
    </row>
    <row r="30" spans="1:15" ht="28.9" customHeight="1" x14ac:dyDescent="0.2">
      <c r="A30" s="18" t="s">
        <v>49</v>
      </c>
      <c r="B30" s="19"/>
      <c r="C30" s="30">
        <v>4248000</v>
      </c>
      <c r="D30" s="19" t="s">
        <v>29</v>
      </c>
      <c r="E30" s="21">
        <v>7497187.7400000002</v>
      </c>
      <c r="F30" s="22"/>
      <c r="G30" s="23">
        <f t="shared" si="0"/>
        <v>176.49</v>
      </c>
      <c r="H30" s="21">
        <f t="shared" si="1"/>
        <v>3249187.74</v>
      </c>
      <c r="I30" s="22"/>
      <c r="J30" s="19"/>
      <c r="K30" s="27" t="s">
        <v>190</v>
      </c>
      <c r="L30" s="28"/>
      <c r="M30" s="28"/>
      <c r="N30" s="28"/>
      <c r="O30" s="29"/>
    </row>
    <row r="31" spans="1:15" x14ac:dyDescent="0.2">
      <c r="A31" s="18" t="s">
        <v>50</v>
      </c>
      <c r="B31" s="19"/>
      <c r="C31" s="30">
        <v>12316000</v>
      </c>
      <c r="D31" s="19" t="s">
        <v>29</v>
      </c>
      <c r="E31" s="21">
        <v>2230446.6800000002</v>
      </c>
      <c r="F31" s="22"/>
      <c r="G31" s="23">
        <f t="shared" si="0"/>
        <v>18.11</v>
      </c>
      <c r="H31" s="21">
        <f t="shared" si="1"/>
        <v>-10085553.32</v>
      </c>
      <c r="I31" s="22"/>
      <c r="J31" s="19"/>
      <c r="K31" s="27" t="s">
        <v>189</v>
      </c>
      <c r="L31" s="28"/>
      <c r="M31" s="28"/>
      <c r="N31" s="28"/>
      <c r="O31" s="29"/>
    </row>
    <row r="32" spans="1:15" ht="29.25" customHeight="1" x14ac:dyDescent="0.2">
      <c r="A32" s="18" t="s">
        <v>51</v>
      </c>
      <c r="B32" s="19"/>
      <c r="C32" s="30">
        <v>33467320</v>
      </c>
      <c r="D32" s="19" t="s">
        <v>29</v>
      </c>
      <c r="E32" s="21">
        <v>28486756.120000001</v>
      </c>
      <c r="F32" s="22"/>
      <c r="G32" s="23">
        <f t="shared" si="0"/>
        <v>85.12</v>
      </c>
      <c r="H32" s="21">
        <f t="shared" si="1"/>
        <v>-4980563.879999999</v>
      </c>
      <c r="I32" s="22"/>
      <c r="J32" s="19"/>
      <c r="K32" s="27" t="s">
        <v>190</v>
      </c>
      <c r="L32" s="28"/>
      <c r="M32" s="28"/>
      <c r="N32" s="28"/>
      <c r="O32" s="29"/>
    </row>
    <row r="33" spans="1:15" x14ac:dyDescent="0.2">
      <c r="A33" s="18" t="s">
        <v>52</v>
      </c>
      <c r="B33" s="19"/>
      <c r="C33" s="30">
        <v>5180000</v>
      </c>
      <c r="D33" s="19" t="s">
        <v>29</v>
      </c>
      <c r="E33" s="21">
        <v>1087257.1399999999</v>
      </c>
      <c r="F33" s="22"/>
      <c r="G33" s="23">
        <f t="shared" si="0"/>
        <v>20.99</v>
      </c>
      <c r="H33" s="21">
        <f t="shared" si="1"/>
        <v>-4092742.8600000003</v>
      </c>
      <c r="I33" s="22"/>
      <c r="J33" s="19"/>
      <c r="K33" s="27" t="s">
        <v>189</v>
      </c>
      <c r="L33" s="28"/>
      <c r="M33" s="28"/>
      <c r="N33" s="28"/>
      <c r="O33" s="29"/>
    </row>
    <row r="34" spans="1:15" ht="29.45" customHeight="1" x14ac:dyDescent="0.2">
      <c r="A34" s="18" t="s">
        <v>53</v>
      </c>
      <c r="B34" s="19"/>
      <c r="C34" s="30">
        <v>12000000</v>
      </c>
      <c r="D34" s="19" t="s">
        <v>29</v>
      </c>
      <c r="E34" s="21">
        <v>8397730.0099999998</v>
      </c>
      <c r="F34" s="22"/>
      <c r="G34" s="23">
        <f t="shared" si="0"/>
        <v>69.98</v>
      </c>
      <c r="H34" s="21">
        <f t="shared" si="1"/>
        <v>-3602269.99</v>
      </c>
      <c r="I34" s="22"/>
      <c r="J34" s="19"/>
      <c r="K34" s="27" t="s">
        <v>190</v>
      </c>
      <c r="L34" s="28"/>
      <c r="M34" s="28"/>
      <c r="N34" s="28"/>
      <c r="O34" s="29"/>
    </row>
    <row r="35" spans="1:15" ht="28.15" customHeight="1" x14ac:dyDescent="0.2">
      <c r="A35" s="18" t="s">
        <v>54</v>
      </c>
      <c r="B35" s="19"/>
      <c r="C35" s="20">
        <v>30000</v>
      </c>
      <c r="D35" s="19" t="s">
        <v>29</v>
      </c>
      <c r="E35" s="21">
        <v>10000</v>
      </c>
      <c r="F35" s="22"/>
      <c r="G35" s="23">
        <f t="shared" si="0"/>
        <v>33.33</v>
      </c>
      <c r="H35" s="21">
        <f t="shared" si="1"/>
        <v>-20000</v>
      </c>
      <c r="I35" s="22"/>
      <c r="J35" s="19"/>
      <c r="K35" s="27" t="s">
        <v>191</v>
      </c>
      <c r="L35" s="28"/>
      <c r="M35" s="28"/>
      <c r="N35" s="28"/>
      <c r="O35" s="29"/>
    </row>
    <row r="36" spans="1:15" x14ac:dyDescent="0.2">
      <c r="A36" s="18" t="s">
        <v>55</v>
      </c>
      <c r="B36" s="19"/>
      <c r="C36" s="30"/>
      <c r="D36" s="19" t="s">
        <v>29</v>
      </c>
      <c r="E36" s="21">
        <v>-9.15</v>
      </c>
      <c r="F36" s="22"/>
      <c r="G36" s="23"/>
      <c r="H36" s="21">
        <f t="shared" si="1"/>
        <v>-9.15</v>
      </c>
      <c r="I36" s="22"/>
      <c r="J36" s="19"/>
      <c r="K36" s="27"/>
      <c r="L36" s="28"/>
      <c r="M36" s="28"/>
      <c r="N36" s="28"/>
      <c r="O36" s="29"/>
    </row>
    <row r="37" spans="1:15" x14ac:dyDescent="0.2">
      <c r="A37" s="18" t="s">
        <v>56</v>
      </c>
      <c r="B37" s="19"/>
      <c r="C37" s="30">
        <v>840</v>
      </c>
      <c r="D37" s="19" t="s">
        <v>29</v>
      </c>
      <c r="E37" s="21">
        <v>842.71</v>
      </c>
      <c r="F37" s="22"/>
      <c r="G37" s="23">
        <f t="shared" si="0"/>
        <v>100.32</v>
      </c>
      <c r="H37" s="21">
        <f t="shared" si="1"/>
        <v>2.7100000000000364</v>
      </c>
      <c r="I37" s="22"/>
      <c r="J37" s="19"/>
      <c r="K37" s="27"/>
      <c r="L37" s="28"/>
      <c r="M37" s="28"/>
      <c r="N37" s="28"/>
      <c r="O37" s="29"/>
    </row>
    <row r="38" spans="1:15" ht="26.25" customHeight="1" x14ac:dyDescent="0.2">
      <c r="A38" s="18" t="s">
        <v>57</v>
      </c>
      <c r="B38" s="19"/>
      <c r="C38" s="20">
        <v>16288920</v>
      </c>
      <c r="D38" s="19" t="s">
        <v>29</v>
      </c>
      <c r="E38" s="21">
        <v>10476261.859999999</v>
      </c>
      <c r="F38" s="22"/>
      <c r="G38" s="23">
        <f t="shared" si="0"/>
        <v>64.319999999999993</v>
      </c>
      <c r="H38" s="21">
        <f t="shared" si="1"/>
        <v>-5812658.1400000006</v>
      </c>
      <c r="I38" s="22"/>
      <c r="J38" s="19"/>
      <c r="K38" s="27" t="s">
        <v>190</v>
      </c>
      <c r="L38" s="28"/>
      <c r="M38" s="28"/>
      <c r="N38" s="28"/>
      <c r="O38" s="29"/>
    </row>
    <row r="39" spans="1:15" ht="26.25" customHeight="1" x14ac:dyDescent="0.2">
      <c r="A39" s="18" t="s">
        <v>58</v>
      </c>
      <c r="B39" s="19"/>
      <c r="C39" s="20">
        <v>133940</v>
      </c>
      <c r="D39" s="19" t="s">
        <v>29</v>
      </c>
      <c r="E39" s="21">
        <v>99605.5</v>
      </c>
      <c r="F39" s="22"/>
      <c r="G39" s="23">
        <f t="shared" si="0"/>
        <v>74.37</v>
      </c>
      <c r="H39" s="21">
        <f t="shared" si="1"/>
        <v>-34334.5</v>
      </c>
      <c r="I39" s="22"/>
      <c r="J39" s="19"/>
      <c r="K39" s="27" t="s">
        <v>190</v>
      </c>
      <c r="L39" s="28"/>
      <c r="M39" s="28"/>
      <c r="N39" s="28"/>
      <c r="O39" s="29"/>
    </row>
    <row r="40" spans="1:15" ht="26.25" customHeight="1" x14ac:dyDescent="0.2">
      <c r="A40" s="18" t="s">
        <v>59</v>
      </c>
      <c r="B40" s="19"/>
      <c r="C40" s="20">
        <v>2257310</v>
      </c>
      <c r="D40" s="19" t="s">
        <v>29</v>
      </c>
      <c r="E40" s="21">
        <v>1766798.97</v>
      </c>
      <c r="F40" s="22"/>
      <c r="G40" s="23">
        <f t="shared" si="0"/>
        <v>78.27</v>
      </c>
      <c r="H40" s="21">
        <f t="shared" si="1"/>
        <v>-490511.03</v>
      </c>
      <c r="I40" s="22"/>
      <c r="J40" s="19"/>
      <c r="K40" s="27" t="s">
        <v>190</v>
      </c>
      <c r="L40" s="28"/>
      <c r="M40" s="28"/>
      <c r="N40" s="28"/>
      <c r="O40" s="29"/>
    </row>
    <row r="41" spans="1:15" ht="26.25" customHeight="1" x14ac:dyDescent="0.2">
      <c r="A41" s="18" t="s">
        <v>60</v>
      </c>
      <c r="B41" s="19"/>
      <c r="C41" s="20">
        <v>534000</v>
      </c>
      <c r="D41" s="19" t="s">
        <v>29</v>
      </c>
      <c r="E41" s="21">
        <v>33783.089999999997</v>
      </c>
      <c r="F41" s="22"/>
      <c r="G41" s="23">
        <f t="shared" si="0"/>
        <v>6.33</v>
      </c>
      <c r="H41" s="21">
        <f t="shared" si="1"/>
        <v>-500216.91000000003</v>
      </c>
      <c r="I41" s="22"/>
      <c r="J41" s="19"/>
      <c r="K41" s="27" t="s">
        <v>190</v>
      </c>
      <c r="L41" s="28"/>
      <c r="M41" s="28"/>
      <c r="N41" s="28"/>
      <c r="O41" s="29"/>
    </row>
    <row r="42" spans="1:15" ht="26.25" customHeight="1" x14ac:dyDescent="0.2">
      <c r="A42" s="18" t="s">
        <v>61</v>
      </c>
      <c r="B42" s="19"/>
      <c r="C42" s="20">
        <v>2846000</v>
      </c>
      <c r="D42" s="19" t="s">
        <v>29</v>
      </c>
      <c r="E42" s="21">
        <v>2184151.14</v>
      </c>
      <c r="F42" s="22"/>
      <c r="G42" s="23">
        <f t="shared" si="0"/>
        <v>76.739999999999995</v>
      </c>
      <c r="H42" s="21">
        <f t="shared" si="1"/>
        <v>-661848.85999999987</v>
      </c>
      <c r="I42" s="22"/>
      <c r="J42" s="19"/>
      <c r="K42" s="27" t="s">
        <v>190</v>
      </c>
      <c r="L42" s="28"/>
      <c r="M42" s="28"/>
      <c r="N42" s="28"/>
      <c r="O42" s="29"/>
    </row>
    <row r="43" spans="1:15" ht="26.25" customHeight="1" x14ac:dyDescent="0.2">
      <c r="A43" s="18" t="s">
        <v>62</v>
      </c>
      <c r="B43" s="19"/>
      <c r="C43" s="20">
        <v>470000</v>
      </c>
      <c r="D43" s="19" t="s">
        <v>29</v>
      </c>
      <c r="E43" s="21">
        <v>261654.89</v>
      </c>
      <c r="F43" s="22"/>
      <c r="G43" s="23">
        <f t="shared" si="0"/>
        <v>55.67</v>
      </c>
      <c r="H43" s="21">
        <f t="shared" si="1"/>
        <v>-208345.11</v>
      </c>
      <c r="I43" s="22"/>
      <c r="J43" s="19"/>
      <c r="K43" s="27" t="s">
        <v>190</v>
      </c>
      <c r="L43" s="28"/>
      <c r="M43" s="28"/>
      <c r="N43" s="28"/>
      <c r="O43" s="29"/>
    </row>
    <row r="44" spans="1:15" ht="26.25" customHeight="1" x14ac:dyDescent="0.2">
      <c r="A44" s="18" t="s">
        <v>63</v>
      </c>
      <c r="B44" s="19"/>
      <c r="C44" s="30">
        <v>2350840</v>
      </c>
      <c r="D44" s="19" t="s">
        <v>29</v>
      </c>
      <c r="E44" s="21">
        <v>2473146.33</v>
      </c>
      <c r="F44" s="22"/>
      <c r="G44" s="23">
        <f t="shared" si="0"/>
        <v>105.2</v>
      </c>
      <c r="H44" s="21">
        <f t="shared" si="1"/>
        <v>122306.33000000007</v>
      </c>
      <c r="I44" s="22"/>
      <c r="J44" s="19"/>
      <c r="K44" s="27" t="s">
        <v>190</v>
      </c>
      <c r="L44" s="28"/>
      <c r="M44" s="28"/>
      <c r="N44" s="28"/>
      <c r="O44" s="29"/>
    </row>
    <row r="45" spans="1:15" ht="26.25" customHeight="1" x14ac:dyDescent="0.2">
      <c r="A45" s="18" t="s">
        <v>64</v>
      </c>
      <c r="B45" s="19"/>
      <c r="C45" s="30">
        <v>19700</v>
      </c>
      <c r="D45" s="19" t="s">
        <v>29</v>
      </c>
      <c r="E45" s="21">
        <v>52944.87</v>
      </c>
      <c r="F45" s="22"/>
      <c r="G45" s="23">
        <f t="shared" si="0"/>
        <v>268.76</v>
      </c>
      <c r="H45" s="21">
        <f t="shared" si="1"/>
        <v>33244.870000000003</v>
      </c>
      <c r="I45" s="22"/>
      <c r="J45" s="19"/>
      <c r="K45" s="27" t="s">
        <v>190</v>
      </c>
      <c r="L45" s="28"/>
      <c r="M45" s="28"/>
      <c r="N45" s="28"/>
      <c r="O45" s="29"/>
    </row>
    <row r="46" spans="1:15" ht="26.25" customHeight="1" x14ac:dyDescent="0.2">
      <c r="A46" s="18" t="s">
        <v>65</v>
      </c>
      <c r="B46" s="19"/>
      <c r="C46" s="30">
        <v>1449500</v>
      </c>
      <c r="D46" s="19" t="s">
        <v>29</v>
      </c>
      <c r="E46" s="21">
        <v>547485.62</v>
      </c>
      <c r="F46" s="22"/>
      <c r="G46" s="23">
        <f t="shared" si="0"/>
        <v>37.770000000000003</v>
      </c>
      <c r="H46" s="21">
        <f t="shared" si="1"/>
        <v>-902014.38</v>
      </c>
      <c r="I46" s="22"/>
      <c r="J46" s="19"/>
      <c r="K46" s="27" t="s">
        <v>190</v>
      </c>
      <c r="L46" s="28"/>
      <c r="M46" s="28"/>
      <c r="N46" s="28"/>
      <c r="O46" s="29"/>
    </row>
    <row r="47" spans="1:15" ht="26.25" customHeight="1" x14ac:dyDescent="0.2">
      <c r="A47" s="18" t="s">
        <v>66</v>
      </c>
      <c r="B47" s="19"/>
      <c r="C47" s="30"/>
      <c r="D47" s="19" t="s">
        <v>29</v>
      </c>
      <c r="E47" s="21">
        <v>4200</v>
      </c>
      <c r="F47" s="22"/>
      <c r="G47" s="23"/>
      <c r="H47" s="21">
        <f t="shared" si="1"/>
        <v>4200</v>
      </c>
      <c r="I47" s="22"/>
      <c r="J47" s="19"/>
      <c r="K47" s="27" t="s">
        <v>190</v>
      </c>
      <c r="L47" s="28"/>
      <c r="M47" s="28"/>
      <c r="N47" s="28"/>
      <c r="O47" s="29"/>
    </row>
    <row r="48" spans="1:15" ht="28.5" customHeight="1" x14ac:dyDescent="0.2">
      <c r="A48" s="18" t="s">
        <v>67</v>
      </c>
      <c r="B48" s="19"/>
      <c r="C48" s="20">
        <v>22000</v>
      </c>
      <c r="D48" s="19" t="s">
        <v>29</v>
      </c>
      <c r="E48" s="21">
        <v>23932.69</v>
      </c>
      <c r="F48" s="22"/>
      <c r="G48" s="23">
        <f t="shared" si="0"/>
        <v>108.78</v>
      </c>
      <c r="H48" s="21">
        <f t="shared" si="1"/>
        <v>1932.6899999999987</v>
      </c>
      <c r="I48" s="22"/>
      <c r="J48" s="19"/>
      <c r="K48" s="27" t="s">
        <v>192</v>
      </c>
      <c r="L48" s="28"/>
      <c r="M48" s="28"/>
      <c r="N48" s="28"/>
      <c r="O48" s="29"/>
    </row>
    <row r="49" spans="1:15" ht="28.15" customHeight="1" x14ac:dyDescent="0.2">
      <c r="A49" s="18" t="s">
        <v>68</v>
      </c>
      <c r="B49" s="19"/>
      <c r="C49" s="20">
        <v>218000</v>
      </c>
      <c r="D49" s="19" t="s">
        <v>29</v>
      </c>
      <c r="E49" s="21">
        <v>135206.81</v>
      </c>
      <c r="F49" s="22"/>
      <c r="G49" s="23">
        <f t="shared" si="0"/>
        <v>62.02</v>
      </c>
      <c r="H49" s="21">
        <f t="shared" si="1"/>
        <v>-82793.19</v>
      </c>
      <c r="I49" s="22"/>
      <c r="J49" s="19"/>
      <c r="K49" s="27" t="s">
        <v>193</v>
      </c>
      <c r="L49" s="28"/>
      <c r="M49" s="28"/>
      <c r="N49" s="28"/>
      <c r="O49" s="29"/>
    </row>
    <row r="50" spans="1:15" ht="27.6" customHeight="1" x14ac:dyDescent="0.2">
      <c r="A50" s="18" t="s">
        <v>69</v>
      </c>
      <c r="B50" s="19"/>
      <c r="C50" s="30"/>
      <c r="D50" s="19" t="s">
        <v>29</v>
      </c>
      <c r="E50" s="21">
        <v>779.88</v>
      </c>
      <c r="F50" s="22"/>
      <c r="G50" s="23"/>
      <c r="H50" s="21">
        <f t="shared" si="1"/>
        <v>779.88</v>
      </c>
      <c r="I50" s="22"/>
      <c r="J50" s="19"/>
      <c r="K50" s="27" t="s">
        <v>190</v>
      </c>
      <c r="L50" s="28"/>
      <c r="M50" s="28"/>
      <c r="N50" s="28"/>
      <c r="O50" s="29"/>
    </row>
    <row r="51" spans="1:15" ht="51.75" customHeight="1" x14ac:dyDescent="0.2">
      <c r="A51" s="18" t="s">
        <v>70</v>
      </c>
      <c r="B51" s="19"/>
      <c r="C51" s="20">
        <v>1192390</v>
      </c>
      <c r="D51" s="19" t="s">
        <v>29</v>
      </c>
      <c r="E51" s="21">
        <v>1194796.04</v>
      </c>
      <c r="F51" s="22"/>
      <c r="G51" s="23">
        <f t="shared" si="0"/>
        <v>100.2</v>
      </c>
      <c r="H51" s="21">
        <f t="shared" si="1"/>
        <v>2406.0400000000373</v>
      </c>
      <c r="I51" s="22"/>
      <c r="J51" s="19"/>
      <c r="K51" s="27" t="s">
        <v>194</v>
      </c>
      <c r="L51" s="28"/>
      <c r="M51" s="28"/>
      <c r="N51" s="28"/>
      <c r="O51" s="29"/>
    </row>
    <row r="52" spans="1:15" ht="77.25" customHeight="1" x14ac:dyDescent="0.2">
      <c r="A52" s="18" t="s">
        <v>71</v>
      </c>
      <c r="B52" s="19"/>
      <c r="C52" s="20">
        <v>2500000</v>
      </c>
      <c r="D52" s="19" t="s">
        <v>29</v>
      </c>
      <c r="E52" s="21">
        <v>741416.48</v>
      </c>
      <c r="F52" s="22"/>
      <c r="G52" s="23">
        <f t="shared" si="0"/>
        <v>29.66</v>
      </c>
      <c r="H52" s="21">
        <f t="shared" si="1"/>
        <v>-1758583.52</v>
      </c>
      <c r="I52" s="22"/>
      <c r="J52" s="19"/>
      <c r="K52" s="27" t="s">
        <v>195</v>
      </c>
      <c r="L52" s="28"/>
      <c r="M52" s="28"/>
      <c r="N52" s="28"/>
      <c r="O52" s="29"/>
    </row>
    <row r="53" spans="1:15" x14ac:dyDescent="0.2">
      <c r="A53" s="18" t="s">
        <v>72</v>
      </c>
      <c r="B53" s="19"/>
      <c r="C53" s="20">
        <v>0</v>
      </c>
      <c r="D53" s="19" t="s">
        <v>29</v>
      </c>
      <c r="E53" s="21">
        <v>847620</v>
      </c>
      <c r="F53" s="22"/>
      <c r="G53" s="23"/>
      <c r="H53" s="21">
        <f t="shared" si="1"/>
        <v>847620</v>
      </c>
      <c r="I53" s="22"/>
      <c r="J53" s="19"/>
      <c r="K53" s="27" t="s">
        <v>196</v>
      </c>
      <c r="L53" s="28"/>
      <c r="M53" s="28"/>
      <c r="N53" s="28"/>
      <c r="O53" s="29"/>
    </row>
    <row r="54" spans="1:15" ht="27.75" customHeight="1" x14ac:dyDescent="0.2">
      <c r="A54" s="18" t="s">
        <v>73</v>
      </c>
      <c r="B54" s="19"/>
      <c r="C54" s="20">
        <v>850000</v>
      </c>
      <c r="D54" s="19" t="s">
        <v>29</v>
      </c>
      <c r="E54" s="21">
        <v>1056092.24</v>
      </c>
      <c r="F54" s="22"/>
      <c r="G54" s="23">
        <f t="shared" si="0"/>
        <v>124.25</v>
      </c>
      <c r="H54" s="21">
        <f t="shared" si="1"/>
        <v>206092.24</v>
      </c>
      <c r="I54" s="22"/>
      <c r="J54" s="19"/>
      <c r="K54" s="27" t="s">
        <v>197</v>
      </c>
      <c r="L54" s="28"/>
      <c r="M54" s="28"/>
      <c r="N54" s="28"/>
      <c r="O54" s="29"/>
    </row>
    <row r="55" spans="1:15" ht="27.75" customHeight="1" x14ac:dyDescent="0.2">
      <c r="A55" s="18" t="s">
        <v>74</v>
      </c>
      <c r="B55" s="32"/>
      <c r="C55" s="26">
        <v>1000</v>
      </c>
      <c r="D55" s="19" t="s">
        <v>29</v>
      </c>
      <c r="E55" s="21">
        <v>2319.1999999999998</v>
      </c>
      <c r="F55" s="22"/>
      <c r="G55" s="23">
        <f t="shared" si="0"/>
        <v>231.92</v>
      </c>
      <c r="H55" s="21">
        <f t="shared" si="1"/>
        <v>1319.1999999999998</v>
      </c>
      <c r="I55" s="22"/>
      <c r="J55" s="19"/>
      <c r="K55" s="27" t="s">
        <v>190</v>
      </c>
      <c r="L55" s="28"/>
      <c r="M55" s="28"/>
      <c r="N55" s="28"/>
      <c r="O55" s="29"/>
    </row>
    <row r="56" spans="1:15" ht="27.75" customHeight="1" x14ac:dyDescent="0.2">
      <c r="A56" s="18" t="s">
        <v>75</v>
      </c>
      <c r="B56" s="19"/>
      <c r="C56" s="26">
        <v>19000</v>
      </c>
      <c r="D56" s="19" t="s">
        <v>29</v>
      </c>
      <c r="E56" s="21">
        <v>9000</v>
      </c>
      <c r="F56" s="22"/>
      <c r="G56" s="23">
        <f t="shared" si="0"/>
        <v>47.37</v>
      </c>
      <c r="H56" s="21">
        <f t="shared" si="1"/>
        <v>-10000</v>
      </c>
      <c r="I56" s="22"/>
      <c r="J56" s="19"/>
      <c r="K56" s="27" t="s">
        <v>190</v>
      </c>
      <c r="L56" s="28"/>
      <c r="M56" s="28"/>
      <c r="N56" s="28"/>
      <c r="O56" s="29"/>
    </row>
    <row r="57" spans="1:15" ht="27.75" customHeight="1" x14ac:dyDescent="0.2">
      <c r="A57" s="18" t="s">
        <v>76</v>
      </c>
      <c r="B57" s="19"/>
      <c r="C57" s="26">
        <v>20600</v>
      </c>
      <c r="D57" s="19" t="s">
        <v>29</v>
      </c>
      <c r="E57" s="21">
        <v>10250</v>
      </c>
      <c r="F57" s="22"/>
      <c r="G57" s="23">
        <f t="shared" si="0"/>
        <v>49.76</v>
      </c>
      <c r="H57" s="21">
        <f t="shared" si="1"/>
        <v>-10350</v>
      </c>
      <c r="I57" s="22"/>
      <c r="J57" s="19"/>
      <c r="K57" s="27" t="s">
        <v>190</v>
      </c>
      <c r="L57" s="28"/>
      <c r="M57" s="28"/>
      <c r="N57" s="28"/>
      <c r="O57" s="29"/>
    </row>
    <row r="58" spans="1:15" ht="27.75" customHeight="1" x14ac:dyDescent="0.2">
      <c r="A58" s="18" t="s">
        <v>77</v>
      </c>
      <c r="B58" s="19"/>
      <c r="C58" s="26">
        <v>179400</v>
      </c>
      <c r="D58" s="19" t="s">
        <v>29</v>
      </c>
      <c r="E58" s="21">
        <v>257126.08</v>
      </c>
      <c r="F58" s="22"/>
      <c r="G58" s="23">
        <f t="shared" si="0"/>
        <v>143.33000000000001</v>
      </c>
      <c r="H58" s="21">
        <f t="shared" si="1"/>
        <v>77726.079999999987</v>
      </c>
      <c r="I58" s="22"/>
      <c r="J58" s="19"/>
      <c r="K58" s="27" t="s">
        <v>190</v>
      </c>
      <c r="L58" s="28"/>
      <c r="M58" s="28"/>
      <c r="N58" s="28"/>
      <c r="O58" s="29"/>
    </row>
    <row r="59" spans="1:15" ht="27.75" customHeight="1" x14ac:dyDescent="0.2">
      <c r="A59" s="18" t="s">
        <v>78</v>
      </c>
      <c r="B59" s="19"/>
      <c r="C59" s="26">
        <v>5200</v>
      </c>
      <c r="D59" s="19" t="s">
        <v>29</v>
      </c>
      <c r="E59" s="21">
        <v>1650.66</v>
      </c>
      <c r="F59" s="22"/>
      <c r="G59" s="23">
        <f t="shared" si="0"/>
        <v>31.74</v>
      </c>
      <c r="H59" s="21">
        <f t="shared" si="1"/>
        <v>-3549.34</v>
      </c>
      <c r="I59" s="22"/>
      <c r="J59" s="19"/>
      <c r="K59" s="27" t="s">
        <v>190</v>
      </c>
      <c r="L59" s="28"/>
      <c r="M59" s="28"/>
      <c r="N59" s="28"/>
      <c r="O59" s="29"/>
    </row>
    <row r="60" spans="1:15" ht="27.75" customHeight="1" x14ac:dyDescent="0.2">
      <c r="A60" s="18" t="s">
        <v>79</v>
      </c>
      <c r="B60" s="19"/>
      <c r="C60" s="26">
        <v>94800</v>
      </c>
      <c r="D60" s="19" t="s">
        <v>29</v>
      </c>
      <c r="E60" s="21">
        <v>113315.43</v>
      </c>
      <c r="F60" s="22"/>
      <c r="G60" s="23">
        <f t="shared" si="0"/>
        <v>119.53</v>
      </c>
      <c r="H60" s="21">
        <f t="shared" si="1"/>
        <v>18515.429999999993</v>
      </c>
      <c r="I60" s="22"/>
      <c r="J60" s="19"/>
      <c r="K60" s="27" t="s">
        <v>190</v>
      </c>
      <c r="L60" s="28"/>
      <c r="M60" s="28"/>
      <c r="N60" s="28"/>
      <c r="O60" s="29"/>
    </row>
    <row r="61" spans="1:15" ht="27.75" customHeight="1" x14ac:dyDescent="0.2">
      <c r="A61" s="18" t="s">
        <v>80</v>
      </c>
      <c r="B61" s="19"/>
      <c r="C61" s="26">
        <v>150000</v>
      </c>
      <c r="D61" s="19" t="s">
        <v>29</v>
      </c>
      <c r="E61" s="21">
        <v>82355.02</v>
      </c>
      <c r="F61" s="22"/>
      <c r="G61" s="23">
        <f t="shared" si="0"/>
        <v>54.9</v>
      </c>
      <c r="H61" s="21">
        <f t="shared" si="1"/>
        <v>-67644.98</v>
      </c>
      <c r="I61" s="22"/>
      <c r="J61" s="19"/>
      <c r="K61" s="27" t="s">
        <v>190</v>
      </c>
      <c r="L61" s="28"/>
      <c r="M61" s="28"/>
      <c r="N61" s="28"/>
      <c r="O61" s="29"/>
    </row>
    <row r="62" spans="1:15" ht="27.75" customHeight="1" x14ac:dyDescent="0.2">
      <c r="A62" s="18" t="s">
        <v>81</v>
      </c>
      <c r="B62" s="19"/>
      <c r="C62" s="26">
        <v>150000</v>
      </c>
      <c r="D62" s="19" t="s">
        <v>29</v>
      </c>
      <c r="E62" s="21">
        <v>77814.7</v>
      </c>
      <c r="F62" s="22"/>
      <c r="G62" s="23">
        <f t="shared" si="0"/>
        <v>51.88</v>
      </c>
      <c r="H62" s="21">
        <f t="shared" si="1"/>
        <v>-72185.3</v>
      </c>
      <c r="I62" s="22"/>
      <c r="J62" s="19"/>
      <c r="K62" s="27" t="s">
        <v>190</v>
      </c>
      <c r="L62" s="28"/>
      <c r="M62" s="28"/>
      <c r="N62" s="28"/>
      <c r="O62" s="29"/>
    </row>
    <row r="63" spans="1:15" ht="27.75" customHeight="1" x14ac:dyDescent="0.2">
      <c r="A63" s="18" t="s">
        <v>82</v>
      </c>
      <c r="B63" s="19"/>
      <c r="C63" s="26">
        <v>10000</v>
      </c>
      <c r="D63" s="19" t="s">
        <v>29</v>
      </c>
      <c r="E63" s="21">
        <v>23974.86</v>
      </c>
      <c r="F63" s="22"/>
      <c r="G63" s="23">
        <f t="shared" si="0"/>
        <v>239.75</v>
      </c>
      <c r="H63" s="21">
        <f t="shared" si="1"/>
        <v>13974.86</v>
      </c>
      <c r="I63" s="22"/>
      <c r="J63" s="19"/>
      <c r="K63" s="27" t="s">
        <v>190</v>
      </c>
      <c r="L63" s="28"/>
      <c r="M63" s="28"/>
      <c r="N63" s="28"/>
      <c r="O63" s="29"/>
    </row>
    <row r="64" spans="1:15" ht="27.75" customHeight="1" x14ac:dyDescent="0.2">
      <c r="A64" s="18" t="s">
        <v>83</v>
      </c>
      <c r="B64" s="19"/>
      <c r="C64" s="26">
        <v>4000</v>
      </c>
      <c r="D64" s="19" t="s">
        <v>29</v>
      </c>
      <c r="E64" s="21">
        <v>10772.45</v>
      </c>
      <c r="F64" s="22"/>
      <c r="G64" s="23">
        <f t="shared" si="0"/>
        <v>269.31</v>
      </c>
      <c r="H64" s="21">
        <f t="shared" si="1"/>
        <v>6772.4500000000007</v>
      </c>
      <c r="I64" s="22"/>
      <c r="J64" s="19"/>
      <c r="K64" s="27" t="s">
        <v>190</v>
      </c>
      <c r="L64" s="28"/>
      <c r="M64" s="28"/>
      <c r="N64" s="28"/>
      <c r="O64" s="29"/>
    </row>
    <row r="65" spans="1:15" ht="27.75" customHeight="1" x14ac:dyDescent="0.2">
      <c r="A65" s="18" t="s">
        <v>84</v>
      </c>
      <c r="B65" s="19"/>
      <c r="C65" s="26">
        <v>180000</v>
      </c>
      <c r="D65" s="19" t="s">
        <v>29</v>
      </c>
      <c r="E65" s="21">
        <v>186248.37</v>
      </c>
      <c r="F65" s="22"/>
      <c r="G65" s="23">
        <f t="shared" si="0"/>
        <v>103.47</v>
      </c>
      <c r="H65" s="21">
        <f t="shared" si="1"/>
        <v>6248.3699999999953</v>
      </c>
      <c r="I65" s="22"/>
      <c r="J65" s="19"/>
      <c r="K65" s="27" t="s">
        <v>190</v>
      </c>
      <c r="L65" s="28"/>
      <c r="M65" s="28"/>
      <c r="N65" s="28"/>
      <c r="O65" s="29"/>
    </row>
    <row r="66" spans="1:15" ht="27.75" customHeight="1" x14ac:dyDescent="0.2">
      <c r="A66" s="18" t="s">
        <v>85</v>
      </c>
      <c r="B66" s="19"/>
      <c r="C66" s="26">
        <v>14000</v>
      </c>
      <c r="D66" s="19" t="s">
        <v>29</v>
      </c>
      <c r="E66" s="21">
        <v>17921.16</v>
      </c>
      <c r="F66" s="22"/>
      <c r="G66" s="23">
        <f t="shared" si="0"/>
        <v>128.01</v>
      </c>
      <c r="H66" s="21">
        <f t="shared" si="1"/>
        <v>3921.16</v>
      </c>
      <c r="I66" s="22"/>
      <c r="J66" s="19"/>
      <c r="K66" s="27" t="s">
        <v>190</v>
      </c>
      <c r="L66" s="28"/>
      <c r="M66" s="28"/>
      <c r="N66" s="28"/>
      <c r="O66" s="29"/>
    </row>
    <row r="67" spans="1:15" ht="27.75" customHeight="1" x14ac:dyDescent="0.2">
      <c r="A67" s="18" t="s">
        <v>86</v>
      </c>
      <c r="B67" s="19"/>
      <c r="C67" s="26">
        <v>256000</v>
      </c>
      <c r="D67" s="19" t="s">
        <v>29</v>
      </c>
      <c r="E67" s="21">
        <v>454081.89</v>
      </c>
      <c r="F67" s="22"/>
      <c r="G67" s="23">
        <f t="shared" si="0"/>
        <v>177.38</v>
      </c>
      <c r="H67" s="21">
        <f t="shared" si="1"/>
        <v>198081.89</v>
      </c>
      <c r="I67" s="22"/>
      <c r="J67" s="19"/>
      <c r="K67" s="27" t="s">
        <v>190</v>
      </c>
      <c r="L67" s="28"/>
      <c r="M67" s="28"/>
      <c r="N67" s="28"/>
      <c r="O67" s="29"/>
    </row>
    <row r="68" spans="1:15" ht="27.75" customHeight="1" x14ac:dyDescent="0.2">
      <c r="A68" s="18" t="s">
        <v>87</v>
      </c>
      <c r="B68" s="19"/>
      <c r="C68" s="26">
        <v>10000</v>
      </c>
      <c r="D68" s="19" t="s">
        <v>29</v>
      </c>
      <c r="E68" s="21">
        <v>136510.44</v>
      </c>
      <c r="F68" s="22"/>
      <c r="G68" s="23">
        <f t="shared" si="0"/>
        <v>1365.1</v>
      </c>
      <c r="H68" s="21">
        <f t="shared" si="1"/>
        <v>126510.44</v>
      </c>
      <c r="I68" s="22"/>
      <c r="J68" s="19"/>
      <c r="K68" s="27" t="s">
        <v>190</v>
      </c>
      <c r="L68" s="28"/>
      <c r="M68" s="28"/>
      <c r="N68" s="28"/>
      <c r="O68" s="29"/>
    </row>
    <row r="69" spans="1:15" ht="27.75" customHeight="1" x14ac:dyDescent="0.2">
      <c r="A69" s="18" t="s">
        <v>88</v>
      </c>
      <c r="B69" s="19"/>
      <c r="C69" s="26"/>
      <c r="D69" s="19" t="s">
        <v>29</v>
      </c>
      <c r="E69" s="21">
        <v>24988.11</v>
      </c>
      <c r="F69" s="22"/>
      <c r="G69" s="23"/>
      <c r="H69" s="21">
        <f t="shared" si="1"/>
        <v>24988.11</v>
      </c>
      <c r="I69" s="22"/>
      <c r="J69" s="19"/>
      <c r="K69" s="27" t="s">
        <v>190</v>
      </c>
      <c r="L69" s="28"/>
      <c r="M69" s="28"/>
      <c r="N69" s="28"/>
      <c r="O69" s="29"/>
    </row>
    <row r="70" spans="1:15" ht="27.75" customHeight="1" x14ac:dyDescent="0.2">
      <c r="A70" s="18" t="s">
        <v>89</v>
      </c>
      <c r="B70" s="19"/>
      <c r="C70" s="26">
        <v>213000</v>
      </c>
      <c r="D70" s="19" t="s">
        <v>29</v>
      </c>
      <c r="E70" s="21">
        <v>117503.42</v>
      </c>
      <c r="F70" s="22"/>
      <c r="G70" s="23">
        <f t="shared" si="0"/>
        <v>55.17</v>
      </c>
      <c r="H70" s="21">
        <f t="shared" si="1"/>
        <v>-95496.58</v>
      </c>
      <c r="I70" s="22"/>
      <c r="J70" s="19"/>
      <c r="K70" s="27" t="s">
        <v>190</v>
      </c>
      <c r="L70" s="28"/>
      <c r="M70" s="28"/>
      <c r="N70" s="28"/>
      <c r="O70" s="29"/>
    </row>
    <row r="71" spans="1:15" ht="27.75" customHeight="1" x14ac:dyDescent="0.2">
      <c r="A71" s="18" t="s">
        <v>90</v>
      </c>
      <c r="B71" s="19"/>
      <c r="C71" s="26">
        <v>158000</v>
      </c>
      <c r="D71" s="19" t="s">
        <v>29</v>
      </c>
      <c r="E71" s="21">
        <v>2000</v>
      </c>
      <c r="F71" s="22"/>
      <c r="G71" s="23">
        <f t="shared" si="0"/>
        <v>1.27</v>
      </c>
      <c r="H71" s="21">
        <f t="shared" si="1"/>
        <v>-156000</v>
      </c>
      <c r="I71" s="22"/>
      <c r="J71" s="19"/>
      <c r="K71" s="27" t="s">
        <v>190</v>
      </c>
      <c r="L71" s="28"/>
      <c r="M71" s="28"/>
      <c r="N71" s="28"/>
      <c r="O71" s="29"/>
    </row>
    <row r="72" spans="1:15" ht="27.75" customHeight="1" x14ac:dyDescent="0.2">
      <c r="A72" s="18" t="s">
        <v>91</v>
      </c>
      <c r="B72" s="19"/>
      <c r="C72" s="26">
        <v>13000</v>
      </c>
      <c r="D72" s="19" t="s">
        <v>29</v>
      </c>
      <c r="E72" s="21">
        <v>12903.36</v>
      </c>
      <c r="F72" s="22"/>
      <c r="G72" s="23">
        <f t="shared" si="0"/>
        <v>99.26</v>
      </c>
      <c r="H72" s="21">
        <f t="shared" si="1"/>
        <v>-96.639999999999418</v>
      </c>
      <c r="I72" s="22"/>
      <c r="J72" s="19" t="s">
        <v>92</v>
      </c>
      <c r="K72" s="27" t="s">
        <v>198</v>
      </c>
      <c r="L72" s="28"/>
      <c r="M72" s="28"/>
      <c r="N72" s="28"/>
      <c r="O72" s="29"/>
    </row>
    <row r="73" spans="1:15" ht="27.75" customHeight="1" x14ac:dyDescent="0.2">
      <c r="A73" s="18" t="s">
        <v>93</v>
      </c>
      <c r="B73" s="19"/>
      <c r="C73" s="26">
        <v>70000</v>
      </c>
      <c r="D73" s="19" t="s">
        <v>29</v>
      </c>
      <c r="E73" s="21">
        <v>26765.48</v>
      </c>
      <c r="F73" s="22"/>
      <c r="G73" s="23">
        <f t="shared" si="0"/>
        <v>38.24</v>
      </c>
      <c r="H73" s="21">
        <f t="shared" si="1"/>
        <v>-43234.520000000004</v>
      </c>
      <c r="I73" s="22"/>
      <c r="J73" s="19"/>
      <c r="K73" s="27" t="s">
        <v>190</v>
      </c>
      <c r="L73" s="28"/>
      <c r="M73" s="28"/>
      <c r="N73" s="28"/>
      <c r="O73" s="29"/>
    </row>
    <row r="74" spans="1:15" ht="27.75" customHeight="1" x14ac:dyDescent="0.2">
      <c r="A74" s="18" t="s">
        <v>94</v>
      </c>
      <c r="B74" s="19"/>
      <c r="C74" s="26">
        <v>9800</v>
      </c>
      <c r="D74" s="19" t="s">
        <v>29</v>
      </c>
      <c r="E74" s="21">
        <v>13329.27</v>
      </c>
      <c r="F74" s="22"/>
      <c r="G74" s="23">
        <f t="shared" ref="G74:G104" si="2">ROUND(E74/C74*100,2)</f>
        <v>136.01</v>
      </c>
      <c r="H74" s="21">
        <f t="shared" si="1"/>
        <v>3529.2700000000004</v>
      </c>
      <c r="I74" s="22"/>
      <c r="J74" s="19"/>
      <c r="K74" s="27" t="s">
        <v>190</v>
      </c>
      <c r="L74" s="28"/>
      <c r="M74" s="28"/>
      <c r="N74" s="28"/>
      <c r="O74" s="29"/>
    </row>
    <row r="75" spans="1:15" ht="27.75" customHeight="1" x14ac:dyDescent="0.2">
      <c r="A75" s="18" t="s">
        <v>95</v>
      </c>
      <c r="B75" s="19"/>
      <c r="C75" s="26"/>
      <c r="D75" s="19" t="s">
        <v>29</v>
      </c>
      <c r="E75" s="21">
        <v>3</v>
      </c>
      <c r="F75" s="22"/>
      <c r="G75" s="23"/>
      <c r="H75" s="21">
        <f t="shared" si="1"/>
        <v>3</v>
      </c>
      <c r="I75" s="22"/>
      <c r="J75" s="19"/>
      <c r="K75" s="27" t="s">
        <v>190</v>
      </c>
      <c r="L75" s="28"/>
      <c r="M75" s="28"/>
      <c r="N75" s="28"/>
      <c r="O75" s="29"/>
    </row>
    <row r="76" spans="1:15" ht="27.75" customHeight="1" x14ac:dyDescent="0.2">
      <c r="A76" s="18" t="s">
        <v>96</v>
      </c>
      <c r="B76" s="19"/>
      <c r="C76" s="26"/>
      <c r="D76" s="19" t="s">
        <v>29</v>
      </c>
      <c r="E76" s="21">
        <v>9463.4</v>
      </c>
      <c r="F76" s="22"/>
      <c r="G76" s="23"/>
      <c r="H76" s="21">
        <f t="shared" ref="H76:H104" si="3">E76-C76</f>
        <v>9463.4</v>
      </c>
      <c r="I76" s="22"/>
      <c r="J76" s="19"/>
      <c r="K76" s="27" t="s">
        <v>190</v>
      </c>
      <c r="L76" s="28"/>
      <c r="M76" s="28"/>
      <c r="N76" s="28"/>
      <c r="O76" s="29"/>
    </row>
    <row r="77" spans="1:15" ht="27.75" customHeight="1" x14ac:dyDescent="0.2">
      <c r="A77" s="18" t="s">
        <v>97</v>
      </c>
      <c r="B77" s="19"/>
      <c r="C77" s="26">
        <v>142200</v>
      </c>
      <c r="D77" s="19" t="s">
        <v>29</v>
      </c>
      <c r="E77" s="21">
        <v>76915.61</v>
      </c>
      <c r="F77" s="22"/>
      <c r="G77" s="23">
        <f t="shared" si="2"/>
        <v>54.09</v>
      </c>
      <c r="H77" s="21">
        <f t="shared" si="3"/>
        <v>-65284.39</v>
      </c>
      <c r="I77" s="22"/>
      <c r="J77" s="19"/>
      <c r="K77" s="27" t="s">
        <v>190</v>
      </c>
      <c r="L77" s="28"/>
      <c r="M77" s="28"/>
      <c r="N77" s="28"/>
      <c r="O77" s="29"/>
    </row>
    <row r="78" spans="1:15" ht="27.75" customHeight="1" x14ac:dyDescent="0.2">
      <c r="A78" s="18" t="s">
        <v>98</v>
      </c>
      <c r="B78" s="19"/>
      <c r="C78" s="30"/>
      <c r="D78" s="19" t="s">
        <v>29</v>
      </c>
      <c r="E78" s="21">
        <v>1051.02</v>
      </c>
      <c r="F78" s="22"/>
      <c r="G78" s="23"/>
      <c r="H78" s="21">
        <f t="shared" si="3"/>
        <v>1051.02</v>
      </c>
      <c r="I78" s="22"/>
      <c r="J78" s="19"/>
      <c r="K78" s="27" t="s">
        <v>190</v>
      </c>
      <c r="L78" s="28"/>
      <c r="M78" s="28"/>
      <c r="N78" s="28"/>
      <c r="O78" s="29"/>
    </row>
    <row r="79" spans="1:15" ht="28.5" customHeight="1" x14ac:dyDescent="0.2">
      <c r="A79" s="18" t="s">
        <v>99</v>
      </c>
      <c r="B79" s="19"/>
      <c r="C79" s="30"/>
      <c r="D79" s="19" t="s">
        <v>29</v>
      </c>
      <c r="E79" s="21">
        <v>2999990.07</v>
      </c>
      <c r="F79" s="22"/>
      <c r="G79" s="23"/>
      <c r="H79" s="21">
        <f t="shared" si="3"/>
        <v>2999990.07</v>
      </c>
      <c r="I79" s="22"/>
      <c r="J79" s="19"/>
      <c r="K79" s="27" t="s">
        <v>100</v>
      </c>
      <c r="L79" s="28"/>
      <c r="M79" s="28"/>
      <c r="N79" s="28"/>
      <c r="O79" s="29"/>
    </row>
    <row r="80" spans="1:15" x14ac:dyDescent="0.2">
      <c r="A80" s="18" t="s">
        <v>101</v>
      </c>
      <c r="B80" s="19"/>
      <c r="C80" s="20">
        <v>141842300</v>
      </c>
      <c r="D80" s="19" t="s">
        <v>29</v>
      </c>
      <c r="E80" s="21">
        <v>141842300</v>
      </c>
      <c r="F80" s="22"/>
      <c r="G80" s="23">
        <f t="shared" si="2"/>
        <v>100</v>
      </c>
      <c r="H80" s="21">
        <f t="shared" si="3"/>
        <v>0</v>
      </c>
      <c r="I80" s="22"/>
      <c r="J80" s="19"/>
      <c r="K80" s="27"/>
      <c r="L80" s="28"/>
      <c r="M80" s="28"/>
      <c r="N80" s="28"/>
      <c r="O80" s="29"/>
    </row>
    <row r="81" spans="1:15" x14ac:dyDescent="0.2">
      <c r="A81" s="18" t="s">
        <v>102</v>
      </c>
      <c r="B81" s="19"/>
      <c r="C81" s="20">
        <v>22280600</v>
      </c>
      <c r="D81" s="19" t="s">
        <v>29</v>
      </c>
      <c r="E81" s="21">
        <v>22280600</v>
      </c>
      <c r="F81" s="22"/>
      <c r="G81" s="23">
        <f t="shared" si="2"/>
        <v>100</v>
      </c>
      <c r="H81" s="21">
        <f t="shared" si="3"/>
        <v>0</v>
      </c>
      <c r="I81" s="22"/>
      <c r="J81" s="19"/>
      <c r="K81" s="27"/>
      <c r="L81" s="28"/>
      <c r="M81" s="28"/>
      <c r="N81" s="28"/>
      <c r="O81" s="29"/>
    </row>
    <row r="82" spans="1:15" x14ac:dyDescent="0.2">
      <c r="A82" s="18" t="s">
        <v>103</v>
      </c>
      <c r="B82" s="19"/>
      <c r="C82" s="20">
        <v>80654300</v>
      </c>
      <c r="D82" s="19" t="s">
        <v>29</v>
      </c>
      <c r="E82" s="21">
        <v>21042000</v>
      </c>
      <c r="F82" s="22"/>
      <c r="G82" s="23">
        <f t="shared" si="2"/>
        <v>26.09</v>
      </c>
      <c r="H82" s="21">
        <f t="shared" si="3"/>
        <v>-59612300</v>
      </c>
      <c r="I82" s="22"/>
      <c r="J82" s="19" t="s">
        <v>92</v>
      </c>
      <c r="K82" s="27" t="s">
        <v>131</v>
      </c>
      <c r="L82" s="28"/>
      <c r="M82" s="28"/>
      <c r="N82" s="28"/>
      <c r="O82" s="29"/>
    </row>
    <row r="83" spans="1:15" x14ac:dyDescent="0.2">
      <c r="A83" s="18" t="s">
        <v>104</v>
      </c>
      <c r="B83" s="19"/>
      <c r="C83" s="20">
        <v>65981500</v>
      </c>
      <c r="D83" s="19" t="s">
        <v>29</v>
      </c>
      <c r="E83" s="21">
        <v>25459658.129999999</v>
      </c>
      <c r="F83" s="22"/>
      <c r="G83" s="23">
        <f t="shared" si="2"/>
        <v>38.590000000000003</v>
      </c>
      <c r="H83" s="21">
        <f t="shared" si="3"/>
        <v>-40521841.870000005</v>
      </c>
      <c r="I83" s="22"/>
      <c r="J83" s="19" t="s">
        <v>92</v>
      </c>
      <c r="K83" s="27" t="s">
        <v>131</v>
      </c>
      <c r="L83" s="28"/>
      <c r="M83" s="28"/>
      <c r="N83" s="28"/>
      <c r="O83" s="29"/>
    </row>
    <row r="84" spans="1:15" x14ac:dyDescent="0.2">
      <c r="A84" s="18" t="s">
        <v>105</v>
      </c>
      <c r="B84" s="19"/>
      <c r="C84" s="20">
        <v>28683354.760000002</v>
      </c>
      <c r="D84" s="19" t="s">
        <v>29</v>
      </c>
      <c r="E84" s="21">
        <v>6485177.7599999998</v>
      </c>
      <c r="F84" s="22"/>
      <c r="G84" s="23">
        <f t="shared" si="2"/>
        <v>22.61</v>
      </c>
      <c r="H84" s="21">
        <f t="shared" si="3"/>
        <v>-22198177</v>
      </c>
      <c r="I84" s="22"/>
      <c r="J84" s="19" t="s">
        <v>92</v>
      </c>
      <c r="K84" s="27" t="s">
        <v>131</v>
      </c>
      <c r="L84" s="28"/>
      <c r="M84" s="28"/>
      <c r="N84" s="28"/>
      <c r="O84" s="29"/>
    </row>
    <row r="85" spans="1:15" x14ac:dyDescent="0.2">
      <c r="A85" s="18" t="s">
        <v>106</v>
      </c>
      <c r="B85" s="19"/>
      <c r="C85" s="20">
        <v>2714200</v>
      </c>
      <c r="D85" s="19" t="s">
        <v>29</v>
      </c>
      <c r="E85" s="21">
        <v>2490957.29</v>
      </c>
      <c r="F85" s="22"/>
      <c r="G85" s="23">
        <f t="shared" si="2"/>
        <v>91.78</v>
      </c>
      <c r="H85" s="21">
        <f t="shared" si="3"/>
        <v>-223242.70999999996</v>
      </c>
      <c r="I85" s="22"/>
      <c r="J85" s="19" t="s">
        <v>92</v>
      </c>
      <c r="K85" s="27" t="s">
        <v>131</v>
      </c>
      <c r="L85" s="28"/>
      <c r="M85" s="28"/>
      <c r="N85" s="28"/>
      <c r="O85" s="29"/>
    </row>
    <row r="86" spans="1:15" x14ac:dyDescent="0.2">
      <c r="A86" s="18" t="s">
        <v>107</v>
      </c>
      <c r="B86" s="19"/>
      <c r="C86" s="20">
        <v>1546083</v>
      </c>
      <c r="D86" s="19" t="s">
        <v>29</v>
      </c>
      <c r="E86" s="21">
        <v>1530622.17</v>
      </c>
      <c r="F86" s="22"/>
      <c r="G86" s="23">
        <f t="shared" si="2"/>
        <v>99</v>
      </c>
      <c r="H86" s="21">
        <f t="shared" si="3"/>
        <v>-15460.830000000075</v>
      </c>
      <c r="I86" s="22"/>
      <c r="J86" s="19" t="s">
        <v>92</v>
      </c>
      <c r="K86" s="27" t="s">
        <v>131</v>
      </c>
      <c r="L86" s="28"/>
      <c r="M86" s="28"/>
      <c r="N86" s="28"/>
      <c r="O86" s="29"/>
    </row>
    <row r="87" spans="1:15" x14ac:dyDescent="0.2">
      <c r="A87" s="18" t="s">
        <v>108</v>
      </c>
      <c r="B87" s="19"/>
      <c r="C87" s="20">
        <v>33084000</v>
      </c>
      <c r="D87" s="19" t="s">
        <v>29</v>
      </c>
      <c r="E87" s="21">
        <v>14072288.98</v>
      </c>
      <c r="F87" s="22"/>
      <c r="G87" s="23">
        <f t="shared" si="2"/>
        <v>42.54</v>
      </c>
      <c r="H87" s="21">
        <f t="shared" si="3"/>
        <v>-19011711.02</v>
      </c>
      <c r="I87" s="22"/>
      <c r="J87" s="19" t="s">
        <v>92</v>
      </c>
      <c r="K87" s="27" t="s">
        <v>131</v>
      </c>
      <c r="L87" s="28"/>
      <c r="M87" s="28"/>
      <c r="N87" s="28"/>
      <c r="O87" s="29"/>
    </row>
    <row r="88" spans="1:15" x14ac:dyDescent="0.2">
      <c r="A88" s="18" t="s">
        <v>109</v>
      </c>
      <c r="B88" s="19"/>
      <c r="C88" s="20">
        <v>1927400</v>
      </c>
      <c r="D88" s="19" t="s">
        <v>29</v>
      </c>
      <c r="E88" s="21">
        <v>1927400</v>
      </c>
      <c r="F88" s="22"/>
      <c r="G88" s="23">
        <f t="shared" si="2"/>
        <v>100</v>
      </c>
      <c r="H88" s="21">
        <f t="shared" si="3"/>
        <v>0</v>
      </c>
      <c r="I88" s="22"/>
      <c r="J88" s="19"/>
      <c r="K88" s="27"/>
      <c r="L88" s="28"/>
      <c r="M88" s="28"/>
      <c r="N88" s="28"/>
      <c r="O88" s="29"/>
    </row>
    <row r="89" spans="1:15" x14ac:dyDescent="0.2">
      <c r="A89" s="18" t="s">
        <v>110</v>
      </c>
      <c r="B89" s="19"/>
      <c r="C89" s="20">
        <v>1210392.9099999999</v>
      </c>
      <c r="D89" s="19" t="s">
        <v>29</v>
      </c>
      <c r="E89" s="21">
        <v>1210392.9099999999</v>
      </c>
      <c r="F89" s="22"/>
      <c r="G89" s="23">
        <f t="shared" si="2"/>
        <v>100</v>
      </c>
      <c r="H89" s="21">
        <f t="shared" si="3"/>
        <v>0</v>
      </c>
      <c r="I89" s="22"/>
      <c r="J89" s="19"/>
      <c r="K89" s="27"/>
      <c r="L89" s="28"/>
      <c r="M89" s="28"/>
      <c r="N89" s="28"/>
      <c r="O89" s="29"/>
    </row>
    <row r="90" spans="1:15" x14ac:dyDescent="0.2">
      <c r="A90" s="18" t="s">
        <v>111</v>
      </c>
      <c r="B90" s="19"/>
      <c r="C90" s="20">
        <v>19364100</v>
      </c>
      <c r="D90" s="19" t="s">
        <v>29</v>
      </c>
      <c r="E90" s="21">
        <v>18686051.27</v>
      </c>
      <c r="F90" s="22"/>
      <c r="G90" s="23">
        <f t="shared" si="2"/>
        <v>96.5</v>
      </c>
      <c r="H90" s="21">
        <f t="shared" si="3"/>
        <v>-678048.73000000045</v>
      </c>
      <c r="I90" s="22"/>
      <c r="J90" s="19" t="s">
        <v>92</v>
      </c>
      <c r="K90" s="27" t="s">
        <v>131</v>
      </c>
      <c r="L90" s="28"/>
      <c r="M90" s="28"/>
      <c r="N90" s="28"/>
      <c r="O90" s="29"/>
    </row>
    <row r="91" spans="1:15" ht="30" customHeight="1" x14ac:dyDescent="0.2">
      <c r="A91" s="18" t="s">
        <v>112</v>
      </c>
      <c r="B91" s="19"/>
      <c r="C91" s="20">
        <v>1454300</v>
      </c>
      <c r="D91" s="19" t="s">
        <v>29</v>
      </c>
      <c r="E91" s="21">
        <v>1088656</v>
      </c>
      <c r="F91" s="22"/>
      <c r="G91" s="23">
        <f t="shared" si="2"/>
        <v>74.86</v>
      </c>
      <c r="H91" s="21">
        <f t="shared" si="3"/>
        <v>-365644</v>
      </c>
      <c r="I91" s="22"/>
      <c r="J91" s="19"/>
      <c r="K91" s="27" t="s">
        <v>252</v>
      </c>
      <c r="L91" s="28"/>
      <c r="M91" s="28"/>
      <c r="N91" s="28"/>
      <c r="O91" s="29"/>
    </row>
    <row r="92" spans="1:15" x14ac:dyDescent="0.2">
      <c r="A92" s="18" t="s">
        <v>113</v>
      </c>
      <c r="B92" s="19"/>
      <c r="C92" s="20">
        <v>150713964.41999999</v>
      </c>
      <c r="D92" s="19" t="s">
        <v>29</v>
      </c>
      <c r="E92" s="21">
        <v>40363801.770000003</v>
      </c>
      <c r="F92" s="22"/>
      <c r="G92" s="23">
        <f t="shared" si="2"/>
        <v>26.78</v>
      </c>
      <c r="H92" s="21">
        <f t="shared" si="3"/>
        <v>-110350162.64999998</v>
      </c>
      <c r="I92" s="22"/>
      <c r="J92" s="19" t="s">
        <v>92</v>
      </c>
      <c r="K92" s="27" t="s">
        <v>131</v>
      </c>
      <c r="L92" s="28"/>
      <c r="M92" s="28"/>
      <c r="N92" s="28"/>
      <c r="O92" s="29"/>
    </row>
    <row r="93" spans="1:15" x14ac:dyDescent="0.2">
      <c r="A93" s="18" t="s">
        <v>114</v>
      </c>
      <c r="B93" s="19"/>
      <c r="C93" s="20">
        <v>575787100</v>
      </c>
      <c r="D93" s="19" t="s">
        <v>29</v>
      </c>
      <c r="E93" s="21">
        <v>419393527.49000001</v>
      </c>
      <c r="F93" s="22"/>
      <c r="G93" s="23">
        <f t="shared" si="2"/>
        <v>72.84</v>
      </c>
      <c r="H93" s="21">
        <f t="shared" si="3"/>
        <v>-156393572.50999999</v>
      </c>
      <c r="I93" s="22"/>
      <c r="J93" s="19" t="s">
        <v>92</v>
      </c>
      <c r="K93" s="27" t="s">
        <v>131</v>
      </c>
      <c r="L93" s="28"/>
      <c r="M93" s="28"/>
      <c r="N93" s="28"/>
      <c r="O93" s="29"/>
    </row>
    <row r="94" spans="1:15" x14ac:dyDescent="0.2">
      <c r="A94" s="18" t="s">
        <v>115</v>
      </c>
      <c r="B94" s="19"/>
      <c r="C94" s="20">
        <v>6213600</v>
      </c>
      <c r="D94" s="19" t="s">
        <v>29</v>
      </c>
      <c r="E94" s="21">
        <v>2373500</v>
      </c>
      <c r="F94" s="22"/>
      <c r="G94" s="23">
        <f t="shared" si="2"/>
        <v>38.200000000000003</v>
      </c>
      <c r="H94" s="21">
        <f t="shared" si="3"/>
        <v>-3840100</v>
      </c>
      <c r="I94" s="22"/>
      <c r="J94" s="19" t="s">
        <v>92</v>
      </c>
      <c r="K94" s="27" t="s">
        <v>131</v>
      </c>
      <c r="L94" s="28"/>
      <c r="M94" s="28"/>
      <c r="N94" s="28"/>
      <c r="O94" s="29"/>
    </row>
    <row r="95" spans="1:15" x14ac:dyDescent="0.2">
      <c r="A95" s="18" t="s">
        <v>116</v>
      </c>
      <c r="B95" s="19"/>
      <c r="C95" s="20">
        <v>16166394.74</v>
      </c>
      <c r="D95" s="19" t="s">
        <v>29</v>
      </c>
      <c r="E95" s="21">
        <v>16145109.439999999</v>
      </c>
      <c r="F95" s="22"/>
      <c r="G95" s="23">
        <f t="shared" si="2"/>
        <v>99.87</v>
      </c>
      <c r="H95" s="21">
        <f t="shared" si="3"/>
        <v>-21285.300000000745</v>
      </c>
      <c r="I95" s="22"/>
      <c r="J95" s="19" t="s">
        <v>92</v>
      </c>
      <c r="K95" s="27" t="s">
        <v>131</v>
      </c>
      <c r="L95" s="28"/>
      <c r="M95" s="28"/>
      <c r="N95" s="28"/>
      <c r="O95" s="29"/>
    </row>
    <row r="96" spans="1:15" x14ac:dyDescent="0.2">
      <c r="A96" s="18" t="s">
        <v>117</v>
      </c>
      <c r="B96" s="19"/>
      <c r="C96" s="20">
        <v>24500</v>
      </c>
      <c r="D96" s="19" t="s">
        <v>29</v>
      </c>
      <c r="E96" s="21">
        <v>0</v>
      </c>
      <c r="F96" s="22"/>
      <c r="G96" s="23">
        <f t="shared" si="2"/>
        <v>0</v>
      </c>
      <c r="H96" s="21">
        <f t="shared" si="3"/>
        <v>-24500</v>
      </c>
      <c r="I96" s="22"/>
      <c r="J96" s="19" t="s">
        <v>92</v>
      </c>
      <c r="K96" s="27" t="s">
        <v>131</v>
      </c>
      <c r="L96" s="28"/>
      <c r="M96" s="28"/>
      <c r="N96" s="28"/>
      <c r="O96" s="29"/>
    </row>
    <row r="97" spans="1:15" x14ac:dyDescent="0.2">
      <c r="A97" s="18" t="s">
        <v>118</v>
      </c>
      <c r="B97" s="19"/>
      <c r="C97" s="20">
        <v>686000</v>
      </c>
      <c r="D97" s="19" t="s">
        <v>29</v>
      </c>
      <c r="E97" s="21">
        <v>0</v>
      </c>
      <c r="F97" s="22"/>
      <c r="G97" s="23">
        <f t="shared" si="2"/>
        <v>0</v>
      </c>
      <c r="H97" s="21">
        <f t="shared" si="3"/>
        <v>-686000</v>
      </c>
      <c r="I97" s="22"/>
      <c r="J97" s="19" t="s">
        <v>92</v>
      </c>
      <c r="K97" s="27" t="s">
        <v>131</v>
      </c>
      <c r="L97" s="28"/>
      <c r="M97" s="28"/>
      <c r="N97" s="28"/>
      <c r="O97" s="29"/>
    </row>
    <row r="98" spans="1:15" x14ac:dyDescent="0.2">
      <c r="A98" s="18" t="s">
        <v>119</v>
      </c>
      <c r="B98" s="19"/>
      <c r="C98" s="20">
        <v>30701200</v>
      </c>
      <c r="D98" s="19" t="s">
        <v>29</v>
      </c>
      <c r="E98" s="21">
        <v>20350883</v>
      </c>
      <c r="F98" s="22"/>
      <c r="G98" s="23">
        <f t="shared" si="2"/>
        <v>66.290000000000006</v>
      </c>
      <c r="H98" s="21">
        <f t="shared" si="3"/>
        <v>-10350317</v>
      </c>
      <c r="I98" s="22"/>
      <c r="J98" s="19" t="s">
        <v>92</v>
      </c>
      <c r="K98" s="27" t="s">
        <v>131</v>
      </c>
      <c r="L98" s="28"/>
      <c r="M98" s="28"/>
      <c r="N98" s="28"/>
      <c r="O98" s="29"/>
    </row>
    <row r="99" spans="1:15" x14ac:dyDescent="0.2">
      <c r="A99" s="18" t="s">
        <v>120</v>
      </c>
      <c r="B99" s="19"/>
      <c r="C99" s="20">
        <v>13269547.199999999</v>
      </c>
      <c r="D99" s="19" t="s">
        <v>29</v>
      </c>
      <c r="E99" s="21">
        <v>13269547.199999999</v>
      </c>
      <c r="F99" s="22"/>
      <c r="G99" s="23">
        <f t="shared" si="2"/>
        <v>100</v>
      </c>
      <c r="H99" s="21">
        <f t="shared" si="3"/>
        <v>0</v>
      </c>
      <c r="I99" s="22"/>
      <c r="J99" s="19"/>
      <c r="K99" s="27"/>
      <c r="L99" s="28"/>
      <c r="M99" s="28"/>
      <c r="N99" s="28"/>
      <c r="O99" s="29"/>
    </row>
    <row r="100" spans="1:15" x14ac:dyDescent="0.2">
      <c r="A100" s="18" t="s">
        <v>121</v>
      </c>
      <c r="B100" s="19"/>
      <c r="C100" s="20">
        <v>1738292</v>
      </c>
      <c r="D100" s="19" t="s">
        <v>29</v>
      </c>
      <c r="E100" s="21">
        <v>1738292</v>
      </c>
      <c r="F100" s="22"/>
      <c r="G100" s="23">
        <f t="shared" si="2"/>
        <v>100</v>
      </c>
      <c r="H100" s="21">
        <f t="shared" si="3"/>
        <v>0</v>
      </c>
      <c r="I100" s="22"/>
      <c r="J100" s="19"/>
      <c r="K100" s="27"/>
      <c r="L100" s="28"/>
      <c r="M100" s="28"/>
      <c r="N100" s="28"/>
      <c r="O100" s="29"/>
    </row>
    <row r="101" spans="1:15" ht="27.75" customHeight="1" x14ac:dyDescent="0.2">
      <c r="A101" s="18" t="s">
        <v>122</v>
      </c>
      <c r="B101" s="19"/>
      <c r="C101" s="20">
        <v>2059228.7</v>
      </c>
      <c r="D101" s="19" t="s">
        <v>29</v>
      </c>
      <c r="E101" s="21">
        <v>2053204.96</v>
      </c>
      <c r="F101" s="22"/>
      <c r="G101" s="23">
        <f t="shared" si="2"/>
        <v>99.71</v>
      </c>
      <c r="H101" s="21">
        <f t="shared" si="3"/>
        <v>-6023.7399999999907</v>
      </c>
      <c r="I101" s="22"/>
      <c r="J101" s="19"/>
      <c r="K101" s="27" t="s">
        <v>200</v>
      </c>
      <c r="L101" s="28"/>
      <c r="M101" s="28"/>
      <c r="N101" s="28"/>
      <c r="O101" s="29"/>
    </row>
    <row r="102" spans="1:15" ht="15.75" customHeight="1" x14ac:dyDescent="0.2">
      <c r="A102" s="18" t="s">
        <v>123</v>
      </c>
      <c r="B102" s="19"/>
      <c r="C102" s="20">
        <v>281104.88</v>
      </c>
      <c r="D102" s="19" t="s">
        <v>29</v>
      </c>
      <c r="E102" s="21">
        <v>281104.88</v>
      </c>
      <c r="F102" s="22"/>
      <c r="G102" s="23">
        <f t="shared" si="2"/>
        <v>100</v>
      </c>
      <c r="H102" s="21">
        <f t="shared" si="3"/>
        <v>0</v>
      </c>
      <c r="I102" s="22"/>
      <c r="J102" s="19"/>
      <c r="K102" s="27"/>
      <c r="L102" s="28"/>
      <c r="M102" s="28"/>
      <c r="N102" s="28"/>
      <c r="O102" s="29"/>
    </row>
    <row r="103" spans="1:15" ht="28.5" customHeight="1" x14ac:dyDescent="0.2">
      <c r="A103" s="18" t="s">
        <v>124</v>
      </c>
      <c r="B103" s="19"/>
      <c r="C103" s="20">
        <v>182348.43</v>
      </c>
      <c r="D103" s="19" t="s">
        <v>29</v>
      </c>
      <c r="E103" s="21">
        <v>277807.02</v>
      </c>
      <c r="F103" s="22"/>
      <c r="G103" s="23">
        <f t="shared" si="2"/>
        <v>152.35</v>
      </c>
      <c r="H103" s="21">
        <f t="shared" si="3"/>
        <v>95458.590000000026</v>
      </c>
      <c r="I103" s="22"/>
      <c r="J103" s="19"/>
      <c r="K103" s="27" t="s">
        <v>199</v>
      </c>
      <c r="L103" s="28"/>
      <c r="M103" s="28"/>
      <c r="N103" s="28"/>
      <c r="O103" s="29"/>
    </row>
    <row r="104" spans="1:15" x14ac:dyDescent="0.2">
      <c r="A104" s="18" t="s">
        <v>125</v>
      </c>
      <c r="B104" s="19"/>
      <c r="C104" s="20">
        <v>-609878.87</v>
      </c>
      <c r="D104" s="19" t="s">
        <v>29</v>
      </c>
      <c r="E104" s="21">
        <v>-705337.46</v>
      </c>
      <c r="F104" s="22"/>
      <c r="G104" s="23">
        <f t="shared" si="2"/>
        <v>115.65</v>
      </c>
      <c r="H104" s="21">
        <f t="shared" si="3"/>
        <v>-95458.589999999967</v>
      </c>
      <c r="I104" s="22"/>
      <c r="J104" s="19" t="s">
        <v>92</v>
      </c>
      <c r="K104" s="27" t="s">
        <v>131</v>
      </c>
      <c r="L104" s="28"/>
      <c r="M104" s="28"/>
      <c r="N104" s="28"/>
      <c r="O104" s="29"/>
    </row>
    <row r="105" spans="1:15" ht="25.5" x14ac:dyDescent="0.2">
      <c r="A105" s="18" t="s">
        <v>253</v>
      </c>
      <c r="B105" s="19" t="s">
        <v>126</v>
      </c>
      <c r="C105" s="23">
        <v>1646275755.0899999</v>
      </c>
      <c r="D105" s="23" t="s">
        <v>27</v>
      </c>
      <c r="E105" s="33">
        <v>1068214286.29</v>
      </c>
      <c r="F105" s="34"/>
      <c r="G105" s="23">
        <f>ROUND(E105/C105*100,2)</f>
        <v>64.89</v>
      </c>
      <c r="H105" s="21">
        <f t="shared" ref="H105" si="4">E105-C105</f>
        <v>-578061468.79999995</v>
      </c>
      <c r="I105" s="22"/>
      <c r="J105" s="19"/>
      <c r="K105" s="27"/>
      <c r="L105" s="28"/>
      <c r="M105" s="28"/>
      <c r="N105" s="28"/>
      <c r="O105" s="29"/>
    </row>
    <row r="106" spans="1:15" x14ac:dyDescent="0.2">
      <c r="A106" s="18" t="s">
        <v>30</v>
      </c>
      <c r="B106" s="18" t="s">
        <v>10</v>
      </c>
      <c r="C106" s="19" t="s">
        <v>10</v>
      </c>
      <c r="D106" s="19" t="s">
        <v>10</v>
      </c>
      <c r="E106" s="24" t="s">
        <v>10</v>
      </c>
      <c r="F106" s="22"/>
      <c r="G106" s="19" t="s">
        <v>10</v>
      </c>
      <c r="H106" s="24" t="s">
        <v>10</v>
      </c>
      <c r="I106" s="22"/>
      <c r="J106" s="35" t="s">
        <v>10</v>
      </c>
      <c r="K106" s="27" t="s">
        <v>10</v>
      </c>
      <c r="L106" s="28"/>
      <c r="M106" s="28"/>
      <c r="N106" s="28"/>
      <c r="O106" s="29"/>
    </row>
    <row r="107" spans="1:15" ht="29.25" customHeight="1" x14ac:dyDescent="0.2">
      <c r="A107" s="36" t="s">
        <v>201</v>
      </c>
      <c r="B107" s="19"/>
      <c r="C107" s="20">
        <v>754600</v>
      </c>
      <c r="D107" s="20">
        <v>0</v>
      </c>
      <c r="E107" s="21">
        <v>476810.44</v>
      </c>
      <c r="F107" s="22"/>
      <c r="G107" s="23">
        <f t="shared" ref="G107:G170" si="5">ROUND(E107/C107*100,2)</f>
        <v>63.19</v>
      </c>
      <c r="H107" s="21">
        <v>-277789.56</v>
      </c>
      <c r="I107" s="22"/>
      <c r="J107" s="19" t="s">
        <v>127</v>
      </c>
      <c r="K107" s="27" t="s">
        <v>128</v>
      </c>
      <c r="L107" s="28"/>
      <c r="M107" s="28"/>
      <c r="N107" s="28"/>
      <c r="O107" s="29"/>
    </row>
    <row r="108" spans="1:15" ht="29.25" customHeight="1" x14ac:dyDescent="0.2">
      <c r="A108" s="36" t="s">
        <v>202</v>
      </c>
      <c r="B108" s="19"/>
      <c r="C108" s="20">
        <v>223700</v>
      </c>
      <c r="D108" s="20">
        <v>0</v>
      </c>
      <c r="E108" s="21">
        <v>113612.78</v>
      </c>
      <c r="F108" s="22"/>
      <c r="G108" s="23">
        <f t="shared" si="5"/>
        <v>50.79</v>
      </c>
      <c r="H108" s="21">
        <v>-110087.22</v>
      </c>
      <c r="I108" s="22"/>
      <c r="J108" s="19" t="s">
        <v>127</v>
      </c>
      <c r="K108" s="27" t="s">
        <v>128</v>
      </c>
      <c r="L108" s="28"/>
      <c r="M108" s="28"/>
      <c r="N108" s="28"/>
      <c r="O108" s="29"/>
    </row>
    <row r="109" spans="1:15" ht="29.25" customHeight="1" x14ac:dyDescent="0.2">
      <c r="A109" s="36" t="s">
        <v>203</v>
      </c>
      <c r="B109" s="19"/>
      <c r="C109" s="20">
        <v>1447500</v>
      </c>
      <c r="D109" s="20">
        <v>0</v>
      </c>
      <c r="E109" s="21">
        <v>951164.49</v>
      </c>
      <c r="F109" s="22"/>
      <c r="G109" s="23">
        <f t="shared" si="5"/>
        <v>65.709999999999994</v>
      </c>
      <c r="H109" s="21">
        <v>-496335.51</v>
      </c>
      <c r="I109" s="22"/>
      <c r="J109" s="19" t="s">
        <v>127</v>
      </c>
      <c r="K109" s="27" t="s">
        <v>128</v>
      </c>
      <c r="L109" s="28"/>
      <c r="M109" s="28"/>
      <c r="N109" s="28"/>
      <c r="O109" s="29"/>
    </row>
    <row r="110" spans="1:15" ht="29.25" customHeight="1" x14ac:dyDescent="0.2">
      <c r="A110" s="36" t="s">
        <v>204</v>
      </c>
      <c r="B110" s="19"/>
      <c r="C110" s="20">
        <v>24500</v>
      </c>
      <c r="D110" s="20">
        <v>0</v>
      </c>
      <c r="E110" s="21">
        <v>0</v>
      </c>
      <c r="F110" s="22"/>
      <c r="G110" s="23">
        <f t="shared" si="5"/>
        <v>0</v>
      </c>
      <c r="H110" s="21">
        <v>-24500</v>
      </c>
      <c r="I110" s="22"/>
      <c r="J110" s="19" t="s">
        <v>127</v>
      </c>
      <c r="K110" s="27" t="s">
        <v>129</v>
      </c>
      <c r="L110" s="28"/>
      <c r="M110" s="28"/>
      <c r="N110" s="28"/>
      <c r="O110" s="29"/>
    </row>
    <row r="111" spans="1:15" ht="18.75" customHeight="1" x14ac:dyDescent="0.2">
      <c r="A111" s="36" t="s">
        <v>184</v>
      </c>
      <c r="B111" s="19"/>
      <c r="C111" s="20">
        <v>10016000</v>
      </c>
      <c r="D111" s="20">
        <v>0</v>
      </c>
      <c r="E111" s="21">
        <v>7491660.96</v>
      </c>
      <c r="F111" s="22"/>
      <c r="G111" s="23">
        <f t="shared" si="5"/>
        <v>74.8</v>
      </c>
      <c r="H111" s="21">
        <v>-2524339.04</v>
      </c>
      <c r="I111" s="22"/>
      <c r="J111" s="19" t="s">
        <v>130</v>
      </c>
      <c r="K111" s="27" t="s">
        <v>131</v>
      </c>
      <c r="L111" s="28"/>
      <c r="M111" s="28"/>
      <c r="N111" s="28"/>
      <c r="O111" s="29"/>
    </row>
    <row r="112" spans="1:15" ht="29.25" customHeight="1" x14ac:dyDescent="0.2">
      <c r="A112" s="36" t="s">
        <v>205</v>
      </c>
      <c r="B112" s="19"/>
      <c r="C112" s="20">
        <v>300000</v>
      </c>
      <c r="D112" s="20">
        <v>0</v>
      </c>
      <c r="E112" s="21">
        <v>0</v>
      </c>
      <c r="F112" s="22"/>
      <c r="G112" s="23">
        <f t="shared" si="5"/>
        <v>0</v>
      </c>
      <c r="H112" s="21">
        <v>-300000</v>
      </c>
      <c r="I112" s="22"/>
      <c r="J112" s="19" t="s">
        <v>127</v>
      </c>
      <c r="K112" s="27" t="s">
        <v>129</v>
      </c>
      <c r="L112" s="28"/>
      <c r="M112" s="28"/>
      <c r="N112" s="28"/>
      <c r="O112" s="29"/>
    </row>
    <row r="113" spans="1:15" ht="43.5" customHeight="1" x14ac:dyDescent="0.2">
      <c r="A113" s="36" t="s">
        <v>206</v>
      </c>
      <c r="B113" s="19"/>
      <c r="C113" s="20">
        <v>23800</v>
      </c>
      <c r="D113" s="20">
        <v>0</v>
      </c>
      <c r="E113" s="21">
        <v>7500</v>
      </c>
      <c r="F113" s="22"/>
      <c r="G113" s="23">
        <f t="shared" si="5"/>
        <v>31.51</v>
      </c>
      <c r="H113" s="21">
        <v>-16300</v>
      </c>
      <c r="I113" s="22"/>
      <c r="J113" s="19" t="s">
        <v>127</v>
      </c>
      <c r="K113" s="27" t="s">
        <v>132</v>
      </c>
      <c r="L113" s="28"/>
      <c r="M113" s="28"/>
      <c r="N113" s="28"/>
      <c r="O113" s="29"/>
    </row>
    <row r="114" spans="1:15" ht="29.25" customHeight="1" x14ac:dyDescent="0.2">
      <c r="A114" s="36" t="s">
        <v>207</v>
      </c>
      <c r="B114" s="19"/>
      <c r="C114" s="20">
        <v>10459255.15</v>
      </c>
      <c r="D114" s="20">
        <v>0</v>
      </c>
      <c r="E114" s="21">
        <v>6527912.7999999998</v>
      </c>
      <c r="F114" s="22"/>
      <c r="G114" s="23">
        <f t="shared" si="5"/>
        <v>62.41</v>
      </c>
      <c r="H114" s="21">
        <v>-3931342.35</v>
      </c>
      <c r="I114" s="22"/>
      <c r="J114" s="19" t="s">
        <v>127</v>
      </c>
      <c r="K114" s="27" t="s">
        <v>128</v>
      </c>
      <c r="L114" s="28"/>
      <c r="M114" s="28"/>
      <c r="N114" s="28"/>
      <c r="O114" s="29"/>
    </row>
    <row r="115" spans="1:15" ht="29.25" customHeight="1" x14ac:dyDescent="0.2">
      <c r="A115" s="36" t="s">
        <v>208</v>
      </c>
      <c r="B115" s="19"/>
      <c r="C115" s="20">
        <v>393050</v>
      </c>
      <c r="D115" s="20">
        <v>0</v>
      </c>
      <c r="E115" s="21">
        <v>258919.36</v>
      </c>
      <c r="F115" s="22"/>
      <c r="G115" s="23">
        <f t="shared" si="5"/>
        <v>65.87</v>
      </c>
      <c r="H115" s="21">
        <v>-134130.64000000001</v>
      </c>
      <c r="I115" s="22"/>
      <c r="J115" s="19" t="s">
        <v>127</v>
      </c>
      <c r="K115" s="27" t="s">
        <v>128</v>
      </c>
      <c r="L115" s="28"/>
      <c r="M115" s="28"/>
      <c r="N115" s="28"/>
      <c r="O115" s="29"/>
    </row>
    <row r="116" spans="1:15" ht="44.25" customHeight="1" x14ac:dyDescent="0.2">
      <c r="A116" s="36" t="s">
        <v>209</v>
      </c>
      <c r="B116" s="19"/>
      <c r="C116" s="20">
        <v>1349000</v>
      </c>
      <c r="D116" s="20">
        <v>0</v>
      </c>
      <c r="E116" s="21">
        <v>300000</v>
      </c>
      <c r="F116" s="22"/>
      <c r="G116" s="23">
        <f t="shared" si="5"/>
        <v>22.24</v>
      </c>
      <c r="H116" s="21">
        <v>-1049000</v>
      </c>
      <c r="I116" s="22"/>
      <c r="J116" s="19" t="s">
        <v>127</v>
      </c>
      <c r="K116" s="27" t="s">
        <v>132</v>
      </c>
      <c r="L116" s="28"/>
      <c r="M116" s="28"/>
      <c r="N116" s="28"/>
      <c r="O116" s="29"/>
    </row>
    <row r="117" spans="1:15" ht="29.25" customHeight="1" x14ac:dyDescent="0.2">
      <c r="A117" s="36" t="s">
        <v>210</v>
      </c>
      <c r="B117" s="19"/>
      <c r="C117" s="20">
        <v>364971.42</v>
      </c>
      <c r="D117" s="20">
        <v>0</v>
      </c>
      <c r="E117" s="21">
        <v>120000</v>
      </c>
      <c r="F117" s="22"/>
      <c r="G117" s="23">
        <f t="shared" si="5"/>
        <v>32.880000000000003</v>
      </c>
      <c r="H117" s="21">
        <v>-244971.42</v>
      </c>
      <c r="I117" s="22"/>
      <c r="J117" s="19" t="s">
        <v>127</v>
      </c>
      <c r="K117" s="27" t="s">
        <v>128</v>
      </c>
      <c r="L117" s="28"/>
      <c r="M117" s="28"/>
      <c r="N117" s="28"/>
      <c r="O117" s="29"/>
    </row>
    <row r="118" spans="1:15" ht="29.25" customHeight="1" x14ac:dyDescent="0.2">
      <c r="A118" s="36" t="s">
        <v>211</v>
      </c>
      <c r="B118" s="19"/>
      <c r="C118" s="20">
        <v>550000</v>
      </c>
      <c r="D118" s="20">
        <v>0</v>
      </c>
      <c r="E118" s="21">
        <v>170971.1</v>
      </c>
      <c r="F118" s="22"/>
      <c r="G118" s="23">
        <f t="shared" si="5"/>
        <v>31.09</v>
      </c>
      <c r="H118" s="21">
        <v>-379028.9</v>
      </c>
      <c r="I118" s="22"/>
      <c r="J118" s="19" t="s">
        <v>127</v>
      </c>
      <c r="K118" s="27" t="s">
        <v>128</v>
      </c>
      <c r="L118" s="28"/>
      <c r="M118" s="28"/>
      <c r="N118" s="28"/>
      <c r="O118" s="29"/>
    </row>
    <row r="119" spans="1:15" ht="43.5" customHeight="1" x14ac:dyDescent="0.2">
      <c r="A119" s="36" t="s">
        <v>212</v>
      </c>
      <c r="B119" s="19"/>
      <c r="C119" s="20">
        <v>186943</v>
      </c>
      <c r="D119" s="20">
        <v>0</v>
      </c>
      <c r="E119" s="21">
        <v>0</v>
      </c>
      <c r="F119" s="22"/>
      <c r="G119" s="23">
        <f t="shared" si="5"/>
        <v>0</v>
      </c>
      <c r="H119" s="21">
        <v>-186943</v>
      </c>
      <c r="I119" s="22"/>
      <c r="J119" s="19" t="s">
        <v>127</v>
      </c>
      <c r="K119" s="27" t="s">
        <v>132</v>
      </c>
      <c r="L119" s="28"/>
      <c r="M119" s="28"/>
      <c r="N119" s="28"/>
      <c r="O119" s="29"/>
    </row>
    <row r="120" spans="1:15" ht="42" customHeight="1" x14ac:dyDescent="0.2">
      <c r="A120" s="36" t="s">
        <v>213</v>
      </c>
      <c r="B120" s="19"/>
      <c r="C120" s="20">
        <v>43500</v>
      </c>
      <c r="D120" s="20">
        <v>0</v>
      </c>
      <c r="E120" s="21">
        <v>10000</v>
      </c>
      <c r="F120" s="22"/>
      <c r="G120" s="23">
        <f t="shared" si="5"/>
        <v>22.99</v>
      </c>
      <c r="H120" s="21">
        <v>-33500</v>
      </c>
      <c r="I120" s="22"/>
      <c r="J120" s="19" t="s">
        <v>127</v>
      </c>
      <c r="K120" s="27" t="s">
        <v>132</v>
      </c>
      <c r="L120" s="28"/>
      <c r="M120" s="28"/>
      <c r="N120" s="28"/>
      <c r="O120" s="29"/>
    </row>
    <row r="121" spans="1:15" ht="42" customHeight="1" x14ac:dyDescent="0.2">
      <c r="A121" s="36" t="s">
        <v>214</v>
      </c>
      <c r="B121" s="19"/>
      <c r="C121" s="20">
        <v>686000</v>
      </c>
      <c r="D121" s="20">
        <v>0</v>
      </c>
      <c r="E121" s="21">
        <v>0</v>
      </c>
      <c r="F121" s="22"/>
      <c r="G121" s="23">
        <f t="shared" si="5"/>
        <v>0</v>
      </c>
      <c r="H121" s="21">
        <v>-686000</v>
      </c>
      <c r="I121" s="22"/>
      <c r="J121" s="19" t="s">
        <v>127</v>
      </c>
      <c r="K121" s="27" t="s">
        <v>132</v>
      </c>
      <c r="L121" s="28"/>
      <c r="M121" s="28"/>
      <c r="N121" s="28"/>
      <c r="O121" s="29"/>
    </row>
    <row r="122" spans="1:15" ht="29.25" customHeight="1" x14ac:dyDescent="0.2">
      <c r="A122" s="36" t="s">
        <v>215</v>
      </c>
      <c r="B122" s="19"/>
      <c r="C122" s="20">
        <v>13965604.800000001</v>
      </c>
      <c r="D122" s="20">
        <v>0</v>
      </c>
      <c r="E122" s="21">
        <v>9586946.2599999998</v>
      </c>
      <c r="F122" s="22"/>
      <c r="G122" s="23">
        <f t="shared" si="5"/>
        <v>68.650000000000006</v>
      </c>
      <c r="H122" s="21">
        <v>-4378658.54</v>
      </c>
      <c r="I122" s="22"/>
      <c r="J122" s="19" t="s">
        <v>127</v>
      </c>
      <c r="K122" s="27" t="s">
        <v>128</v>
      </c>
      <c r="L122" s="28"/>
      <c r="M122" s="28"/>
      <c r="N122" s="28"/>
      <c r="O122" s="29"/>
    </row>
    <row r="123" spans="1:15" ht="29.25" customHeight="1" x14ac:dyDescent="0.2">
      <c r="A123" s="36" t="s">
        <v>216</v>
      </c>
      <c r="B123" s="19"/>
      <c r="C123" s="20">
        <v>3827100</v>
      </c>
      <c r="D123" s="20">
        <v>0</v>
      </c>
      <c r="E123" s="21">
        <v>2408341.29</v>
      </c>
      <c r="F123" s="22"/>
      <c r="G123" s="23">
        <f t="shared" si="5"/>
        <v>62.93</v>
      </c>
      <c r="H123" s="21">
        <v>-1418758.71</v>
      </c>
      <c r="I123" s="22"/>
      <c r="J123" s="19" t="s">
        <v>127</v>
      </c>
      <c r="K123" s="27" t="s">
        <v>128</v>
      </c>
      <c r="L123" s="28"/>
      <c r="M123" s="28"/>
      <c r="N123" s="28"/>
      <c r="O123" s="29"/>
    </row>
    <row r="124" spans="1:15" ht="29.25" customHeight="1" x14ac:dyDescent="0.2">
      <c r="A124" s="36" t="s">
        <v>217</v>
      </c>
      <c r="B124" s="19"/>
      <c r="C124" s="20">
        <v>1061300</v>
      </c>
      <c r="D124" s="20">
        <v>0</v>
      </c>
      <c r="E124" s="21">
        <v>707533.36</v>
      </c>
      <c r="F124" s="22"/>
      <c r="G124" s="23">
        <f t="shared" si="5"/>
        <v>66.67</v>
      </c>
      <c r="H124" s="21">
        <v>-353766.64</v>
      </c>
      <c r="I124" s="22"/>
      <c r="J124" s="19" t="s">
        <v>127</v>
      </c>
      <c r="K124" s="27" t="s">
        <v>128</v>
      </c>
      <c r="L124" s="28"/>
      <c r="M124" s="28"/>
      <c r="N124" s="28"/>
      <c r="O124" s="29"/>
    </row>
    <row r="125" spans="1:15" ht="29.25" customHeight="1" x14ac:dyDescent="0.2">
      <c r="A125" s="36" t="s">
        <v>218</v>
      </c>
      <c r="B125" s="19"/>
      <c r="C125" s="20">
        <v>20731998.800000001</v>
      </c>
      <c r="D125" s="20">
        <v>0</v>
      </c>
      <c r="E125" s="21">
        <v>13954557.34</v>
      </c>
      <c r="F125" s="22"/>
      <c r="G125" s="23">
        <f t="shared" si="5"/>
        <v>67.31</v>
      </c>
      <c r="H125" s="21">
        <v>-6777441.46</v>
      </c>
      <c r="I125" s="22"/>
      <c r="J125" s="19" t="s">
        <v>127</v>
      </c>
      <c r="K125" s="27" t="s">
        <v>128</v>
      </c>
      <c r="L125" s="28"/>
      <c r="M125" s="28"/>
      <c r="N125" s="28"/>
      <c r="O125" s="29"/>
    </row>
    <row r="126" spans="1:15" ht="29.25" customHeight="1" x14ac:dyDescent="0.2">
      <c r="A126" s="36" t="s">
        <v>219</v>
      </c>
      <c r="B126" s="19"/>
      <c r="C126" s="20">
        <v>1.2</v>
      </c>
      <c r="D126" s="20">
        <v>0</v>
      </c>
      <c r="E126" s="21">
        <v>0</v>
      </c>
      <c r="F126" s="22"/>
      <c r="G126" s="23">
        <f t="shared" si="5"/>
        <v>0</v>
      </c>
      <c r="H126" s="21">
        <v>-1.2</v>
      </c>
      <c r="I126" s="22"/>
      <c r="J126" s="19" t="s">
        <v>127</v>
      </c>
      <c r="K126" s="27" t="s">
        <v>129</v>
      </c>
      <c r="L126" s="28"/>
      <c r="M126" s="28"/>
      <c r="N126" s="28"/>
      <c r="O126" s="29"/>
    </row>
    <row r="127" spans="1:15" ht="29.25" customHeight="1" x14ac:dyDescent="0.2">
      <c r="A127" s="36" t="s">
        <v>220</v>
      </c>
      <c r="B127" s="19"/>
      <c r="C127" s="20">
        <v>3362057</v>
      </c>
      <c r="D127" s="20">
        <v>0</v>
      </c>
      <c r="E127" s="21">
        <v>783327</v>
      </c>
      <c r="F127" s="22"/>
      <c r="G127" s="23">
        <f t="shared" si="5"/>
        <v>23.3</v>
      </c>
      <c r="H127" s="21">
        <v>-2578730</v>
      </c>
      <c r="I127" s="22"/>
      <c r="J127" s="19" t="s">
        <v>127</v>
      </c>
      <c r="K127" s="27" t="s">
        <v>128</v>
      </c>
      <c r="L127" s="28"/>
      <c r="M127" s="28"/>
      <c r="N127" s="28"/>
      <c r="O127" s="29"/>
    </row>
    <row r="128" spans="1:15" ht="15" customHeight="1" x14ac:dyDescent="0.2">
      <c r="A128" s="36" t="s">
        <v>221</v>
      </c>
      <c r="B128" s="19"/>
      <c r="C128" s="20">
        <v>324950</v>
      </c>
      <c r="D128" s="20">
        <v>0</v>
      </c>
      <c r="E128" s="21">
        <v>3233.75</v>
      </c>
      <c r="F128" s="22"/>
      <c r="G128" s="23">
        <f t="shared" si="5"/>
        <v>1</v>
      </c>
      <c r="H128" s="21">
        <v>-321716.25</v>
      </c>
      <c r="I128" s="22"/>
      <c r="J128" s="19" t="s">
        <v>127</v>
      </c>
      <c r="K128" s="27" t="s">
        <v>255</v>
      </c>
      <c r="L128" s="28"/>
      <c r="M128" s="28"/>
      <c r="N128" s="28"/>
      <c r="O128" s="29"/>
    </row>
    <row r="129" spans="1:15" ht="42" customHeight="1" x14ac:dyDescent="0.2">
      <c r="A129" s="36" t="s">
        <v>222</v>
      </c>
      <c r="B129" s="19"/>
      <c r="C129" s="20">
        <v>19826704</v>
      </c>
      <c r="D129" s="20">
        <v>0</v>
      </c>
      <c r="E129" s="21">
        <v>0</v>
      </c>
      <c r="F129" s="22"/>
      <c r="G129" s="23">
        <f t="shared" si="5"/>
        <v>0</v>
      </c>
      <c r="H129" s="21">
        <v>-19826704</v>
      </c>
      <c r="I129" s="22"/>
      <c r="J129" s="19" t="s">
        <v>127</v>
      </c>
      <c r="K129" s="27" t="s">
        <v>132</v>
      </c>
      <c r="L129" s="28"/>
      <c r="M129" s="28"/>
      <c r="N129" s="28"/>
      <c r="O129" s="29"/>
    </row>
    <row r="130" spans="1:15" ht="42" customHeight="1" x14ac:dyDescent="0.2">
      <c r="A130" s="36" t="s">
        <v>223</v>
      </c>
      <c r="B130" s="19"/>
      <c r="C130" s="20">
        <v>450000</v>
      </c>
      <c r="D130" s="20">
        <v>0</v>
      </c>
      <c r="E130" s="21">
        <v>0</v>
      </c>
      <c r="F130" s="22"/>
      <c r="G130" s="23">
        <f t="shared" si="5"/>
        <v>0</v>
      </c>
      <c r="H130" s="21">
        <v>-450000</v>
      </c>
      <c r="I130" s="22"/>
      <c r="J130" s="19" t="s">
        <v>127</v>
      </c>
      <c r="K130" s="27" t="s">
        <v>132</v>
      </c>
      <c r="L130" s="28"/>
      <c r="M130" s="28"/>
      <c r="N130" s="28"/>
      <c r="O130" s="29"/>
    </row>
    <row r="131" spans="1:15" ht="29.25" customHeight="1" x14ac:dyDescent="0.2">
      <c r="A131" s="36" t="s">
        <v>224</v>
      </c>
      <c r="B131" s="19"/>
      <c r="C131" s="20">
        <v>50000</v>
      </c>
      <c r="D131" s="20">
        <v>0</v>
      </c>
      <c r="E131" s="21">
        <v>9990</v>
      </c>
      <c r="F131" s="22"/>
      <c r="G131" s="23">
        <f t="shared" si="5"/>
        <v>19.98</v>
      </c>
      <c r="H131" s="21">
        <v>-40010</v>
      </c>
      <c r="I131" s="22"/>
      <c r="J131" s="19" t="s">
        <v>127</v>
      </c>
      <c r="K131" s="27" t="s">
        <v>134</v>
      </c>
      <c r="L131" s="28"/>
      <c r="M131" s="28"/>
      <c r="N131" s="28"/>
      <c r="O131" s="29"/>
    </row>
    <row r="132" spans="1:15" ht="43.5" customHeight="1" x14ac:dyDescent="0.2">
      <c r="A132" s="36" t="s">
        <v>225</v>
      </c>
      <c r="B132" s="19"/>
      <c r="C132" s="20">
        <v>210000</v>
      </c>
      <c r="D132" s="20">
        <v>0</v>
      </c>
      <c r="E132" s="21">
        <v>0</v>
      </c>
      <c r="F132" s="22"/>
      <c r="G132" s="23">
        <f t="shared" si="5"/>
        <v>0</v>
      </c>
      <c r="H132" s="21">
        <v>-210000</v>
      </c>
      <c r="I132" s="22"/>
      <c r="J132" s="19" t="s">
        <v>127</v>
      </c>
      <c r="K132" s="27" t="s">
        <v>132</v>
      </c>
      <c r="L132" s="28"/>
      <c r="M132" s="28"/>
      <c r="N132" s="28"/>
      <c r="O132" s="29"/>
    </row>
    <row r="133" spans="1:15" ht="29.25" customHeight="1" x14ac:dyDescent="0.2">
      <c r="A133" s="36" t="s">
        <v>226</v>
      </c>
      <c r="B133" s="19"/>
      <c r="C133" s="20">
        <v>1700000</v>
      </c>
      <c r="D133" s="20">
        <v>0</v>
      </c>
      <c r="E133" s="21">
        <v>875488.53</v>
      </c>
      <c r="F133" s="22"/>
      <c r="G133" s="23">
        <f t="shared" si="5"/>
        <v>51.5</v>
      </c>
      <c r="H133" s="21">
        <v>-824511.47</v>
      </c>
      <c r="I133" s="22"/>
      <c r="J133" s="19" t="s">
        <v>127</v>
      </c>
      <c r="K133" s="27" t="s">
        <v>128</v>
      </c>
      <c r="L133" s="28"/>
      <c r="M133" s="28"/>
      <c r="N133" s="28"/>
      <c r="O133" s="29"/>
    </row>
    <row r="134" spans="1:15" ht="43.5" customHeight="1" x14ac:dyDescent="0.2">
      <c r="A134" s="36" t="s">
        <v>227</v>
      </c>
      <c r="B134" s="19"/>
      <c r="C134" s="20">
        <v>59488206.020000003</v>
      </c>
      <c r="D134" s="20">
        <v>0</v>
      </c>
      <c r="E134" s="21">
        <v>18848595.109999999</v>
      </c>
      <c r="F134" s="22"/>
      <c r="G134" s="23">
        <f t="shared" si="5"/>
        <v>31.68</v>
      </c>
      <c r="H134" s="21">
        <v>-40639610.909999996</v>
      </c>
      <c r="I134" s="22"/>
      <c r="J134" s="19" t="s">
        <v>127</v>
      </c>
      <c r="K134" s="27" t="s">
        <v>132</v>
      </c>
      <c r="L134" s="28"/>
      <c r="M134" s="28"/>
      <c r="N134" s="28"/>
      <c r="O134" s="29"/>
    </row>
    <row r="135" spans="1:15" ht="43.5" customHeight="1" x14ac:dyDescent="0.2">
      <c r="A135" s="36" t="s">
        <v>228</v>
      </c>
      <c r="B135" s="19"/>
      <c r="C135" s="20">
        <v>27141258.280000001</v>
      </c>
      <c r="D135" s="20">
        <v>0</v>
      </c>
      <c r="E135" s="21">
        <v>5005336.7</v>
      </c>
      <c r="F135" s="22"/>
      <c r="G135" s="23">
        <f t="shared" si="5"/>
        <v>18.440000000000001</v>
      </c>
      <c r="H135" s="21">
        <v>-22135921.579999998</v>
      </c>
      <c r="I135" s="22"/>
      <c r="J135" s="19" t="s">
        <v>127</v>
      </c>
      <c r="K135" s="27" t="s">
        <v>132</v>
      </c>
      <c r="L135" s="28"/>
      <c r="M135" s="28"/>
      <c r="N135" s="28"/>
      <c r="O135" s="29"/>
    </row>
    <row r="136" spans="1:15" ht="29.25" customHeight="1" x14ac:dyDescent="0.2">
      <c r="A136" s="36" t="s">
        <v>229</v>
      </c>
      <c r="B136" s="19"/>
      <c r="C136" s="20">
        <v>746930.25</v>
      </c>
      <c r="D136" s="20">
        <v>0</v>
      </c>
      <c r="E136" s="21">
        <v>372882.61</v>
      </c>
      <c r="F136" s="22"/>
      <c r="G136" s="23">
        <f t="shared" si="5"/>
        <v>49.92</v>
      </c>
      <c r="H136" s="21">
        <v>-374047.64</v>
      </c>
      <c r="I136" s="22"/>
      <c r="J136" s="19" t="s">
        <v>127</v>
      </c>
      <c r="K136" s="27" t="s">
        <v>135</v>
      </c>
      <c r="L136" s="28"/>
      <c r="M136" s="28"/>
      <c r="N136" s="28"/>
      <c r="O136" s="29"/>
    </row>
    <row r="137" spans="1:15" ht="29.25" customHeight="1" x14ac:dyDescent="0.2">
      <c r="A137" s="36" t="s">
        <v>230</v>
      </c>
      <c r="B137" s="19"/>
      <c r="C137" s="20">
        <v>14372569.949999999</v>
      </c>
      <c r="D137" s="20">
        <v>0</v>
      </c>
      <c r="E137" s="21">
        <v>0</v>
      </c>
      <c r="F137" s="22"/>
      <c r="G137" s="23">
        <f t="shared" si="5"/>
        <v>0</v>
      </c>
      <c r="H137" s="21">
        <v>-14372569.949999999</v>
      </c>
      <c r="I137" s="22"/>
      <c r="J137" s="19" t="s">
        <v>127</v>
      </c>
      <c r="K137" s="27" t="s">
        <v>132</v>
      </c>
      <c r="L137" s="28"/>
      <c r="M137" s="28"/>
      <c r="N137" s="28"/>
      <c r="O137" s="29"/>
    </row>
    <row r="138" spans="1:15" ht="29.25" customHeight="1" x14ac:dyDescent="0.2">
      <c r="A138" s="36" t="s">
        <v>231</v>
      </c>
      <c r="B138" s="19"/>
      <c r="C138" s="20">
        <v>5625858.7999999998</v>
      </c>
      <c r="D138" s="20">
        <v>0</v>
      </c>
      <c r="E138" s="21">
        <v>55977.5</v>
      </c>
      <c r="F138" s="22"/>
      <c r="G138" s="23">
        <f t="shared" si="5"/>
        <v>1</v>
      </c>
      <c r="H138" s="21">
        <v>-5569881.2999999998</v>
      </c>
      <c r="I138" s="22"/>
      <c r="J138" s="19" t="s">
        <v>127</v>
      </c>
      <c r="K138" s="27" t="s">
        <v>136</v>
      </c>
      <c r="L138" s="28"/>
      <c r="M138" s="28"/>
      <c r="N138" s="28"/>
      <c r="O138" s="29"/>
    </row>
    <row r="139" spans="1:15" ht="29.25" customHeight="1" x14ac:dyDescent="0.2">
      <c r="A139" s="36" t="s">
        <v>232</v>
      </c>
      <c r="B139" s="19"/>
      <c r="C139" s="20">
        <v>8761900</v>
      </c>
      <c r="D139" s="20">
        <v>0</v>
      </c>
      <c r="E139" s="21">
        <v>3650791.65</v>
      </c>
      <c r="F139" s="22"/>
      <c r="G139" s="23">
        <f t="shared" si="5"/>
        <v>41.67</v>
      </c>
      <c r="H139" s="21">
        <v>-5111108.3499999996</v>
      </c>
      <c r="I139" s="22"/>
      <c r="J139" s="19" t="s">
        <v>127</v>
      </c>
      <c r="K139" s="27" t="s">
        <v>128</v>
      </c>
      <c r="L139" s="28"/>
      <c r="M139" s="28"/>
      <c r="N139" s="28"/>
      <c r="O139" s="29"/>
    </row>
    <row r="140" spans="1:15" ht="29.25" customHeight="1" x14ac:dyDescent="0.2">
      <c r="A140" s="36" t="s">
        <v>233</v>
      </c>
      <c r="B140" s="19"/>
      <c r="C140" s="20">
        <v>19196298.77</v>
      </c>
      <c r="D140" s="20">
        <v>0</v>
      </c>
      <c r="E140" s="21">
        <v>12422661.109999999</v>
      </c>
      <c r="F140" s="22"/>
      <c r="G140" s="23">
        <f t="shared" si="5"/>
        <v>64.709999999999994</v>
      </c>
      <c r="H140" s="21">
        <v>-6773637.6600000001</v>
      </c>
      <c r="I140" s="22"/>
      <c r="J140" s="19" t="s">
        <v>127</v>
      </c>
      <c r="K140" s="27" t="s">
        <v>128</v>
      </c>
      <c r="L140" s="28"/>
      <c r="M140" s="28"/>
      <c r="N140" s="28"/>
      <c r="O140" s="29"/>
    </row>
    <row r="141" spans="1:15" ht="20.25" customHeight="1" x14ac:dyDescent="0.2">
      <c r="A141" s="36" t="s">
        <v>234</v>
      </c>
      <c r="B141" s="19"/>
      <c r="C141" s="20">
        <v>762198.84</v>
      </c>
      <c r="D141" s="20">
        <v>0</v>
      </c>
      <c r="E141" s="21">
        <v>522688.84</v>
      </c>
      <c r="F141" s="22"/>
      <c r="G141" s="23">
        <f t="shared" si="5"/>
        <v>68.58</v>
      </c>
      <c r="H141" s="21">
        <v>-239510</v>
      </c>
      <c r="I141" s="22"/>
      <c r="J141" s="19" t="s">
        <v>127</v>
      </c>
      <c r="K141" s="27" t="s">
        <v>133</v>
      </c>
      <c r="L141" s="28"/>
      <c r="M141" s="28"/>
      <c r="N141" s="28"/>
      <c r="O141" s="29"/>
    </row>
    <row r="142" spans="1:15" ht="20.25" customHeight="1" x14ac:dyDescent="0.2">
      <c r="A142" s="36" t="s">
        <v>235</v>
      </c>
      <c r="B142" s="19"/>
      <c r="C142" s="20">
        <v>1557500</v>
      </c>
      <c r="D142" s="20">
        <v>0</v>
      </c>
      <c r="E142" s="21">
        <v>815275.98</v>
      </c>
      <c r="F142" s="22"/>
      <c r="G142" s="23">
        <f t="shared" si="5"/>
        <v>52.35</v>
      </c>
      <c r="H142" s="21">
        <v>-742224.02</v>
      </c>
      <c r="I142" s="22"/>
      <c r="J142" s="19" t="s">
        <v>127</v>
      </c>
      <c r="K142" s="27" t="s">
        <v>133</v>
      </c>
      <c r="L142" s="28"/>
      <c r="M142" s="28"/>
      <c r="N142" s="28"/>
      <c r="O142" s="29"/>
    </row>
    <row r="143" spans="1:15" ht="42.75" customHeight="1" x14ac:dyDescent="0.2">
      <c r="A143" s="36" t="s">
        <v>236</v>
      </c>
      <c r="B143" s="19"/>
      <c r="C143" s="20">
        <v>1000000</v>
      </c>
      <c r="D143" s="20">
        <v>0</v>
      </c>
      <c r="E143" s="21">
        <v>120000</v>
      </c>
      <c r="F143" s="22"/>
      <c r="G143" s="23">
        <f t="shared" si="5"/>
        <v>12</v>
      </c>
      <c r="H143" s="21">
        <v>-880000</v>
      </c>
      <c r="I143" s="22"/>
      <c r="J143" s="19" t="s">
        <v>127</v>
      </c>
      <c r="K143" s="27" t="s">
        <v>132</v>
      </c>
      <c r="L143" s="28"/>
      <c r="M143" s="28"/>
      <c r="N143" s="28"/>
      <c r="O143" s="29"/>
    </row>
    <row r="144" spans="1:15" ht="42.75" customHeight="1" x14ac:dyDescent="0.2">
      <c r="A144" s="36" t="s">
        <v>237</v>
      </c>
      <c r="B144" s="19"/>
      <c r="C144" s="20">
        <v>7029005.3200000003</v>
      </c>
      <c r="D144" s="20">
        <v>0</v>
      </c>
      <c r="E144" s="21">
        <v>990737.31</v>
      </c>
      <c r="F144" s="22"/>
      <c r="G144" s="23">
        <f t="shared" si="5"/>
        <v>14.09</v>
      </c>
      <c r="H144" s="21">
        <v>-6038268.0099999998</v>
      </c>
      <c r="I144" s="22"/>
      <c r="J144" s="19" t="s">
        <v>127</v>
      </c>
      <c r="K144" s="27" t="s">
        <v>132</v>
      </c>
      <c r="L144" s="28"/>
      <c r="M144" s="28"/>
      <c r="N144" s="28"/>
      <c r="O144" s="29"/>
    </row>
    <row r="145" spans="1:15" ht="42.75" customHeight="1" x14ac:dyDescent="0.2">
      <c r="A145" s="36" t="s">
        <v>238</v>
      </c>
      <c r="B145" s="19"/>
      <c r="C145" s="20">
        <v>885000</v>
      </c>
      <c r="D145" s="20">
        <v>0</v>
      </c>
      <c r="E145" s="21">
        <v>383609.14</v>
      </c>
      <c r="F145" s="22"/>
      <c r="G145" s="23">
        <f t="shared" si="5"/>
        <v>43.35</v>
      </c>
      <c r="H145" s="21">
        <v>-501390.86</v>
      </c>
      <c r="I145" s="22"/>
      <c r="J145" s="19" t="s">
        <v>127</v>
      </c>
      <c r="K145" s="27" t="s">
        <v>137</v>
      </c>
      <c r="L145" s="28"/>
      <c r="M145" s="28"/>
      <c r="N145" s="28"/>
      <c r="O145" s="29"/>
    </row>
    <row r="146" spans="1:15" ht="29.25" customHeight="1" x14ac:dyDescent="0.2">
      <c r="A146" s="36" t="s">
        <v>239</v>
      </c>
      <c r="B146" s="19"/>
      <c r="C146" s="20">
        <v>9671315.6099999994</v>
      </c>
      <c r="D146" s="20">
        <v>0</v>
      </c>
      <c r="E146" s="21">
        <v>6614516.75</v>
      </c>
      <c r="F146" s="22"/>
      <c r="G146" s="23">
        <f t="shared" si="5"/>
        <v>68.39</v>
      </c>
      <c r="H146" s="21">
        <v>-3056798.86</v>
      </c>
      <c r="I146" s="22"/>
      <c r="J146" s="19" t="s">
        <v>127</v>
      </c>
      <c r="K146" s="27" t="s">
        <v>128</v>
      </c>
      <c r="L146" s="28"/>
      <c r="M146" s="28"/>
      <c r="N146" s="28"/>
      <c r="O146" s="29"/>
    </row>
    <row r="147" spans="1:15" ht="29.25" customHeight="1" x14ac:dyDescent="0.2">
      <c r="A147" s="36" t="s">
        <v>240</v>
      </c>
      <c r="B147" s="19"/>
      <c r="C147" s="20">
        <v>969720</v>
      </c>
      <c r="D147" s="20">
        <v>0</v>
      </c>
      <c r="E147" s="21">
        <v>601534.43000000005</v>
      </c>
      <c r="F147" s="22"/>
      <c r="G147" s="23">
        <f t="shared" si="5"/>
        <v>62.03</v>
      </c>
      <c r="H147" s="21">
        <v>-368185.57</v>
      </c>
      <c r="I147" s="22"/>
      <c r="J147" s="19" t="s">
        <v>127</v>
      </c>
      <c r="K147" s="27" t="s">
        <v>128</v>
      </c>
      <c r="L147" s="28"/>
      <c r="M147" s="28"/>
      <c r="N147" s="28"/>
      <c r="O147" s="29"/>
    </row>
    <row r="148" spans="1:15" ht="29.25" customHeight="1" x14ac:dyDescent="0.2">
      <c r="A148" s="36" t="s">
        <v>241</v>
      </c>
      <c r="B148" s="19"/>
      <c r="C148" s="20">
        <v>30700</v>
      </c>
      <c r="D148" s="20">
        <v>0</v>
      </c>
      <c r="E148" s="21">
        <v>18200</v>
      </c>
      <c r="F148" s="22"/>
      <c r="G148" s="23">
        <f t="shared" si="5"/>
        <v>59.28</v>
      </c>
      <c r="H148" s="21">
        <v>-12500</v>
      </c>
      <c r="I148" s="22"/>
      <c r="J148" s="19" t="s">
        <v>127</v>
      </c>
      <c r="K148" s="27" t="s">
        <v>128</v>
      </c>
      <c r="L148" s="28"/>
      <c r="M148" s="28"/>
      <c r="N148" s="28"/>
      <c r="O148" s="29"/>
    </row>
    <row r="149" spans="1:15" ht="42" customHeight="1" x14ac:dyDescent="0.2">
      <c r="A149" s="36" t="s">
        <v>242</v>
      </c>
      <c r="B149" s="19"/>
      <c r="C149" s="20">
        <v>18975</v>
      </c>
      <c r="D149" s="20">
        <v>0</v>
      </c>
      <c r="E149" s="21">
        <v>0</v>
      </c>
      <c r="F149" s="22"/>
      <c r="G149" s="23">
        <f t="shared" si="5"/>
        <v>0</v>
      </c>
      <c r="H149" s="21">
        <v>-18975</v>
      </c>
      <c r="I149" s="22"/>
      <c r="J149" s="19" t="s">
        <v>127</v>
      </c>
      <c r="K149" s="27" t="s">
        <v>132</v>
      </c>
      <c r="L149" s="28"/>
      <c r="M149" s="28"/>
      <c r="N149" s="28"/>
      <c r="O149" s="29"/>
    </row>
    <row r="150" spans="1:15" ht="42" customHeight="1" x14ac:dyDescent="0.2">
      <c r="A150" s="36" t="s">
        <v>243</v>
      </c>
      <c r="B150" s="19"/>
      <c r="C150" s="20">
        <v>2250700</v>
      </c>
      <c r="D150" s="20">
        <v>0</v>
      </c>
      <c r="E150" s="21">
        <v>556903.26</v>
      </c>
      <c r="F150" s="22"/>
      <c r="G150" s="23">
        <f t="shared" si="5"/>
        <v>24.74</v>
      </c>
      <c r="H150" s="21">
        <v>-1693796.74</v>
      </c>
      <c r="I150" s="22"/>
      <c r="J150" s="19" t="s">
        <v>127</v>
      </c>
      <c r="K150" s="27" t="s">
        <v>132</v>
      </c>
      <c r="L150" s="28"/>
      <c r="M150" s="28"/>
      <c r="N150" s="28"/>
      <c r="O150" s="29"/>
    </row>
    <row r="151" spans="1:15" ht="42" customHeight="1" x14ac:dyDescent="0.2">
      <c r="A151" s="36" t="s">
        <v>244</v>
      </c>
      <c r="B151" s="19"/>
      <c r="C151" s="20">
        <v>1542096.48</v>
      </c>
      <c r="D151" s="20">
        <v>0</v>
      </c>
      <c r="E151" s="21">
        <v>858201.79</v>
      </c>
      <c r="F151" s="22"/>
      <c r="G151" s="23">
        <f t="shared" si="5"/>
        <v>55.65</v>
      </c>
      <c r="H151" s="21">
        <v>-683894.69</v>
      </c>
      <c r="I151" s="22"/>
      <c r="J151" s="19" t="s">
        <v>127</v>
      </c>
      <c r="K151" s="27" t="s">
        <v>132</v>
      </c>
      <c r="L151" s="28"/>
      <c r="M151" s="28"/>
      <c r="N151" s="28"/>
      <c r="O151" s="29"/>
    </row>
    <row r="152" spans="1:15" ht="29.25" customHeight="1" x14ac:dyDescent="0.2">
      <c r="A152" s="36" t="s">
        <v>245</v>
      </c>
      <c r="B152" s="19"/>
      <c r="C152" s="20">
        <v>5000</v>
      </c>
      <c r="D152" s="20">
        <v>0</v>
      </c>
      <c r="E152" s="21">
        <v>0</v>
      </c>
      <c r="F152" s="22"/>
      <c r="G152" s="23">
        <f t="shared" si="5"/>
        <v>0</v>
      </c>
      <c r="H152" s="21">
        <v>-5000</v>
      </c>
      <c r="I152" s="22"/>
      <c r="J152" s="19" t="s">
        <v>127</v>
      </c>
      <c r="K152" s="27" t="s">
        <v>129</v>
      </c>
      <c r="L152" s="28"/>
      <c r="M152" s="28"/>
      <c r="N152" s="28"/>
      <c r="O152" s="29"/>
    </row>
    <row r="153" spans="1:15" ht="29.25" customHeight="1" x14ac:dyDescent="0.2">
      <c r="A153" s="36" t="s">
        <v>246</v>
      </c>
      <c r="B153" s="19"/>
      <c r="C153" s="20">
        <v>2873300</v>
      </c>
      <c r="D153" s="20">
        <v>0</v>
      </c>
      <c r="E153" s="21">
        <v>1722460.27</v>
      </c>
      <c r="F153" s="22"/>
      <c r="G153" s="23">
        <f t="shared" si="5"/>
        <v>59.95</v>
      </c>
      <c r="H153" s="21">
        <v>-1150839.73</v>
      </c>
      <c r="I153" s="22"/>
      <c r="J153" s="19" t="s">
        <v>127</v>
      </c>
      <c r="K153" s="27" t="s">
        <v>128</v>
      </c>
      <c r="L153" s="28"/>
      <c r="M153" s="28"/>
      <c r="N153" s="28"/>
      <c r="O153" s="29"/>
    </row>
    <row r="154" spans="1:15" ht="43.5" customHeight="1" x14ac:dyDescent="0.2">
      <c r="A154" s="36" t="s">
        <v>247</v>
      </c>
      <c r="B154" s="19"/>
      <c r="C154" s="20">
        <v>1010200</v>
      </c>
      <c r="D154" s="20">
        <v>0</v>
      </c>
      <c r="E154" s="21">
        <v>0</v>
      </c>
      <c r="F154" s="22"/>
      <c r="G154" s="23">
        <f t="shared" si="5"/>
        <v>0</v>
      </c>
      <c r="H154" s="21">
        <v>-1010200</v>
      </c>
      <c r="I154" s="22"/>
      <c r="J154" s="19" t="s">
        <v>127</v>
      </c>
      <c r="K154" s="27" t="s">
        <v>132</v>
      </c>
      <c r="L154" s="28"/>
      <c r="M154" s="28"/>
      <c r="N154" s="28"/>
      <c r="O154" s="29"/>
    </row>
    <row r="155" spans="1:15" ht="43.5" customHeight="1" x14ac:dyDescent="0.2">
      <c r="A155" s="36" t="s">
        <v>248</v>
      </c>
      <c r="B155" s="19"/>
      <c r="C155" s="20">
        <v>1300000</v>
      </c>
      <c r="D155" s="20">
        <v>0</v>
      </c>
      <c r="E155" s="21">
        <v>0</v>
      </c>
      <c r="F155" s="22"/>
      <c r="G155" s="23">
        <f t="shared" si="5"/>
        <v>0</v>
      </c>
      <c r="H155" s="21">
        <v>-1300000</v>
      </c>
      <c r="I155" s="22"/>
      <c r="J155" s="19" t="s">
        <v>127</v>
      </c>
      <c r="K155" s="27" t="s">
        <v>132</v>
      </c>
      <c r="L155" s="28"/>
      <c r="M155" s="28"/>
      <c r="N155" s="28"/>
      <c r="O155" s="29"/>
    </row>
    <row r="156" spans="1:15" ht="29.25" customHeight="1" x14ac:dyDescent="0.2">
      <c r="A156" s="36" t="s">
        <v>249</v>
      </c>
      <c r="B156" s="19"/>
      <c r="C156" s="20">
        <v>6985027.2599999998</v>
      </c>
      <c r="D156" s="20">
        <v>0</v>
      </c>
      <c r="E156" s="21">
        <v>984623.48</v>
      </c>
      <c r="F156" s="22"/>
      <c r="G156" s="23">
        <f t="shared" si="5"/>
        <v>14.1</v>
      </c>
      <c r="H156" s="21">
        <v>-6000403.7800000003</v>
      </c>
      <c r="I156" s="22"/>
      <c r="J156" s="19" t="s">
        <v>127</v>
      </c>
      <c r="K156" s="27" t="s">
        <v>128</v>
      </c>
      <c r="L156" s="28"/>
      <c r="M156" s="28"/>
      <c r="N156" s="28"/>
      <c r="O156" s="29"/>
    </row>
    <row r="157" spans="1:15" ht="29.25" customHeight="1" x14ac:dyDescent="0.2">
      <c r="A157" s="36" t="s">
        <v>250</v>
      </c>
      <c r="B157" s="19"/>
      <c r="C157" s="20">
        <v>3000638.3</v>
      </c>
      <c r="D157" s="20">
        <v>0</v>
      </c>
      <c r="E157" s="21">
        <v>1933510.12</v>
      </c>
      <c r="F157" s="22"/>
      <c r="G157" s="23">
        <f t="shared" si="5"/>
        <v>64.44</v>
      </c>
      <c r="H157" s="21">
        <v>-1067128.18</v>
      </c>
      <c r="I157" s="22"/>
      <c r="J157" s="19" t="s">
        <v>127</v>
      </c>
      <c r="K157" s="27" t="s">
        <v>128</v>
      </c>
      <c r="L157" s="28"/>
      <c r="M157" s="28"/>
      <c r="N157" s="28"/>
      <c r="O157" s="29"/>
    </row>
    <row r="158" spans="1:15" ht="93" customHeight="1" x14ac:dyDescent="0.2">
      <c r="A158" s="18" t="s">
        <v>138</v>
      </c>
      <c r="B158" s="19"/>
      <c r="C158" s="20">
        <v>1827200</v>
      </c>
      <c r="D158" s="20">
        <v>0</v>
      </c>
      <c r="E158" s="21">
        <v>1261491.6299999999</v>
      </c>
      <c r="F158" s="22"/>
      <c r="G158" s="23">
        <f t="shared" si="5"/>
        <v>69.040000000000006</v>
      </c>
      <c r="H158" s="21">
        <v>-565708.37</v>
      </c>
      <c r="I158" s="22"/>
      <c r="J158" s="19" t="s">
        <v>92</v>
      </c>
      <c r="K158" s="27" t="s">
        <v>139</v>
      </c>
      <c r="L158" s="28"/>
      <c r="M158" s="28"/>
      <c r="N158" s="28"/>
      <c r="O158" s="29"/>
    </row>
    <row r="159" spans="1:15" ht="79.5" customHeight="1" x14ac:dyDescent="0.2">
      <c r="A159" s="18" t="s">
        <v>140</v>
      </c>
      <c r="B159" s="19"/>
      <c r="C159" s="20">
        <v>64800</v>
      </c>
      <c r="D159" s="20">
        <v>0</v>
      </c>
      <c r="E159" s="21">
        <v>39570</v>
      </c>
      <c r="F159" s="22"/>
      <c r="G159" s="23">
        <f t="shared" si="5"/>
        <v>61.06</v>
      </c>
      <c r="H159" s="21">
        <v>-25230</v>
      </c>
      <c r="I159" s="22"/>
      <c r="J159" s="19" t="s">
        <v>92</v>
      </c>
      <c r="K159" s="27" t="s">
        <v>141</v>
      </c>
      <c r="L159" s="28"/>
      <c r="M159" s="28"/>
      <c r="N159" s="28"/>
      <c r="O159" s="29"/>
    </row>
    <row r="160" spans="1:15" ht="29.25" customHeight="1" x14ac:dyDescent="0.2">
      <c r="A160" s="18" t="s">
        <v>142</v>
      </c>
      <c r="B160" s="19"/>
      <c r="C160" s="20">
        <v>724742</v>
      </c>
      <c r="D160" s="20">
        <v>0</v>
      </c>
      <c r="E160" s="21">
        <v>0</v>
      </c>
      <c r="F160" s="22"/>
      <c r="G160" s="23">
        <f t="shared" si="5"/>
        <v>0</v>
      </c>
      <c r="H160" s="21">
        <v>-724742</v>
      </c>
      <c r="I160" s="22"/>
      <c r="J160" s="19" t="s">
        <v>92</v>
      </c>
      <c r="K160" s="27" t="s">
        <v>129</v>
      </c>
      <c r="L160" s="28"/>
      <c r="M160" s="28"/>
      <c r="N160" s="28"/>
      <c r="O160" s="29"/>
    </row>
    <row r="161" spans="1:15" ht="93" customHeight="1" x14ac:dyDescent="0.2">
      <c r="A161" s="18" t="s">
        <v>143</v>
      </c>
      <c r="B161" s="19"/>
      <c r="C161" s="20">
        <v>1182458</v>
      </c>
      <c r="D161" s="20">
        <v>0</v>
      </c>
      <c r="E161" s="21">
        <v>827252.86</v>
      </c>
      <c r="F161" s="22"/>
      <c r="G161" s="23">
        <f t="shared" si="5"/>
        <v>69.959999999999994</v>
      </c>
      <c r="H161" s="21">
        <v>-355205.14</v>
      </c>
      <c r="I161" s="22"/>
      <c r="J161" s="19" t="s">
        <v>92</v>
      </c>
      <c r="K161" s="27" t="s">
        <v>139</v>
      </c>
      <c r="L161" s="28"/>
      <c r="M161" s="28"/>
      <c r="N161" s="28"/>
      <c r="O161" s="29"/>
    </row>
    <row r="162" spans="1:15" ht="29.25" customHeight="1" x14ac:dyDescent="0.2">
      <c r="A162" s="18" t="s">
        <v>144</v>
      </c>
      <c r="B162" s="19"/>
      <c r="C162" s="20">
        <v>30961965.940000001</v>
      </c>
      <c r="D162" s="20">
        <v>0</v>
      </c>
      <c r="E162" s="21">
        <v>20861551.620000001</v>
      </c>
      <c r="F162" s="22"/>
      <c r="G162" s="23">
        <f t="shared" si="5"/>
        <v>67.38</v>
      </c>
      <c r="H162" s="21">
        <v>-10100414.32</v>
      </c>
      <c r="I162" s="22"/>
      <c r="J162" s="19" t="s">
        <v>127</v>
      </c>
      <c r="K162" s="27" t="s">
        <v>128</v>
      </c>
      <c r="L162" s="28"/>
      <c r="M162" s="28"/>
      <c r="N162" s="28"/>
      <c r="O162" s="29"/>
    </row>
    <row r="163" spans="1:15" ht="104.25" customHeight="1" x14ac:dyDescent="0.2">
      <c r="A163" s="18" t="s">
        <v>145</v>
      </c>
      <c r="B163" s="19"/>
      <c r="C163" s="20">
        <v>20436.240000000002</v>
      </c>
      <c r="D163" s="20">
        <v>0</v>
      </c>
      <c r="E163" s="21">
        <v>0</v>
      </c>
      <c r="F163" s="22"/>
      <c r="G163" s="23">
        <f t="shared" si="5"/>
        <v>0</v>
      </c>
      <c r="H163" s="21">
        <v>-20436.240000000002</v>
      </c>
      <c r="I163" s="22"/>
      <c r="J163" s="19" t="s">
        <v>127</v>
      </c>
      <c r="K163" s="27" t="s">
        <v>146</v>
      </c>
      <c r="L163" s="28"/>
      <c r="M163" s="28"/>
      <c r="N163" s="28"/>
      <c r="O163" s="29"/>
    </row>
    <row r="164" spans="1:15" ht="105" customHeight="1" x14ac:dyDescent="0.2">
      <c r="A164" s="18" t="s">
        <v>147</v>
      </c>
      <c r="B164" s="19"/>
      <c r="C164" s="20">
        <v>25000000</v>
      </c>
      <c r="D164" s="20">
        <v>0</v>
      </c>
      <c r="E164" s="21">
        <v>500000</v>
      </c>
      <c r="F164" s="22"/>
      <c r="G164" s="23">
        <f t="shared" si="5"/>
        <v>2</v>
      </c>
      <c r="H164" s="21">
        <v>-24500000</v>
      </c>
      <c r="I164" s="22"/>
      <c r="J164" s="19" t="s">
        <v>127</v>
      </c>
      <c r="K164" s="27" t="s">
        <v>148</v>
      </c>
      <c r="L164" s="28"/>
      <c r="M164" s="28"/>
      <c r="N164" s="28"/>
      <c r="O164" s="29"/>
    </row>
    <row r="165" spans="1:15" ht="91.5" customHeight="1" x14ac:dyDescent="0.2">
      <c r="A165" s="18" t="s">
        <v>149</v>
      </c>
      <c r="B165" s="19"/>
      <c r="C165" s="20">
        <v>123000</v>
      </c>
      <c r="D165" s="20">
        <v>0</v>
      </c>
      <c r="E165" s="21">
        <v>0</v>
      </c>
      <c r="F165" s="22"/>
      <c r="G165" s="23">
        <f t="shared" si="5"/>
        <v>0</v>
      </c>
      <c r="H165" s="21">
        <v>-123000</v>
      </c>
      <c r="I165" s="22"/>
      <c r="J165" s="19" t="s">
        <v>127</v>
      </c>
      <c r="K165" s="27" t="s">
        <v>150</v>
      </c>
      <c r="L165" s="28"/>
      <c r="M165" s="28"/>
      <c r="N165" s="28"/>
      <c r="O165" s="29"/>
    </row>
    <row r="166" spans="1:15" ht="29.25" customHeight="1" x14ac:dyDescent="0.2">
      <c r="A166" s="18" t="s">
        <v>151</v>
      </c>
      <c r="B166" s="19"/>
      <c r="C166" s="20">
        <v>5178789.5</v>
      </c>
      <c r="D166" s="20">
        <v>0</v>
      </c>
      <c r="E166" s="21">
        <v>3522660.64</v>
      </c>
      <c r="F166" s="22"/>
      <c r="G166" s="23">
        <f t="shared" si="5"/>
        <v>68.02</v>
      </c>
      <c r="H166" s="21">
        <v>-1656128.86</v>
      </c>
      <c r="I166" s="22"/>
      <c r="J166" s="19" t="s">
        <v>127</v>
      </c>
      <c r="K166" s="27" t="s">
        <v>128</v>
      </c>
      <c r="L166" s="28"/>
      <c r="M166" s="28"/>
      <c r="N166" s="28"/>
      <c r="O166" s="29"/>
    </row>
    <row r="167" spans="1:15" ht="29.25" customHeight="1" x14ac:dyDescent="0.2">
      <c r="A167" s="18" t="s">
        <v>152</v>
      </c>
      <c r="B167" s="19"/>
      <c r="C167" s="20">
        <v>45747116.960000001</v>
      </c>
      <c r="D167" s="20">
        <v>0</v>
      </c>
      <c r="E167" s="21">
        <v>30542686.859999999</v>
      </c>
      <c r="F167" s="22"/>
      <c r="G167" s="23">
        <f t="shared" si="5"/>
        <v>66.760000000000005</v>
      </c>
      <c r="H167" s="21">
        <v>-15204430.1</v>
      </c>
      <c r="I167" s="22"/>
      <c r="J167" s="19" t="s">
        <v>127</v>
      </c>
      <c r="K167" s="27" t="s">
        <v>128</v>
      </c>
      <c r="L167" s="28"/>
      <c r="M167" s="28"/>
      <c r="N167" s="28"/>
      <c r="O167" s="29"/>
    </row>
    <row r="168" spans="1:15" ht="29.25" customHeight="1" x14ac:dyDescent="0.2">
      <c r="A168" s="18" t="s">
        <v>153</v>
      </c>
      <c r="B168" s="19"/>
      <c r="C168" s="20">
        <v>3377621.05</v>
      </c>
      <c r="D168" s="20">
        <v>0</v>
      </c>
      <c r="E168" s="21">
        <v>2356025.1</v>
      </c>
      <c r="F168" s="22"/>
      <c r="G168" s="23">
        <f t="shared" si="5"/>
        <v>69.75</v>
      </c>
      <c r="H168" s="21">
        <v>-1021595.95</v>
      </c>
      <c r="I168" s="22"/>
      <c r="J168" s="19" t="s">
        <v>127</v>
      </c>
      <c r="K168" s="27" t="s">
        <v>128</v>
      </c>
      <c r="L168" s="28"/>
      <c r="M168" s="28"/>
      <c r="N168" s="28"/>
      <c r="O168" s="29"/>
    </row>
    <row r="169" spans="1:15" ht="29.25" customHeight="1" x14ac:dyDescent="0.2">
      <c r="A169" s="18" t="s">
        <v>154</v>
      </c>
      <c r="B169" s="19"/>
      <c r="C169" s="20">
        <v>27126612.829999998</v>
      </c>
      <c r="D169" s="20">
        <v>0</v>
      </c>
      <c r="E169" s="21">
        <v>18159094.489999998</v>
      </c>
      <c r="F169" s="22"/>
      <c r="G169" s="23">
        <f t="shared" si="5"/>
        <v>66.94</v>
      </c>
      <c r="H169" s="21">
        <v>-8967518.3399999999</v>
      </c>
      <c r="I169" s="22"/>
      <c r="J169" s="19" t="s">
        <v>127</v>
      </c>
      <c r="K169" s="27" t="s">
        <v>128</v>
      </c>
      <c r="L169" s="28"/>
      <c r="M169" s="28"/>
      <c r="N169" s="28"/>
      <c r="O169" s="29"/>
    </row>
    <row r="170" spans="1:15" ht="29.25" customHeight="1" x14ac:dyDescent="0.2">
      <c r="A170" s="18" t="s">
        <v>155</v>
      </c>
      <c r="B170" s="19"/>
      <c r="C170" s="20">
        <v>2096600</v>
      </c>
      <c r="D170" s="20">
        <v>0</v>
      </c>
      <c r="E170" s="21">
        <v>1194150</v>
      </c>
      <c r="F170" s="22"/>
      <c r="G170" s="23">
        <f t="shared" si="5"/>
        <v>56.96</v>
      </c>
      <c r="H170" s="21">
        <v>-902450</v>
      </c>
      <c r="I170" s="22"/>
      <c r="J170" s="19" t="s">
        <v>92</v>
      </c>
      <c r="K170" s="27" t="s">
        <v>156</v>
      </c>
      <c r="L170" s="28"/>
      <c r="M170" s="28"/>
      <c r="N170" s="28"/>
      <c r="O170" s="29"/>
    </row>
    <row r="171" spans="1:15" ht="18" customHeight="1" x14ac:dyDescent="0.2">
      <c r="A171" s="18" t="s">
        <v>157</v>
      </c>
      <c r="B171" s="19"/>
      <c r="C171" s="20">
        <v>30701200</v>
      </c>
      <c r="D171" s="20">
        <v>0</v>
      </c>
      <c r="E171" s="21">
        <v>20350883</v>
      </c>
      <c r="F171" s="22"/>
      <c r="G171" s="23">
        <f t="shared" ref="G171:G184" si="6">ROUND(E171/C171*100,2)</f>
        <v>66.290000000000006</v>
      </c>
      <c r="H171" s="21">
        <v>-10350317</v>
      </c>
      <c r="I171" s="22"/>
      <c r="J171" s="19" t="s">
        <v>92</v>
      </c>
      <c r="K171" s="27" t="s">
        <v>158</v>
      </c>
      <c r="L171" s="28"/>
      <c r="M171" s="28"/>
      <c r="N171" s="28"/>
      <c r="O171" s="29"/>
    </row>
    <row r="172" spans="1:15" ht="18" customHeight="1" x14ac:dyDescent="0.2">
      <c r="A172" s="18" t="s">
        <v>159</v>
      </c>
      <c r="B172" s="19"/>
      <c r="C172" s="20">
        <v>650562.07999999996</v>
      </c>
      <c r="D172" s="20">
        <v>0</v>
      </c>
      <c r="E172" s="21">
        <v>0</v>
      </c>
      <c r="F172" s="22"/>
      <c r="G172" s="23">
        <f t="shared" si="6"/>
        <v>0</v>
      </c>
      <c r="H172" s="21">
        <v>-650562.07999999996</v>
      </c>
      <c r="I172" s="22"/>
      <c r="J172" s="19" t="s">
        <v>92</v>
      </c>
      <c r="K172" s="27" t="s">
        <v>158</v>
      </c>
      <c r="L172" s="28"/>
      <c r="M172" s="28"/>
      <c r="N172" s="28"/>
      <c r="O172" s="29"/>
    </row>
    <row r="173" spans="1:15" ht="18" customHeight="1" x14ac:dyDescent="0.2">
      <c r="A173" s="18" t="s">
        <v>160</v>
      </c>
      <c r="B173" s="19"/>
      <c r="C173" s="20">
        <v>17044900</v>
      </c>
      <c r="D173" s="20">
        <v>0</v>
      </c>
      <c r="E173" s="21">
        <v>11220556</v>
      </c>
      <c r="F173" s="22"/>
      <c r="G173" s="23">
        <f t="shared" si="6"/>
        <v>65.83</v>
      </c>
      <c r="H173" s="21">
        <v>-5824344</v>
      </c>
      <c r="I173" s="22"/>
      <c r="J173" s="19" t="s">
        <v>92</v>
      </c>
      <c r="K173" s="27" t="s">
        <v>158</v>
      </c>
      <c r="L173" s="28"/>
      <c r="M173" s="28"/>
      <c r="N173" s="28"/>
      <c r="O173" s="29"/>
    </row>
    <row r="174" spans="1:15" ht="18" customHeight="1" x14ac:dyDescent="0.2">
      <c r="A174" s="18" t="s">
        <v>161</v>
      </c>
      <c r="B174" s="19"/>
      <c r="C174" s="20">
        <v>10332100</v>
      </c>
      <c r="D174" s="20">
        <v>0</v>
      </c>
      <c r="E174" s="21">
        <v>4744754.59</v>
      </c>
      <c r="F174" s="22"/>
      <c r="G174" s="23">
        <f t="shared" si="6"/>
        <v>45.92</v>
      </c>
      <c r="H174" s="21">
        <v>-5587345.4100000001</v>
      </c>
      <c r="I174" s="22"/>
      <c r="J174" s="19" t="s">
        <v>92</v>
      </c>
      <c r="K174" s="27" t="s">
        <v>158</v>
      </c>
      <c r="L174" s="28"/>
      <c r="M174" s="28"/>
      <c r="N174" s="28"/>
      <c r="O174" s="29"/>
    </row>
    <row r="175" spans="1:15" ht="18" customHeight="1" x14ac:dyDescent="0.2">
      <c r="A175" s="18" t="s">
        <v>162</v>
      </c>
      <c r="B175" s="19"/>
      <c r="C175" s="20">
        <v>8320</v>
      </c>
      <c r="D175" s="20">
        <v>0</v>
      </c>
      <c r="E175" s="21">
        <v>3590</v>
      </c>
      <c r="F175" s="22"/>
      <c r="G175" s="23">
        <f t="shared" si="6"/>
        <v>43.15</v>
      </c>
      <c r="H175" s="21">
        <v>-4730</v>
      </c>
      <c r="I175" s="22"/>
      <c r="J175" s="19" t="s">
        <v>92</v>
      </c>
      <c r="K175" s="27" t="s">
        <v>158</v>
      </c>
      <c r="L175" s="28"/>
      <c r="M175" s="28"/>
      <c r="N175" s="28"/>
      <c r="O175" s="29"/>
    </row>
    <row r="176" spans="1:15" ht="18" customHeight="1" x14ac:dyDescent="0.2">
      <c r="A176" s="18" t="s">
        <v>163</v>
      </c>
      <c r="B176" s="19"/>
      <c r="C176" s="20">
        <v>3344130</v>
      </c>
      <c r="D176" s="20">
        <v>0</v>
      </c>
      <c r="E176" s="21">
        <v>2041025.27</v>
      </c>
      <c r="F176" s="22"/>
      <c r="G176" s="23">
        <f t="shared" si="6"/>
        <v>61.03</v>
      </c>
      <c r="H176" s="21">
        <v>-1303104.73</v>
      </c>
      <c r="I176" s="22"/>
      <c r="J176" s="19" t="s">
        <v>92</v>
      </c>
      <c r="K176" s="27" t="s">
        <v>158</v>
      </c>
      <c r="L176" s="28"/>
      <c r="M176" s="28"/>
      <c r="N176" s="28"/>
      <c r="O176" s="29"/>
    </row>
    <row r="177" spans="1:15" ht="18" customHeight="1" x14ac:dyDescent="0.2">
      <c r="A177" s="18" t="s">
        <v>164</v>
      </c>
      <c r="B177" s="19"/>
      <c r="C177" s="20">
        <v>2231900</v>
      </c>
      <c r="D177" s="20">
        <v>0</v>
      </c>
      <c r="E177" s="21">
        <v>0</v>
      </c>
      <c r="F177" s="22"/>
      <c r="G177" s="23">
        <f t="shared" si="6"/>
        <v>0</v>
      </c>
      <c r="H177" s="21">
        <v>-2231900</v>
      </c>
      <c r="I177" s="22"/>
      <c r="J177" s="19" t="s">
        <v>92</v>
      </c>
      <c r="K177" s="27" t="s">
        <v>158</v>
      </c>
      <c r="L177" s="28"/>
      <c r="M177" s="28"/>
      <c r="N177" s="28"/>
      <c r="O177" s="29"/>
    </row>
    <row r="178" spans="1:15" ht="44.25" customHeight="1" x14ac:dyDescent="0.2">
      <c r="A178" s="18" t="s">
        <v>165</v>
      </c>
      <c r="B178" s="19"/>
      <c r="C178" s="20">
        <v>69400</v>
      </c>
      <c r="D178" s="20">
        <v>0</v>
      </c>
      <c r="E178" s="21">
        <v>36400</v>
      </c>
      <c r="F178" s="22"/>
      <c r="G178" s="23">
        <f t="shared" si="6"/>
        <v>52.45</v>
      </c>
      <c r="H178" s="21">
        <v>-33000</v>
      </c>
      <c r="I178" s="22"/>
      <c r="J178" s="19" t="s">
        <v>92</v>
      </c>
      <c r="K178" s="27" t="s">
        <v>166</v>
      </c>
      <c r="L178" s="28"/>
      <c r="M178" s="28"/>
      <c r="N178" s="28"/>
      <c r="O178" s="29"/>
    </row>
    <row r="179" spans="1:15" ht="16.5" customHeight="1" x14ac:dyDescent="0.2">
      <c r="A179" s="18" t="s">
        <v>167</v>
      </c>
      <c r="B179" s="19"/>
      <c r="C179" s="20">
        <v>71580</v>
      </c>
      <c r="D179" s="20">
        <v>0</v>
      </c>
      <c r="E179" s="21">
        <v>0</v>
      </c>
      <c r="F179" s="22"/>
      <c r="G179" s="23">
        <f t="shared" si="6"/>
        <v>0</v>
      </c>
      <c r="H179" s="21">
        <v>-71580</v>
      </c>
      <c r="I179" s="22"/>
      <c r="J179" s="19" t="s">
        <v>92</v>
      </c>
      <c r="K179" s="27" t="s">
        <v>158</v>
      </c>
      <c r="L179" s="28"/>
      <c r="M179" s="28"/>
      <c r="N179" s="28"/>
      <c r="O179" s="29"/>
    </row>
    <row r="180" spans="1:15" ht="16.5" customHeight="1" x14ac:dyDescent="0.2">
      <c r="A180" s="18" t="s">
        <v>168</v>
      </c>
      <c r="B180" s="19"/>
      <c r="C180" s="20">
        <v>4836200</v>
      </c>
      <c r="D180" s="20">
        <v>0</v>
      </c>
      <c r="E180" s="21">
        <v>3189658.5</v>
      </c>
      <c r="F180" s="22"/>
      <c r="G180" s="23">
        <f t="shared" si="6"/>
        <v>65.95</v>
      </c>
      <c r="H180" s="21">
        <v>-1646541.5</v>
      </c>
      <c r="I180" s="22"/>
      <c r="J180" s="19" t="s">
        <v>92</v>
      </c>
      <c r="K180" s="27" t="s">
        <v>158</v>
      </c>
      <c r="L180" s="28"/>
      <c r="M180" s="28"/>
      <c r="N180" s="28"/>
      <c r="O180" s="29"/>
    </row>
    <row r="181" spans="1:15" ht="16.5" customHeight="1" x14ac:dyDescent="0.2">
      <c r="A181" s="18" t="s">
        <v>169</v>
      </c>
      <c r="B181" s="19"/>
      <c r="C181" s="20">
        <v>37669602.149999999</v>
      </c>
      <c r="D181" s="20">
        <v>0</v>
      </c>
      <c r="E181" s="21">
        <v>26349085.879999999</v>
      </c>
      <c r="F181" s="22"/>
      <c r="G181" s="23">
        <f t="shared" si="6"/>
        <v>69.95</v>
      </c>
      <c r="H181" s="21">
        <v>-11320516.27</v>
      </c>
      <c r="I181" s="22"/>
      <c r="J181" s="19" t="s">
        <v>92</v>
      </c>
      <c r="K181" s="27" t="s">
        <v>158</v>
      </c>
      <c r="L181" s="28"/>
      <c r="M181" s="28"/>
      <c r="N181" s="28"/>
      <c r="O181" s="29"/>
    </row>
    <row r="182" spans="1:15" ht="16.5" customHeight="1" x14ac:dyDescent="0.2">
      <c r="A182" s="18" t="s">
        <v>170</v>
      </c>
      <c r="B182" s="19"/>
      <c r="C182" s="20">
        <v>15201400</v>
      </c>
      <c r="D182" s="20">
        <v>0</v>
      </c>
      <c r="E182" s="21">
        <v>8951164.1300000008</v>
      </c>
      <c r="F182" s="22"/>
      <c r="G182" s="23">
        <f t="shared" si="6"/>
        <v>58.88</v>
      </c>
      <c r="H182" s="21">
        <v>-6250235.8700000001</v>
      </c>
      <c r="I182" s="22"/>
      <c r="J182" s="19" t="s">
        <v>92</v>
      </c>
      <c r="K182" s="27" t="s">
        <v>158</v>
      </c>
      <c r="L182" s="28"/>
      <c r="M182" s="28"/>
      <c r="N182" s="28"/>
      <c r="O182" s="29"/>
    </row>
    <row r="183" spans="1:15" ht="29.25" customHeight="1" x14ac:dyDescent="0.2">
      <c r="A183" s="18" t="s">
        <v>171</v>
      </c>
      <c r="B183" s="19"/>
      <c r="C183" s="20">
        <v>33117117</v>
      </c>
      <c r="D183" s="20">
        <v>0</v>
      </c>
      <c r="E183" s="21">
        <v>14086375.52</v>
      </c>
      <c r="F183" s="22"/>
      <c r="G183" s="23">
        <f t="shared" si="6"/>
        <v>42.54</v>
      </c>
      <c r="H183" s="21">
        <v>-19030741.48</v>
      </c>
      <c r="I183" s="22"/>
      <c r="J183" s="19" t="s">
        <v>92</v>
      </c>
      <c r="K183" s="27" t="s">
        <v>172</v>
      </c>
      <c r="L183" s="28"/>
      <c r="M183" s="28"/>
      <c r="N183" s="28"/>
      <c r="O183" s="29"/>
    </row>
    <row r="184" spans="1:15" ht="42" customHeight="1" x14ac:dyDescent="0.2">
      <c r="A184" s="18" t="s">
        <v>173</v>
      </c>
      <c r="B184" s="19"/>
      <c r="C184" s="20">
        <v>6213600</v>
      </c>
      <c r="D184" s="20">
        <v>0</v>
      </c>
      <c r="E184" s="21">
        <v>2229243.3199999998</v>
      </c>
      <c r="F184" s="22"/>
      <c r="G184" s="23">
        <f t="shared" si="6"/>
        <v>35.880000000000003</v>
      </c>
      <c r="H184" s="21">
        <v>-3984356.68</v>
      </c>
      <c r="I184" s="22"/>
      <c r="J184" s="19" t="s">
        <v>26</v>
      </c>
      <c r="K184" s="27" t="s">
        <v>174</v>
      </c>
      <c r="L184" s="25"/>
      <c r="M184" s="25"/>
      <c r="N184" s="25"/>
      <c r="O184" s="22"/>
    </row>
    <row r="185" spans="1:15" ht="25.5" x14ac:dyDescent="0.2">
      <c r="A185" s="18" t="s">
        <v>175</v>
      </c>
      <c r="B185" s="19" t="s">
        <v>176</v>
      </c>
      <c r="C185" s="30" t="s">
        <v>27</v>
      </c>
      <c r="D185" s="30" t="s">
        <v>27</v>
      </c>
      <c r="E185" s="33">
        <f>E10-E105</f>
        <v>29745702.380000114</v>
      </c>
      <c r="F185" s="34"/>
      <c r="G185" s="30" t="s">
        <v>27</v>
      </c>
      <c r="H185" s="33">
        <f>E185</f>
        <v>29745702.380000114</v>
      </c>
      <c r="I185" s="34"/>
      <c r="J185" s="19"/>
      <c r="K185" s="37"/>
      <c r="L185" s="25"/>
      <c r="M185" s="25"/>
      <c r="N185" s="25"/>
      <c r="O185" s="22"/>
    </row>
    <row r="186" spans="1:15" ht="25.5" x14ac:dyDescent="0.2">
      <c r="A186" s="18" t="s">
        <v>177</v>
      </c>
      <c r="B186" s="19" t="s">
        <v>178</v>
      </c>
      <c r="C186" s="20">
        <v>0</v>
      </c>
      <c r="D186" s="30" t="s">
        <v>27</v>
      </c>
      <c r="E186" s="21">
        <v>-29745702.379999999</v>
      </c>
      <c r="F186" s="22"/>
      <c r="G186" s="30" t="s">
        <v>27</v>
      </c>
      <c r="H186" s="21">
        <v>-29745702.18</v>
      </c>
      <c r="I186" s="22"/>
      <c r="J186" s="19"/>
      <c r="K186" s="24" t="s">
        <v>29</v>
      </c>
      <c r="L186" s="25"/>
      <c r="M186" s="25"/>
      <c r="N186" s="25"/>
      <c r="O186" s="22"/>
    </row>
    <row r="187" spans="1:15" x14ac:dyDescent="0.2">
      <c r="A187" s="18" t="s">
        <v>30</v>
      </c>
      <c r="B187" s="18" t="s">
        <v>10</v>
      </c>
      <c r="C187" s="19" t="s">
        <v>10</v>
      </c>
      <c r="D187" s="19" t="s">
        <v>10</v>
      </c>
      <c r="E187" s="24" t="s">
        <v>10</v>
      </c>
      <c r="F187" s="22"/>
      <c r="G187" s="19" t="s">
        <v>10</v>
      </c>
      <c r="H187" s="24" t="s">
        <v>10</v>
      </c>
      <c r="I187" s="22"/>
      <c r="J187" s="19" t="s">
        <v>10</v>
      </c>
      <c r="K187" s="24" t="s">
        <v>10</v>
      </c>
      <c r="L187" s="25"/>
      <c r="M187" s="25"/>
      <c r="N187" s="25"/>
      <c r="O187" s="22"/>
    </row>
    <row r="188" spans="1:15" ht="38.25" x14ac:dyDescent="0.2">
      <c r="A188" s="18" t="s">
        <v>179</v>
      </c>
      <c r="B188" s="19" t="s">
        <v>180</v>
      </c>
      <c r="C188" s="30" t="s">
        <v>27</v>
      </c>
      <c r="D188" s="30" t="s">
        <v>27</v>
      </c>
      <c r="E188" s="38" t="s">
        <v>27</v>
      </c>
      <c r="F188" s="22"/>
      <c r="G188" s="30" t="s">
        <v>27</v>
      </c>
      <c r="H188" s="38" t="s">
        <v>27</v>
      </c>
      <c r="I188" s="22"/>
      <c r="J188" s="19"/>
      <c r="K188" s="37"/>
      <c r="L188" s="25"/>
      <c r="M188" s="25"/>
      <c r="N188" s="25"/>
      <c r="O188" s="22"/>
    </row>
    <row r="189" spans="1:15" x14ac:dyDescent="0.2">
      <c r="A189" s="18" t="s">
        <v>30</v>
      </c>
      <c r="B189" s="18" t="s">
        <v>10</v>
      </c>
      <c r="C189" s="19" t="s">
        <v>10</v>
      </c>
      <c r="D189" s="19" t="s">
        <v>10</v>
      </c>
      <c r="E189" s="24" t="s">
        <v>10</v>
      </c>
      <c r="F189" s="22"/>
      <c r="G189" s="19" t="s">
        <v>10</v>
      </c>
      <c r="H189" s="24" t="s">
        <v>10</v>
      </c>
      <c r="I189" s="22"/>
      <c r="J189" s="35" t="s">
        <v>10</v>
      </c>
      <c r="K189" s="37" t="s">
        <v>10</v>
      </c>
      <c r="L189" s="25"/>
      <c r="M189" s="25"/>
      <c r="N189" s="25"/>
      <c r="O189" s="22"/>
    </row>
    <row r="190" spans="1:15" ht="38.25" x14ac:dyDescent="0.2">
      <c r="A190" s="18" t="s">
        <v>181</v>
      </c>
      <c r="B190" s="19" t="s">
        <v>182</v>
      </c>
      <c r="C190" s="30" t="s">
        <v>27</v>
      </c>
      <c r="D190" s="30" t="s">
        <v>27</v>
      </c>
      <c r="E190" s="38" t="s">
        <v>27</v>
      </c>
      <c r="F190" s="22"/>
      <c r="G190" s="30" t="s">
        <v>27</v>
      </c>
      <c r="H190" s="38" t="s">
        <v>27</v>
      </c>
      <c r="I190" s="22"/>
      <c r="J190" s="19"/>
      <c r="K190" s="37"/>
      <c r="L190" s="25"/>
      <c r="M190" s="25"/>
      <c r="N190" s="25"/>
      <c r="O190" s="22"/>
    </row>
    <row r="191" spans="1:15" x14ac:dyDescent="0.2">
      <c r="A191" s="18" t="s">
        <v>30</v>
      </c>
      <c r="B191" s="18" t="s">
        <v>10</v>
      </c>
      <c r="C191" s="19" t="s">
        <v>10</v>
      </c>
      <c r="D191" s="19" t="s">
        <v>10</v>
      </c>
      <c r="E191" s="24" t="s">
        <v>10</v>
      </c>
      <c r="F191" s="22"/>
      <c r="G191" s="19" t="s">
        <v>10</v>
      </c>
      <c r="H191" s="24" t="s">
        <v>10</v>
      </c>
      <c r="I191" s="22"/>
      <c r="J191" s="35" t="s">
        <v>10</v>
      </c>
      <c r="K191" s="37" t="s">
        <v>10</v>
      </c>
      <c r="L191" s="25"/>
      <c r="M191" s="25"/>
      <c r="N191" s="25"/>
      <c r="O191" s="22"/>
    </row>
    <row r="192" spans="1:15" ht="10.9" customHeight="1" x14ac:dyDescent="0.2"/>
    <row r="193" spans="1:14" ht="16.899999999999999" customHeight="1" x14ac:dyDescent="0.2">
      <c r="A193" s="39" t="s">
        <v>183</v>
      </c>
      <c r="B193" s="6"/>
      <c r="C193" s="6"/>
      <c r="D193" s="6"/>
      <c r="E193" s="6"/>
    </row>
    <row r="194" spans="1:14" ht="1.7" customHeight="1" x14ac:dyDescent="0.2"/>
    <row r="195" spans="1:14" ht="19.350000000000001" customHeight="1" x14ac:dyDescent="0.2">
      <c r="A195" s="2" t="s">
        <v>10</v>
      </c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</row>
    <row r="196" spans="1:14" ht="0" hidden="1" customHeight="1" x14ac:dyDescent="0.2"/>
  </sheetData>
  <mergeCells count="560">
    <mergeCell ref="E191:F191"/>
    <mergeCell ref="H191:I191"/>
    <mergeCell ref="K191:O191"/>
    <mergeCell ref="A193:E193"/>
    <mergeCell ref="A195:N195"/>
    <mergeCell ref="E189:F189"/>
    <mergeCell ref="H189:I189"/>
    <mergeCell ref="K189:O189"/>
    <mergeCell ref="E190:F190"/>
    <mergeCell ref="H190:I190"/>
    <mergeCell ref="K190:O190"/>
    <mergeCell ref="E187:F187"/>
    <mergeCell ref="H187:I187"/>
    <mergeCell ref="K187:O187"/>
    <mergeCell ref="E188:F188"/>
    <mergeCell ref="H188:I188"/>
    <mergeCell ref="K188:O188"/>
    <mergeCell ref="E185:F185"/>
    <mergeCell ref="H185:I185"/>
    <mergeCell ref="K185:O185"/>
    <mergeCell ref="E186:F186"/>
    <mergeCell ref="H186:I186"/>
    <mergeCell ref="K186:O186"/>
    <mergeCell ref="E183:F183"/>
    <mergeCell ref="H183:I183"/>
    <mergeCell ref="K183:O183"/>
    <mergeCell ref="E184:F184"/>
    <mergeCell ref="H184:I184"/>
    <mergeCell ref="K184:O184"/>
    <mergeCell ref="E181:F181"/>
    <mergeCell ref="H181:I181"/>
    <mergeCell ref="K181:O181"/>
    <mergeCell ref="E182:F182"/>
    <mergeCell ref="H182:I182"/>
    <mergeCell ref="K182:O182"/>
    <mergeCell ref="E179:F179"/>
    <mergeCell ref="H179:I179"/>
    <mergeCell ref="K179:O179"/>
    <mergeCell ref="E180:F180"/>
    <mergeCell ref="H180:I180"/>
    <mergeCell ref="K180:O180"/>
    <mergeCell ref="E177:F177"/>
    <mergeCell ref="H177:I177"/>
    <mergeCell ref="K177:O177"/>
    <mergeCell ref="E178:F178"/>
    <mergeCell ref="H178:I178"/>
    <mergeCell ref="K178:O178"/>
    <mergeCell ref="E175:F175"/>
    <mergeCell ref="H175:I175"/>
    <mergeCell ref="K175:O175"/>
    <mergeCell ref="E176:F176"/>
    <mergeCell ref="H176:I176"/>
    <mergeCell ref="K176:O176"/>
    <mergeCell ref="E173:F173"/>
    <mergeCell ref="H173:I173"/>
    <mergeCell ref="K173:O173"/>
    <mergeCell ref="E174:F174"/>
    <mergeCell ref="H174:I174"/>
    <mergeCell ref="K174:O174"/>
    <mergeCell ref="E171:F171"/>
    <mergeCell ref="H171:I171"/>
    <mergeCell ref="K171:O171"/>
    <mergeCell ref="E172:F172"/>
    <mergeCell ref="H172:I172"/>
    <mergeCell ref="K172:O172"/>
    <mergeCell ref="E169:F169"/>
    <mergeCell ref="H169:I169"/>
    <mergeCell ref="K169:O169"/>
    <mergeCell ref="E170:F170"/>
    <mergeCell ref="H170:I170"/>
    <mergeCell ref="K170:O170"/>
    <mergeCell ref="E167:F167"/>
    <mergeCell ref="H167:I167"/>
    <mergeCell ref="K167:O167"/>
    <mergeCell ref="E168:F168"/>
    <mergeCell ref="H168:I168"/>
    <mergeCell ref="K168:O168"/>
    <mergeCell ref="E165:F165"/>
    <mergeCell ref="H165:I165"/>
    <mergeCell ref="K165:O165"/>
    <mergeCell ref="E166:F166"/>
    <mergeCell ref="H166:I166"/>
    <mergeCell ref="K166:O166"/>
    <mergeCell ref="E163:F163"/>
    <mergeCell ref="H163:I163"/>
    <mergeCell ref="K163:O163"/>
    <mergeCell ref="E164:F164"/>
    <mergeCell ref="H164:I164"/>
    <mergeCell ref="K164:O164"/>
    <mergeCell ref="E161:F161"/>
    <mergeCell ref="H161:I161"/>
    <mergeCell ref="K161:O161"/>
    <mergeCell ref="E162:F162"/>
    <mergeCell ref="H162:I162"/>
    <mergeCell ref="K162:O162"/>
    <mergeCell ref="E159:F159"/>
    <mergeCell ref="H159:I159"/>
    <mergeCell ref="K159:O159"/>
    <mergeCell ref="E160:F160"/>
    <mergeCell ref="H160:I160"/>
    <mergeCell ref="K160:O160"/>
    <mergeCell ref="E157:F157"/>
    <mergeCell ref="H157:I157"/>
    <mergeCell ref="K157:O157"/>
    <mergeCell ref="E158:F158"/>
    <mergeCell ref="H158:I158"/>
    <mergeCell ref="K158:O158"/>
    <mergeCell ref="E155:F155"/>
    <mergeCell ref="H155:I155"/>
    <mergeCell ref="K155:O155"/>
    <mergeCell ref="E156:F156"/>
    <mergeCell ref="H156:I156"/>
    <mergeCell ref="K156:O156"/>
    <mergeCell ref="E153:F153"/>
    <mergeCell ref="H153:I153"/>
    <mergeCell ref="K153:O153"/>
    <mergeCell ref="E154:F154"/>
    <mergeCell ref="H154:I154"/>
    <mergeCell ref="K154:O154"/>
    <mergeCell ref="E151:F151"/>
    <mergeCell ref="H151:I151"/>
    <mergeCell ref="K151:O151"/>
    <mergeCell ref="E152:F152"/>
    <mergeCell ref="H152:I152"/>
    <mergeCell ref="K152:O152"/>
    <mergeCell ref="E149:F149"/>
    <mergeCell ref="H149:I149"/>
    <mergeCell ref="K149:O149"/>
    <mergeCell ref="E150:F150"/>
    <mergeCell ref="H150:I150"/>
    <mergeCell ref="K150:O150"/>
    <mergeCell ref="E147:F147"/>
    <mergeCell ref="H147:I147"/>
    <mergeCell ref="K147:O147"/>
    <mergeCell ref="E148:F148"/>
    <mergeCell ref="H148:I148"/>
    <mergeCell ref="K148:O148"/>
    <mergeCell ref="E145:F145"/>
    <mergeCell ref="H145:I145"/>
    <mergeCell ref="K145:O145"/>
    <mergeCell ref="E146:F146"/>
    <mergeCell ref="H146:I146"/>
    <mergeCell ref="K146:O146"/>
    <mergeCell ref="E143:F143"/>
    <mergeCell ref="H143:I143"/>
    <mergeCell ref="K143:O143"/>
    <mergeCell ref="E144:F144"/>
    <mergeCell ref="H144:I144"/>
    <mergeCell ref="K144:O144"/>
    <mergeCell ref="E141:F141"/>
    <mergeCell ref="H141:I141"/>
    <mergeCell ref="K141:O141"/>
    <mergeCell ref="E142:F142"/>
    <mergeCell ref="H142:I142"/>
    <mergeCell ref="K142:O142"/>
    <mergeCell ref="E139:F139"/>
    <mergeCell ref="H139:I139"/>
    <mergeCell ref="K139:O139"/>
    <mergeCell ref="E140:F140"/>
    <mergeCell ref="H140:I140"/>
    <mergeCell ref="K140:O140"/>
    <mergeCell ref="E137:F137"/>
    <mergeCell ref="H137:I137"/>
    <mergeCell ref="K137:O137"/>
    <mergeCell ref="E138:F138"/>
    <mergeCell ref="H138:I138"/>
    <mergeCell ref="K138:O138"/>
    <mergeCell ref="E135:F135"/>
    <mergeCell ref="H135:I135"/>
    <mergeCell ref="K135:O135"/>
    <mergeCell ref="E136:F136"/>
    <mergeCell ref="H136:I136"/>
    <mergeCell ref="K136:O136"/>
    <mergeCell ref="E133:F133"/>
    <mergeCell ref="H133:I133"/>
    <mergeCell ref="K133:O133"/>
    <mergeCell ref="E134:F134"/>
    <mergeCell ref="H134:I134"/>
    <mergeCell ref="K134:O134"/>
    <mergeCell ref="E131:F131"/>
    <mergeCell ref="H131:I131"/>
    <mergeCell ref="K131:O131"/>
    <mergeCell ref="E132:F132"/>
    <mergeCell ref="H132:I132"/>
    <mergeCell ref="K132:O132"/>
    <mergeCell ref="E129:F129"/>
    <mergeCell ref="H129:I129"/>
    <mergeCell ref="K129:O129"/>
    <mergeCell ref="E130:F130"/>
    <mergeCell ref="H130:I130"/>
    <mergeCell ref="K130:O130"/>
    <mergeCell ref="E127:F127"/>
    <mergeCell ref="H127:I127"/>
    <mergeCell ref="K127:O127"/>
    <mergeCell ref="E128:F128"/>
    <mergeCell ref="H128:I128"/>
    <mergeCell ref="K128:O128"/>
    <mergeCell ref="E125:F125"/>
    <mergeCell ref="H125:I125"/>
    <mergeCell ref="K125:O125"/>
    <mergeCell ref="E126:F126"/>
    <mergeCell ref="H126:I126"/>
    <mergeCell ref="K126:O126"/>
    <mergeCell ref="E123:F123"/>
    <mergeCell ref="H123:I123"/>
    <mergeCell ref="K123:O123"/>
    <mergeCell ref="E124:F124"/>
    <mergeCell ref="H124:I124"/>
    <mergeCell ref="K124:O124"/>
    <mergeCell ref="E121:F121"/>
    <mergeCell ref="H121:I121"/>
    <mergeCell ref="K121:O121"/>
    <mergeCell ref="E122:F122"/>
    <mergeCell ref="H122:I122"/>
    <mergeCell ref="K122:O122"/>
    <mergeCell ref="E119:F119"/>
    <mergeCell ref="H119:I119"/>
    <mergeCell ref="K119:O119"/>
    <mergeCell ref="E120:F120"/>
    <mergeCell ref="H120:I120"/>
    <mergeCell ref="K120:O120"/>
    <mergeCell ref="E117:F117"/>
    <mergeCell ref="H117:I117"/>
    <mergeCell ref="K117:O117"/>
    <mergeCell ref="E118:F118"/>
    <mergeCell ref="H118:I118"/>
    <mergeCell ref="K118:O118"/>
    <mergeCell ref="E115:F115"/>
    <mergeCell ref="H115:I115"/>
    <mergeCell ref="K115:O115"/>
    <mergeCell ref="E116:F116"/>
    <mergeCell ref="H116:I116"/>
    <mergeCell ref="K116:O116"/>
    <mergeCell ref="E113:F113"/>
    <mergeCell ref="H113:I113"/>
    <mergeCell ref="K113:O113"/>
    <mergeCell ref="E114:F114"/>
    <mergeCell ref="H114:I114"/>
    <mergeCell ref="K114:O114"/>
    <mergeCell ref="E111:F111"/>
    <mergeCell ref="H111:I111"/>
    <mergeCell ref="K111:O111"/>
    <mergeCell ref="E112:F112"/>
    <mergeCell ref="H112:I112"/>
    <mergeCell ref="K112:O112"/>
    <mergeCell ref="E109:F109"/>
    <mergeCell ref="H109:I109"/>
    <mergeCell ref="K109:O109"/>
    <mergeCell ref="E110:F110"/>
    <mergeCell ref="H110:I110"/>
    <mergeCell ref="K110:O110"/>
    <mergeCell ref="E107:F107"/>
    <mergeCell ref="H107:I107"/>
    <mergeCell ref="K107:O107"/>
    <mergeCell ref="E108:F108"/>
    <mergeCell ref="H108:I108"/>
    <mergeCell ref="K108:O108"/>
    <mergeCell ref="E105:F105"/>
    <mergeCell ref="H105:I105"/>
    <mergeCell ref="K105:O105"/>
    <mergeCell ref="E106:F106"/>
    <mergeCell ref="H106:I106"/>
    <mergeCell ref="K106:O106"/>
    <mergeCell ref="E103:F103"/>
    <mergeCell ref="H103:I103"/>
    <mergeCell ref="K103:O103"/>
    <mergeCell ref="E104:F104"/>
    <mergeCell ref="H104:I104"/>
    <mergeCell ref="K104:O104"/>
    <mergeCell ref="E101:F101"/>
    <mergeCell ref="H101:I101"/>
    <mergeCell ref="K101:O101"/>
    <mergeCell ref="E102:F102"/>
    <mergeCell ref="H102:I102"/>
    <mergeCell ref="K102:O102"/>
    <mergeCell ref="E99:F99"/>
    <mergeCell ref="H99:I99"/>
    <mergeCell ref="K99:O99"/>
    <mergeCell ref="E100:F100"/>
    <mergeCell ref="H100:I100"/>
    <mergeCell ref="K100:O100"/>
    <mergeCell ref="E97:F97"/>
    <mergeCell ref="H97:I97"/>
    <mergeCell ref="K97:O97"/>
    <mergeCell ref="E98:F98"/>
    <mergeCell ref="H98:I98"/>
    <mergeCell ref="K98:O98"/>
    <mergeCell ref="E95:F95"/>
    <mergeCell ref="H95:I95"/>
    <mergeCell ref="K95:O95"/>
    <mergeCell ref="E96:F96"/>
    <mergeCell ref="H96:I96"/>
    <mergeCell ref="K96:O96"/>
    <mergeCell ref="E93:F93"/>
    <mergeCell ref="H93:I93"/>
    <mergeCell ref="K93:O93"/>
    <mergeCell ref="E94:F94"/>
    <mergeCell ref="H94:I94"/>
    <mergeCell ref="K94:O94"/>
    <mergeCell ref="E91:F91"/>
    <mergeCell ref="H91:I91"/>
    <mergeCell ref="K91:O91"/>
    <mergeCell ref="E92:F92"/>
    <mergeCell ref="H92:I92"/>
    <mergeCell ref="K92:O92"/>
    <mergeCell ref="E89:F89"/>
    <mergeCell ref="H89:I89"/>
    <mergeCell ref="K89:O89"/>
    <mergeCell ref="E90:F90"/>
    <mergeCell ref="H90:I90"/>
    <mergeCell ref="K90:O90"/>
    <mergeCell ref="E87:F87"/>
    <mergeCell ref="H87:I87"/>
    <mergeCell ref="K87:O87"/>
    <mergeCell ref="E88:F88"/>
    <mergeCell ref="H88:I88"/>
    <mergeCell ref="K88:O88"/>
    <mergeCell ref="E85:F85"/>
    <mergeCell ref="H85:I85"/>
    <mergeCell ref="K85:O85"/>
    <mergeCell ref="E86:F86"/>
    <mergeCell ref="H86:I86"/>
    <mergeCell ref="K86:O86"/>
    <mergeCell ref="E83:F83"/>
    <mergeCell ref="H83:I83"/>
    <mergeCell ref="K83:O83"/>
    <mergeCell ref="E84:F84"/>
    <mergeCell ref="H84:I84"/>
    <mergeCell ref="K84:O84"/>
    <mergeCell ref="E81:F81"/>
    <mergeCell ref="H81:I81"/>
    <mergeCell ref="K81:O81"/>
    <mergeCell ref="E82:F82"/>
    <mergeCell ref="H82:I82"/>
    <mergeCell ref="K82:O82"/>
    <mergeCell ref="E79:F79"/>
    <mergeCell ref="H79:I79"/>
    <mergeCell ref="K79:O79"/>
    <mergeCell ref="E80:F80"/>
    <mergeCell ref="H80:I80"/>
    <mergeCell ref="K80:O80"/>
    <mergeCell ref="E77:F77"/>
    <mergeCell ref="H77:I77"/>
    <mergeCell ref="K77:O77"/>
    <mergeCell ref="E78:F78"/>
    <mergeCell ref="H78:I78"/>
    <mergeCell ref="K78:O78"/>
    <mergeCell ref="E75:F75"/>
    <mergeCell ref="H75:I75"/>
    <mergeCell ref="K75:O75"/>
    <mergeCell ref="E76:F76"/>
    <mergeCell ref="H76:I76"/>
    <mergeCell ref="K76:O76"/>
    <mergeCell ref="E73:F73"/>
    <mergeCell ref="H73:I73"/>
    <mergeCell ref="K73:O73"/>
    <mergeCell ref="E74:F74"/>
    <mergeCell ref="H74:I74"/>
    <mergeCell ref="K74:O74"/>
    <mergeCell ref="E71:F71"/>
    <mergeCell ref="H71:I71"/>
    <mergeCell ref="K71:O71"/>
    <mergeCell ref="E72:F72"/>
    <mergeCell ref="H72:I72"/>
    <mergeCell ref="K72:O72"/>
    <mergeCell ref="E69:F69"/>
    <mergeCell ref="H69:I69"/>
    <mergeCell ref="K69:O69"/>
    <mergeCell ref="E70:F70"/>
    <mergeCell ref="H70:I70"/>
    <mergeCell ref="K70:O70"/>
    <mergeCell ref="E67:F67"/>
    <mergeCell ref="H67:I67"/>
    <mergeCell ref="K67:O67"/>
    <mergeCell ref="E68:F68"/>
    <mergeCell ref="H68:I68"/>
    <mergeCell ref="K68:O68"/>
    <mergeCell ref="E65:F65"/>
    <mergeCell ref="H65:I65"/>
    <mergeCell ref="K65:O65"/>
    <mergeCell ref="E66:F66"/>
    <mergeCell ref="H66:I66"/>
    <mergeCell ref="K66:O66"/>
    <mergeCell ref="E63:F63"/>
    <mergeCell ref="H63:I63"/>
    <mergeCell ref="K63:O63"/>
    <mergeCell ref="E64:F64"/>
    <mergeCell ref="H64:I64"/>
    <mergeCell ref="K64:O64"/>
    <mergeCell ref="E61:F61"/>
    <mergeCell ref="H61:I61"/>
    <mergeCell ref="K61:O61"/>
    <mergeCell ref="E62:F62"/>
    <mergeCell ref="H62:I62"/>
    <mergeCell ref="K62:O62"/>
    <mergeCell ref="E59:F59"/>
    <mergeCell ref="H59:I59"/>
    <mergeCell ref="K59:O59"/>
    <mergeCell ref="E60:F60"/>
    <mergeCell ref="H60:I60"/>
    <mergeCell ref="K60:O60"/>
    <mergeCell ref="E57:F57"/>
    <mergeCell ref="H57:I57"/>
    <mergeCell ref="K57:O57"/>
    <mergeCell ref="E58:F58"/>
    <mergeCell ref="H58:I58"/>
    <mergeCell ref="K58:O58"/>
    <mergeCell ref="E55:F55"/>
    <mergeCell ref="H55:I55"/>
    <mergeCell ref="K55:O55"/>
    <mergeCell ref="E56:F56"/>
    <mergeCell ref="H56:I56"/>
    <mergeCell ref="K56:O56"/>
    <mergeCell ref="E53:F53"/>
    <mergeCell ref="H53:I53"/>
    <mergeCell ref="K53:O53"/>
    <mergeCell ref="E54:F54"/>
    <mergeCell ref="H54:I54"/>
    <mergeCell ref="K54:O54"/>
    <mergeCell ref="E51:F51"/>
    <mergeCell ref="H51:I51"/>
    <mergeCell ref="K51:O51"/>
    <mergeCell ref="E52:F52"/>
    <mergeCell ref="H52:I52"/>
    <mergeCell ref="K52:O52"/>
    <mergeCell ref="E49:F49"/>
    <mergeCell ref="H49:I49"/>
    <mergeCell ref="K49:O49"/>
    <mergeCell ref="E50:F50"/>
    <mergeCell ref="H50:I50"/>
    <mergeCell ref="K50:O50"/>
    <mergeCell ref="E47:F47"/>
    <mergeCell ref="H47:I47"/>
    <mergeCell ref="K47:O47"/>
    <mergeCell ref="E48:F48"/>
    <mergeCell ref="H48:I48"/>
    <mergeCell ref="K48:O48"/>
    <mergeCell ref="E45:F45"/>
    <mergeCell ref="H45:I45"/>
    <mergeCell ref="K45:O45"/>
    <mergeCell ref="E46:F46"/>
    <mergeCell ref="H46:I46"/>
    <mergeCell ref="K46:O46"/>
    <mergeCell ref="E43:F43"/>
    <mergeCell ref="H43:I43"/>
    <mergeCell ref="K43:O43"/>
    <mergeCell ref="E44:F44"/>
    <mergeCell ref="H44:I44"/>
    <mergeCell ref="K44:O44"/>
    <mergeCell ref="E41:F41"/>
    <mergeCell ref="H41:I41"/>
    <mergeCell ref="K41:O41"/>
    <mergeCell ref="E42:F42"/>
    <mergeCell ref="H42:I42"/>
    <mergeCell ref="K42:O42"/>
    <mergeCell ref="E39:F39"/>
    <mergeCell ref="H39:I39"/>
    <mergeCell ref="K39:O39"/>
    <mergeCell ref="E40:F40"/>
    <mergeCell ref="H40:I40"/>
    <mergeCell ref="K40:O40"/>
    <mergeCell ref="E37:F37"/>
    <mergeCell ref="H37:I37"/>
    <mergeCell ref="K37:O37"/>
    <mergeCell ref="E38:F38"/>
    <mergeCell ref="H38:I38"/>
    <mergeCell ref="K38:O38"/>
    <mergeCell ref="E35:F35"/>
    <mergeCell ref="H35:I35"/>
    <mergeCell ref="K35:O35"/>
    <mergeCell ref="E36:F36"/>
    <mergeCell ref="H36:I36"/>
    <mergeCell ref="K36:O36"/>
    <mergeCell ref="E33:F33"/>
    <mergeCell ref="H33:I33"/>
    <mergeCell ref="K33:O33"/>
    <mergeCell ref="E34:F34"/>
    <mergeCell ref="H34:I34"/>
    <mergeCell ref="K34:O34"/>
    <mergeCell ref="E31:F31"/>
    <mergeCell ref="H31:I31"/>
    <mergeCell ref="K31:O31"/>
    <mergeCell ref="E32:F32"/>
    <mergeCell ref="H32:I32"/>
    <mergeCell ref="K32:O32"/>
    <mergeCell ref="E29:F29"/>
    <mergeCell ref="H29:I29"/>
    <mergeCell ref="K29:O29"/>
    <mergeCell ref="E30:F30"/>
    <mergeCell ref="H30:I30"/>
    <mergeCell ref="K30:O30"/>
    <mergeCell ref="E27:F27"/>
    <mergeCell ref="H27:I27"/>
    <mergeCell ref="K27:O27"/>
    <mergeCell ref="E28:F28"/>
    <mergeCell ref="H28:I28"/>
    <mergeCell ref="K28:O28"/>
    <mergeCell ref="E25:F25"/>
    <mergeCell ref="H25:I25"/>
    <mergeCell ref="K25:O25"/>
    <mergeCell ref="E26:F26"/>
    <mergeCell ref="H26:I26"/>
    <mergeCell ref="K26:O26"/>
    <mergeCell ref="E23:F23"/>
    <mergeCell ref="H23:I23"/>
    <mergeCell ref="K23:O23"/>
    <mergeCell ref="E24:F24"/>
    <mergeCell ref="H24:I24"/>
    <mergeCell ref="K24:O24"/>
    <mergeCell ref="E21:F21"/>
    <mergeCell ref="H21:I21"/>
    <mergeCell ref="K21:O21"/>
    <mergeCell ref="E22:F22"/>
    <mergeCell ref="H22:I22"/>
    <mergeCell ref="K22:O22"/>
    <mergeCell ref="E19:F19"/>
    <mergeCell ref="H19:I19"/>
    <mergeCell ref="K19:O19"/>
    <mergeCell ref="E20:F20"/>
    <mergeCell ref="H20:I20"/>
    <mergeCell ref="K20:O20"/>
    <mergeCell ref="E17:F17"/>
    <mergeCell ref="H17:I17"/>
    <mergeCell ref="K17:O17"/>
    <mergeCell ref="E18:F18"/>
    <mergeCell ref="H18:I18"/>
    <mergeCell ref="K18:O18"/>
    <mergeCell ref="E15:F15"/>
    <mergeCell ref="H15:I15"/>
    <mergeCell ref="K15:O15"/>
    <mergeCell ref="E16:F16"/>
    <mergeCell ref="H16:I16"/>
    <mergeCell ref="K16:O16"/>
    <mergeCell ref="E13:F13"/>
    <mergeCell ref="H13:I13"/>
    <mergeCell ref="K13:O13"/>
    <mergeCell ref="E14:F14"/>
    <mergeCell ref="H14:I14"/>
    <mergeCell ref="K14:O14"/>
    <mergeCell ref="E11:F11"/>
    <mergeCell ref="H11:I11"/>
    <mergeCell ref="K11:O11"/>
    <mergeCell ref="E12:F12"/>
    <mergeCell ref="H12:I12"/>
    <mergeCell ref="K12:O12"/>
    <mergeCell ref="E10:F10"/>
    <mergeCell ref="H10:I10"/>
    <mergeCell ref="K10:O10"/>
    <mergeCell ref="E8:F8"/>
    <mergeCell ref="H8:I8"/>
    <mergeCell ref="K8:O8"/>
    <mergeCell ref="E9:F9"/>
    <mergeCell ref="H9:I9"/>
    <mergeCell ref="K9:O9"/>
    <mergeCell ref="M2:M3"/>
    <mergeCell ref="I3:K4"/>
    <mergeCell ref="A6:O6"/>
    <mergeCell ref="E7:F7"/>
    <mergeCell ref="G7:I7"/>
    <mergeCell ref="J7:O7"/>
  </mergeCells>
  <pageMargins left="1.1811023622047245" right="0.39370078740157483" top="0.78740157480314965" bottom="0.78740157480314965" header="0.39370078740157483" footer="0.39370078740157483"/>
  <pageSetup paperSize="9" scale="58" fitToHeight="0" orientation="portrait" horizontalDpi="300" verticalDpi="300" r:id="rId1"/>
  <headerFooter alignWithMargins="0">
    <oddFooter>&amp;C&amp;"Arial,Regular"&amp;7 - 1 -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FinUPR-21-04</dc:creator>
  <cp:lastModifiedBy>FinUPR-21-04</cp:lastModifiedBy>
  <cp:lastPrinted>2021-10-22T08:43:57Z</cp:lastPrinted>
  <dcterms:created xsi:type="dcterms:W3CDTF">2021-10-20T04:28:09Z</dcterms:created>
  <dcterms:modified xsi:type="dcterms:W3CDTF">2021-10-22T08:44:02Z</dcterms:modified>
</cp:coreProperties>
</file>