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.20\Share!\Отчет счетная 3 кв 2021\"/>
    </mc:Choice>
  </mc:AlternateContent>
  <bookViews>
    <workbookView xWindow="0" yWindow="0" windowWidth="28800" windowHeight="1233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Источники!$A$29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Доходы!$F$220</definedName>
    <definedName name="LAST_CELL" localSheetId="2">Источники!$F$44</definedName>
    <definedName name="LAST_CELL" localSheetId="1">Расходы!$F$821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Доходы!$A$220</definedName>
    <definedName name="REND_1" localSheetId="2">Источники!$A$32</definedName>
    <definedName name="REND_1" localSheetId="1">Расходы!$A$822</definedName>
    <definedName name="S_520" localSheetId="2">Источники!$A$14</definedName>
    <definedName name="S_620" localSheetId="2">Источники!$A$20</definedName>
    <definedName name="S_700" localSheetId="2">Источники!$A$22</definedName>
    <definedName name="S_700A" localSheetId="2">Источники!$A$23</definedName>
    <definedName name="SIGN" localSheetId="0">Доходы!$A$23:$D$25</definedName>
    <definedName name="SIGN" localSheetId="2">Источники!$A$29:$D$30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</workbook>
</file>

<file path=xl/calcChain.xml><?xml version="1.0" encoding="utf-8"?>
<calcChain xmlns="http://schemas.openxmlformats.org/spreadsheetml/2006/main">
  <c r="F14" i="3" l="1"/>
  <c r="D14" i="3"/>
  <c r="F23" i="3" l="1"/>
  <c r="F22" i="3"/>
  <c r="F16" i="3"/>
  <c r="F17" i="3"/>
  <c r="F18" i="3"/>
  <c r="F19" i="3"/>
  <c r="D12" i="3" l="1"/>
  <c r="D18" i="3"/>
  <c r="D17" i="3" s="1"/>
  <c r="D16" i="3" s="1"/>
  <c r="D22" i="3"/>
  <c r="D23" i="3"/>
  <c r="D24" i="3"/>
  <c r="D25" i="3"/>
  <c r="D26" i="3"/>
  <c r="D27" i="3"/>
  <c r="D29" i="3"/>
  <c r="D30" i="3"/>
  <c r="D31" i="3"/>
  <c r="E12" i="3" l="1"/>
  <c r="E22" i="3"/>
  <c r="E23" i="3"/>
  <c r="E24" i="3"/>
  <c r="E28" i="3"/>
  <c r="E27" i="3"/>
  <c r="E26" i="3" s="1"/>
  <c r="E25" i="3" s="1"/>
  <c r="E219" i="1"/>
  <c r="E218" i="1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</calcChain>
</file>

<file path=xl/sharedStrings.xml><?xml version="1.0" encoding="utf-8"?>
<sst xmlns="http://schemas.openxmlformats.org/spreadsheetml/2006/main" count="3312" uniqueCount="1511">
  <si>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</si>
  <si>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</si>
  <si>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</si>
  <si>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</si>
  <si>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</si>
  <si>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октября 2021 г.</t>
  </si>
  <si>
    <t>01.10.2021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</si>
  <si>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</si>
  <si>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</si>
  <si>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</si>
  <si>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</si>
  <si>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</si>
  <si>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</si>
  <si>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</si>
  <si>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</si>
  <si>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Финансовое управление администрации города Назарово</t>
  </si>
  <si>
    <t>г.Назарово (городские округа)</t>
  </si>
  <si>
    <t>Единица измерения: руб.</t>
  </si>
  <si>
    <t>02280127</t>
  </si>
  <si>
    <t>805</t>
  </si>
  <si>
    <t>04726000</t>
  </si>
  <si>
    <t>04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</si>
  <si>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</si>
  <si>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</si>
  <si>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</si>
  <si>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</si>
  <si>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</si>
  <si>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</si>
  <si>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</si>
  <si>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</si>
  <si>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</si>
  <si>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</si>
  <si>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</si>
  <si>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</si>
  <si>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</si>
  <si>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</si>
  <si>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</si>
  <si>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</si>
  <si>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</si>
  <si>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</si>
  <si>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прибыль организаций</t>
  </si>
  <si>
    <t>182 10101000000000110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</si>
  <si>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</si>
  <si>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182 10101010000000110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</si>
  <si>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</si>
  <si>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182 10101012020000110</t>
  </si>
  <si>
    <t>Налог на прибыль организаций, уплачиваемый международными холдинговыми компаниями, зачисляемый в бюджеты субъектов Российской Федерации</t>
  </si>
  <si>
    <t>182 10101016020000110</t>
  </si>
  <si>
    <t>-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</si>
  <si>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</si>
  <si>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</si>
  <si>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</si>
  <si>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</si>
  <si>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</si>
  <si>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</si>
  <si>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</si>
  <si>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</si>
  <si>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</si>
  <si>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</si>
  <si>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</si>
  <si>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182 10102080010000110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</si>
  <si>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</si>
  <si>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</si>
  <si>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</si>
  <si>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</si>
  <si>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</si>
  <si>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</si>
  <si>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</si>
  <si>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</si>
  <si>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</si>
  <si>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</si>
  <si>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</si>
  <si>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</si>
  <si>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</si>
  <si>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</si>
  <si>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</si>
  <si>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</si>
  <si>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</si>
  <si>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</si>
  <si>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</si>
  <si>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</si>
  <si>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</si>
  <si>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</si>
  <si>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</si>
  <si>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</si>
  <si>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</si>
  <si>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</si>
  <si>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</si>
  <si>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</si>
  <si>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</si>
  <si>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</si>
  <si>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</si>
  <si>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</si>
  <si>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</si>
  <si>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</si>
  <si>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</si>
  <si>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</si>
  <si>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</si>
  <si>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</si>
  <si>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</si>
  <si>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</si>
  <si>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сельскохозяйственный налог</t>
  </si>
  <si>
    <t>182 10503000010000110</t>
  </si>
  <si>
    <t>182 10503010010000110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</si>
  <si>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</si>
  <si>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</si>
  <si>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городских округов</t>
  </si>
  <si>
    <t>182 10504010020000110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</si>
  <si>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</si>
  <si>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</si>
  <si>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</si>
  <si>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</si>
  <si>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</si>
  <si>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182 10601020040000110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</si>
  <si>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</si>
  <si>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</si>
  <si>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</si>
  <si>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</si>
  <si>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округов</t>
  </si>
  <si>
    <t>182 10606032040000110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</si>
  <si>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</si>
  <si>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</si>
  <si>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округов</t>
  </si>
  <si>
    <t>182 10606042040000110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</si>
  <si>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</si>
  <si>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</si>
  <si>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</si>
  <si>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</si>
  <si>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</si>
  <si>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</si>
  <si>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за государственную регистрацию, а также за совершение прочих юридически значимых действий</t>
  </si>
  <si>
    <t>162 10807000010000110</t>
  </si>
  <si>
    <t>Государственная пошлина за выдачу разрешения на установку рекламной конструкции</t>
  </si>
  <si>
    <t>162 10807150010000110</t>
  </si>
  <si>
    <t>Государственная пошлина за выдачу разрешения на установку рекламной конструкции (основной платеж)</t>
  </si>
  <si>
    <t>162 10807150011000110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</si>
  <si>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</si>
  <si>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</si>
  <si>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</si>
  <si>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</si>
  <si>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</si>
  <si>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</si>
  <si>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округов</t>
  </si>
  <si>
    <t>182 10904052040000110</t>
  </si>
  <si>
    <t>Прочие налоги и сборы (по отмененным местным налогам и сборам)</t>
  </si>
  <si>
    <t>182 10907000000000110</t>
  </si>
  <si>
    <t>Прочие местные налоги и сборы</t>
  </si>
  <si>
    <t>182 10907050000000110</t>
  </si>
  <si>
    <t>Прочие местные налоги и сборы, мобилизуемые на территориях городских округов</t>
  </si>
  <si>
    <t>182 10907052040000110</t>
  </si>
  <si>
    <t>ДОХОДЫ ОТ ИСПОЛЬЗОВАНИЯ ИМУЩЕСТВА, НАХОДЯЩЕГОСЯ В ГОСУДАРСТВЕННОЙ И МУНИЦИПАЛЬНОЙ СОБСТВЕННОСТИ</t>
  </si>
  <si>
    <t>162 11100000000000000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</si>
  <si>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</si>
  <si>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162 11105000000000120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</si>
  <si>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</si>
  <si>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162 11105010000000120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</si>
  <si>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</si>
  <si>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162 11105012040000120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</si>
  <si>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</si>
  <si>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162 11105030000000120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</si>
  <si>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</si>
  <si>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162 11105034040000120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</si>
  <si>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</si>
  <si>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162 11105070000000120</t>
  </si>
  <si>
    <t>Доходы от сдачи в аренду имущества, составляющего казну городских округов (за исключением земельных участков)</t>
  </si>
  <si>
    <t>162 11105074040000120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</si>
  <si>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</si>
  <si>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162 11105300000000120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</si>
  <si>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</si>
  <si>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162 11105310000000120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</si>
  <si>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</si>
  <si>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162 11105312040000120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</si>
  <si>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</si>
  <si>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162 11109000000000120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</si>
  <si>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</si>
  <si>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162 11109040000000120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</si>
  <si>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</si>
  <si>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162 11109044040000120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</si>
  <si>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</si>
  <si>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162 11109080040000120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</si>
  <si>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</si>
  <si>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</si>
  <si>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</si>
  <si>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</si>
  <si>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</si>
  <si>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</si>
  <si>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сбросы загрязняющих веществ в водные объекты</t>
  </si>
  <si>
    <t>048 11201030010000120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</si>
  <si>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</si>
  <si>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</si>
  <si>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</si>
  <si>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</si>
  <si>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твердых коммунальных отходов</t>
  </si>
  <si>
    <t>048 11201042010000120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</si>
  <si>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</si>
  <si>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</si>
  <si>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</si>
  <si>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</si>
  <si>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</si>
  <si>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</si>
  <si>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городских округов</t>
  </si>
  <si>
    <t>000 11301994040000130</t>
  </si>
  <si>
    <t>162 11301994040000130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</si>
  <si>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</si>
  <si>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</si>
  <si>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</si>
  <si>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162 11302060000000130</t>
  </si>
  <si>
    <t>Доходы, поступающие в порядке возмещения расходов, понесенных в связи с эксплуатацией имущества городских округов</t>
  </si>
  <si>
    <t>162 11302064040000130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</si>
  <si>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</si>
  <si>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</si>
  <si>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городских округов</t>
  </si>
  <si>
    <t>000 11302994040000130</t>
  </si>
  <si>
    <t>059 11302994040000130</t>
  </si>
  <si>
    <t>162 11302994040000130</t>
  </si>
  <si>
    <t>ДОХОДЫ ОТ ПРОДАЖИ МАТЕРИАЛЬНЫХ И НЕМАТЕРИАЛЬНЫХ АКТИВОВ</t>
  </si>
  <si>
    <t>162 11400000000000000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</si>
  <si>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</si>
  <si>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162 11402000000000000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</si>
  <si>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</si>
  <si>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162 11402040040000410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</si>
  <si>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</si>
  <si>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162 11402043040000410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</si>
  <si>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</si>
  <si>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162 11402040040000440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</si>
  <si>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</si>
  <si>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162 11402043040000440</t>
  </si>
  <si>
    <t>Доходы от продажи земельных участков, находящихся в государственной и муниципальной собственности</t>
  </si>
  <si>
    <t>162 11406000000000430</t>
  </si>
  <si>
    <t>Доходы от продажи земельных участков, государственная собственность на которые не разграничена</t>
  </si>
  <si>
    <t>162 11406010000000430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</si>
  <si>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</si>
  <si>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162 11406012040000430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</si>
  <si>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</si>
  <si>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</si>
  <si>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</si>
  <si>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</si>
  <si>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</si>
  <si>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</si>
  <si>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006 11601053010000140</t>
  </si>
  <si>
    <t>439 11601053010000140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</si>
  <si>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</si>
  <si>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</si>
  <si>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006 11601063010000140</t>
  </si>
  <si>
    <t>439 11601063010000140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</si>
  <si>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</si>
  <si>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</si>
  <si>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006 11601073010000140</t>
  </si>
  <si>
    <t>439 11601073010000140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</si>
  <si>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</si>
  <si>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439 11601083010000140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</si>
  <si>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</si>
  <si>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439 11601143010000140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</si>
  <si>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</si>
  <si>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</si>
  <si>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</si>
  <si>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439 11601173010000140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</si>
  <si>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</si>
  <si>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439 11601193010000140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</si>
  <si>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</si>
  <si>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</si>
  <si>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006 11601203010000140</t>
  </si>
  <si>
    <t>439 11601203010000140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</si>
  <si>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</si>
  <si>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162 11602000000000140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</si>
  <si>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</si>
  <si>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162 11602020020000140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</si>
  <si>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</si>
  <si>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</si>
  <si>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</si>
  <si>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000 11607010040000140</t>
  </si>
  <si>
    <t>078 11607010040000140</t>
  </si>
  <si>
    <t>162 11607010040000140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</si>
  <si>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</si>
  <si>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162 11607090040000140</t>
  </si>
  <si>
    <t>Платежи в целях возмещения причиненного ущерба (убытков)</t>
  </si>
  <si>
    <t>000 11610000010000140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</si>
  <si>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</si>
  <si>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078 11610032040000140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</si>
  <si>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</si>
  <si>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</si>
  <si>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</si>
  <si>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000 11610123010041140</t>
  </si>
  <si>
    <t>081 11610123010041140</t>
  </si>
  <si>
    <t>162 11610123010041140</t>
  </si>
  <si>
    <t>177 11610123010041140</t>
  </si>
  <si>
    <t>182 11610123010041140</t>
  </si>
  <si>
    <t>188 11610123010041140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</si>
  <si>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</si>
  <si>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182 11610129010000140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</si>
  <si>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</si>
  <si>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</si>
  <si>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</si>
  <si>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</si>
  <si>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городских округов</t>
  </si>
  <si>
    <t>000 11701040040000180</t>
  </si>
  <si>
    <t>805 11701040040000180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</si>
  <si>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</si>
  <si>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</si>
  <si>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</si>
  <si>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</si>
  <si>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</si>
  <si>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805 20210000000000150</t>
  </si>
  <si>
    <t>Дотации на выравнивание бюджетной обеспеченности</t>
  </si>
  <si>
    <t>805 20215001000000150</t>
  </si>
  <si>
    <t>Дотации бюджетам городских округов на выравнивание бюджетной обеспеченности</t>
  </si>
  <si>
    <t>805 20215001040000150</t>
  </si>
  <si>
    <t>Дотации бюджетам на поддержку мер по обеспечению сбалансированности бюджетов</t>
  </si>
  <si>
    <t>805 20215002000000150</t>
  </si>
  <si>
    <t>Дотации бюджетам городских округов на поддержку мер по обеспечению сбалансированности бюджетов</t>
  </si>
  <si>
    <t>805 20215002040000150</t>
  </si>
  <si>
    <t>Прочие дотации</t>
  </si>
  <si>
    <t>805 20219999000000150</t>
  </si>
  <si>
    <t>Прочие дотации бюджетам городских округов</t>
  </si>
  <si>
    <t>805 20219999040000150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</si>
  <si>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</si>
  <si>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</si>
  <si>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</si>
  <si>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805 20220299000000150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</si>
  <si>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</si>
  <si>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805 20220299040000150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</si>
  <si>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</si>
  <si>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805 20220302000000150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</si>
  <si>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</si>
  <si>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805 20220302040000150</t>
  </si>
  <si>
    <t>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</si>
  <si>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>805 20225169000000150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</si>
  <si>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</si>
  <si>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805 20225169040000150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</si>
  <si>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</si>
  <si>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805 20225178000000150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</si>
  <si>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</si>
  <si>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805 20225178040000150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</si>
  <si>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</si>
  <si>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805 20225304040000150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</si>
  <si>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</si>
  <si>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805 20225467000000150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</si>
  <si>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</si>
  <si>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805 20225467040000150</t>
  </si>
  <si>
    <t>Субсидии бюджетам на реализацию мероприятий по обеспечению жильем молодых семей</t>
  </si>
  <si>
    <t>805 20225497000000150</t>
  </si>
  <si>
    <t>Субсидии бюджетам городских округов на реализацию мероприятий по обеспечению жильем молодых семей</t>
  </si>
  <si>
    <t>805 20225497040000150</t>
  </si>
  <si>
    <t>Субсидии бюджетам на реализацию программ формирования современной городской среды</t>
  </si>
  <si>
    <t>805 20225555000000150</t>
  </si>
  <si>
    <t>Субсидии бюджетам городских округов на реализацию программ формирования современной городской среды</t>
  </si>
  <si>
    <t>805 20225555040000150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</si>
  <si>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</si>
  <si>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162 20229000000000150</t>
  </si>
  <si>
    <t>Субсидии бюджетам городских округов из местных бюджетов</t>
  </si>
  <si>
    <t>162 20229900040000150</t>
  </si>
  <si>
    <t>Прочие субсидии</t>
  </si>
  <si>
    <t>805 20229999000000150</t>
  </si>
  <si>
    <t>Прочие субсидии бюджетам городских округов</t>
  </si>
  <si>
    <t>805 20229999040000150</t>
  </si>
  <si>
    <t>Субвенции бюджетам бюджетной системы Российской Федерации</t>
  </si>
  <si>
    <t>805 20230000000000150</t>
  </si>
  <si>
    <t>Субвенции местным бюджетам на выполнение передаваемых полномочий субъектов Российской Федерации</t>
  </si>
  <si>
    <t>805 20230024000000150</t>
  </si>
  <si>
    <t>Субвенции бюджетам городских округов на выполнение передаваемых полномочий субъектов Российской Федерации</t>
  </si>
  <si>
    <t>805 20230024040000150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</si>
  <si>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</si>
  <si>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805 20230029000000150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</si>
  <si>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</si>
  <si>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805 20230029040000150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</si>
  <si>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</si>
  <si>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805 20235082000000150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</si>
  <si>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</si>
  <si>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805 20235082040000150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</si>
  <si>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</si>
  <si>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805 20235120000000150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</si>
  <si>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</si>
  <si>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805 20235120040000150</t>
  </si>
  <si>
    <t>Субвенции бюджетам на проведение Всероссийской переписи населения 2020 года</t>
  </si>
  <si>
    <t>805 20235469000000150</t>
  </si>
  <si>
    <t>Субвенции бюджетам городских округов на проведение Всероссийской переписи населения 2020 года</t>
  </si>
  <si>
    <t>805 20235469040000150</t>
  </si>
  <si>
    <t>Иные межбюджетные трансферты</t>
  </si>
  <si>
    <t>805 20240000000000150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</si>
  <si>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</si>
  <si>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805 20245303040000150</t>
  </si>
  <si>
    <t>Прочие межбюджетные трансферты, передаваемые бюджетам</t>
  </si>
  <si>
    <t>805 20249999000000150</t>
  </si>
  <si>
    <t>Прочие межбюджетные трансферты, передаваемые бюджетам городских округов</t>
  </si>
  <si>
    <t>805 20249999040000150</t>
  </si>
  <si>
    <t>БЕЗВОЗМЕЗДНЫЕ ПОСТУПЛЕНИЯ ОТ НЕГОСУДАРСТВЕННЫХ ОРГАНИЗАЦИЙ</t>
  </si>
  <si>
    <t>162 20400000000000000</t>
  </si>
  <si>
    <t>Безвозмездные поступления от негосударственных организаций в бюджеты городских округов</t>
  </si>
  <si>
    <t>162 20404000040000150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</si>
  <si>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</si>
  <si>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162 20404020040000150</t>
  </si>
  <si>
    <t>ПРОЧИЕ БЕЗВОЗМЕЗДНЫЕ ПОСТУПЛЕНИЯ</t>
  </si>
  <si>
    <t>162 20700000000000000</t>
  </si>
  <si>
    <t>Прочие безвозмездные поступления в бюджеты городских округов</t>
  </si>
  <si>
    <t>162 20704000040000150</t>
  </si>
  <si>
    <t>162 20704050040000150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</si>
  <si>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</si>
  <si>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</si>
  <si>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</si>
  <si>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</si>
  <si>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</si>
  <si>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000 21800000040000150</t>
  </si>
  <si>
    <t>Доходы бюджетов городских округов от возврата организациями остатков субсидий прошлых лет</t>
  </si>
  <si>
    <t>000 21804000040000150</t>
  </si>
  <si>
    <t>078 21804000040000150</t>
  </si>
  <si>
    <t>162 21804000040000150</t>
  </si>
  <si>
    <t>ВОЗВРАТ ОСТАТКОВ СУБСИДИЙ, СУБВЕНЦИЙ И ИНЫХ МЕЖБЮДЖЕТНЫХ ТРАНСФЕРТОВ, ИМЕЮЩИХ ЦЕЛЕВОЕ НАЗНАЧЕНИЕ, ПРОШЛЫХ ЛЕТ</t>
  </si>
  <si>
    <t>805 21900000000000000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</si>
  <si>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</si>
  <si>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805 21900000040000150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</si>
  <si>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</si>
  <si>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805 21960010040000150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</si>
  <si>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</si>
  <si>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</si>
  <si>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</si>
  <si>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</si>
  <si>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</si>
  <si>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</si>
  <si>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Назаровский городской совет депутатов</t>
  </si>
  <si>
    <t xml:space="preserve">005 0000 0000000000 000 </t>
  </si>
  <si>
    <t>ОБЩЕГОСУДАРСТВЕННЫЕ ВОПРОСЫ</t>
  </si>
  <si>
    <t xml:space="preserve">005 0100 0000000000 000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</si>
  <si>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</si>
  <si>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005 0103 0000000000 000 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</si>
  <si>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</si>
  <si>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 xml:space="preserve">005 0103 8110000310 000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</si>
  <si>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</si>
  <si>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005 0103 8110000310 100 </t>
  </si>
  <si>
    <t>Расходы на выплаты персоналу государственных (муниципальных) органов</t>
  </si>
  <si>
    <t xml:space="preserve">005 0103 8110000310 120 </t>
  </si>
  <si>
    <t>Фонд оплаты труда государственных (муниципальных) органов</t>
  </si>
  <si>
    <t xml:space="preserve">005 0103 8110000310 121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</si>
  <si>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</si>
  <si>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005 0103 8110000310 129 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</si>
  <si>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</si>
  <si>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 xml:space="preserve">005 0103 8110000330 000 </t>
  </si>
  <si>
    <t xml:space="preserve">005 0103 8110000330 100 </t>
  </si>
  <si>
    <t xml:space="preserve">005 0103 8110000330 120 </t>
  </si>
  <si>
    <t xml:space="preserve">005 0103 8110000330 121 </t>
  </si>
  <si>
    <t>Иные выплаты персоналу государственных (муниципальных) органов, за исключением фонда оплаты труда</t>
  </si>
  <si>
    <t xml:space="preserve">005 0103 8110000330 122 </t>
  </si>
  <si>
    <t xml:space="preserve">005 0103 8110000330 129 </t>
  </si>
  <si>
    <t>Депутаты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</si>
  <si>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 xml:space="preserve">005 0103 8110000340 000 </t>
  </si>
  <si>
    <t xml:space="preserve">005 0103 8110000340 100 </t>
  </si>
  <si>
    <t xml:space="preserve">005 0103 8110000340 120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</si>
  <si>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</si>
  <si>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005 0103 8110000340 123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</si>
  <si>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</si>
  <si>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005 0106 0000000000 000 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</si>
  <si>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Контрольно-счетной палаты города Назарово</t>
  </si>
  <si>
    <t xml:space="preserve">005 0106 8210000310 000 </t>
  </si>
  <si>
    <t xml:space="preserve">005 0106 8210000310 100 </t>
  </si>
  <si>
    <t xml:space="preserve">005 0106 8210000310 120 </t>
  </si>
  <si>
    <t xml:space="preserve">005 0106 8210000310 121 </t>
  </si>
  <si>
    <t xml:space="preserve">005 0106 8210000310 129 </t>
  </si>
  <si>
    <t>Закупка товаров, работ и услуг для обеспечения государственных (муниципальных) нужд</t>
  </si>
  <si>
    <t xml:space="preserve">005 0106 8210000310 200 </t>
  </si>
  <si>
    <t>Иные закупки товаров, работ и услуг для обеспечения государственных (муниципальных) нужд</t>
  </si>
  <si>
    <t xml:space="preserve">005 0106 8210000310 240 </t>
  </si>
  <si>
    <t>Прочая закупка товаров, работ и услуг</t>
  </si>
  <si>
    <t xml:space="preserve">005 0106 8210000310 244 </t>
  </si>
  <si>
    <t>Руководитель Контрольно-счетной палаты города Назарово в рамках непрограммных расходов Контрольно-счетной палаты города Назарово</t>
  </si>
  <si>
    <t xml:space="preserve">005 0106 8210000350 000 </t>
  </si>
  <si>
    <t xml:space="preserve">005 0106 8210000350 100 </t>
  </si>
  <si>
    <t xml:space="preserve">005 0106 8210000350 120 </t>
  </si>
  <si>
    <t xml:space="preserve">005 0106 8210000350 121 </t>
  </si>
  <si>
    <t xml:space="preserve">005 0106 8210000350 122 </t>
  </si>
  <si>
    <t xml:space="preserve">005 0106 8210000350 129 </t>
  </si>
  <si>
    <t>Отдел культуры администрации г. Назарово Красноярского края</t>
  </si>
  <si>
    <t xml:space="preserve">059 0000 0000000000 000 </t>
  </si>
  <si>
    <t>ОБРАЗОВАНИЕ</t>
  </si>
  <si>
    <t xml:space="preserve">059 0700 0000000000 000 </t>
  </si>
  <si>
    <t>Дополнительное образование детей</t>
  </si>
  <si>
    <t xml:space="preserve">059 0703 0000000000 000 </t>
  </si>
  <si>
    <t>Обеспечение деятельности (оказание услуг) подведомственных учреждений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</si>
  <si>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 xml:space="preserve">059 0703 0450000810 000 </t>
  </si>
  <si>
    <t>Предоставление субсидий бюджетным, автономным учреждениям и иным некоммерческим организациям</t>
  </si>
  <si>
    <t xml:space="preserve">059 0703 0450000810 600 </t>
  </si>
  <si>
    <t>Субсидии бюджетным учреждениям</t>
  </si>
  <si>
    <t xml:space="preserve">059 0703 0450000810 610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</si>
  <si>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</si>
  <si>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059 0703 0450000810 611 </t>
  </si>
  <si>
    <t>КУЛЬТУРА, КИНЕМАТОГРАФИЯ</t>
  </si>
  <si>
    <t xml:space="preserve">059 0800 0000000000 000 </t>
  </si>
  <si>
    <t>Культура</t>
  </si>
  <si>
    <t xml:space="preserve">059 0801 0000000000 000 </t>
  </si>
  <si>
    <t>Обеспечение деятельности (оказание услуг) подведомственных учреждений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</si>
  <si>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 xml:space="preserve">059 0801 0410000810 000 </t>
  </si>
  <si>
    <t xml:space="preserve">059 0801 0410000810 600 </t>
  </si>
  <si>
    <t xml:space="preserve">059 0801 0410000810 610 </t>
  </si>
  <si>
    <t xml:space="preserve">059 0801 0410000810 611 </t>
  </si>
  <si>
    <t>Субсидии бюджетным учреждениям на иные цели</t>
  </si>
  <si>
    <t xml:space="preserve">059 0801 0410000810 612 </t>
  </si>
  <si>
    <t>Комплектование книжных фондов библиотек г. Назарово за счет средств местного бюджета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</si>
  <si>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 xml:space="preserve">059 0801 0410048010 000 </t>
  </si>
  <si>
    <t xml:space="preserve">059 0801 0410048010 600 </t>
  </si>
  <si>
    <t xml:space="preserve">059 0801 0410048010 610 </t>
  </si>
  <si>
    <t xml:space="preserve">059 0801 0410048010 611 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</si>
  <si>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</si>
  <si>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 xml:space="preserve">059 0801 04100S4490 000 </t>
  </si>
  <si>
    <t xml:space="preserve">059 0801 04100S4490 600 </t>
  </si>
  <si>
    <t xml:space="preserve">059 0801 04100S4490 610 </t>
  </si>
  <si>
    <t xml:space="preserve">059 0801 04100S4490 612 </t>
  </si>
  <si>
    <t>Комплектование книжных фондов библиотек муниципальных образований Красноярского края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</si>
  <si>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 xml:space="preserve">059 0801 04100S4880 000 </t>
  </si>
  <si>
    <t xml:space="preserve">059 0801 04100S4880 600 </t>
  </si>
  <si>
    <t xml:space="preserve">059 0801 04100S4880 610 </t>
  </si>
  <si>
    <t xml:space="preserve">059 0801 04100S4880 611 </t>
  </si>
  <si>
    <t>Обеспечение деятельности (оказание услуг) подведомственных учреждений в рамках подпрограммы "Развитие музейного дела в городе Назарово" муниципальной программы г. Назарово "Развитие культуры в городе Назарово"</t>
  </si>
  <si>
    <t xml:space="preserve">059 0801 0420000810 000 </t>
  </si>
  <si>
    <t xml:space="preserve">059 0801 0420000810 600 </t>
  </si>
  <si>
    <t xml:space="preserve">059 0801 0420000810 610 </t>
  </si>
  <si>
    <t xml:space="preserve">059 0801 0420000810 611 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</si>
  <si>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г. Назарово "Развитие культуры в городе Назарово"</t>
  </si>
  <si>
    <t xml:space="preserve">059 0801 0430000810 000 </t>
  </si>
  <si>
    <t xml:space="preserve">059 0801 0430000810 600 </t>
  </si>
  <si>
    <t xml:space="preserve">059 0801 0430000810 610 </t>
  </si>
  <si>
    <t xml:space="preserve">059 0801 0430000810 611 </t>
  </si>
  <si>
    <t xml:space="preserve">059 0801 0430000810 612 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</si>
  <si>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"Искусство и народное творчество" муниципальной программы г. Назарово "Развитие культуры в городе Назарово"</t>
  </si>
  <si>
    <t xml:space="preserve">059 0801 04300L4670 000 </t>
  </si>
  <si>
    <t xml:space="preserve">059 0801 04300L4670 600 </t>
  </si>
  <si>
    <t xml:space="preserve">059 0801 04300L4670 610 </t>
  </si>
  <si>
    <t xml:space="preserve">059 0801 04300L4670 612 </t>
  </si>
  <si>
    <t>Предоставление средств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молодежи, в рамках подпрограммы "Искусство и народное творчество" муниципальной программы г. Назарово "Развитие культуры в городе Назарово"</t>
  </si>
  <si>
    <t xml:space="preserve">059 0801 043A274820 000 </t>
  </si>
  <si>
    <t xml:space="preserve">059 0801 043A274820 600 </t>
  </si>
  <si>
    <t xml:space="preserve">059 0801 043A274820 610 </t>
  </si>
  <si>
    <t xml:space="preserve">059 0801 043A274820 612 </t>
  </si>
  <si>
    <t>Другие вопросы в области культуры, кинематографии</t>
  </si>
  <si>
    <t xml:space="preserve">059 0804 0000000000 000 </t>
  </si>
  <si>
    <t>Руководство и управление в сфере установленных функций органов местного самоуправления в рамках подпрограммы "Обеспечение эффективного управления в отрасли "культура" города Назарово" муниципальной программы г. Назарово "Развитие культуры в городе Назарово"</t>
  </si>
  <si>
    <t xml:space="preserve">059 0804 0460000310 000 </t>
  </si>
  <si>
    <t xml:space="preserve">059 0804 0460000310 100 </t>
  </si>
  <si>
    <t xml:space="preserve">059 0804 0460000310 120 </t>
  </si>
  <si>
    <t xml:space="preserve">059 0804 0460000310 121 </t>
  </si>
  <si>
    <t xml:space="preserve">059 0804 0460000310 122 </t>
  </si>
  <si>
    <t xml:space="preserve">059 0804 0460000310 129 </t>
  </si>
  <si>
    <t xml:space="preserve">059 0804 0460000310 200 </t>
  </si>
  <si>
    <t xml:space="preserve">059 0804 0460000310 240 </t>
  </si>
  <si>
    <t xml:space="preserve">059 0804 0460000310 244 </t>
  </si>
  <si>
    <t>Обеспечение деятельности (оказание услуг) подведомственных учреждений в рамках подпрограммы "Обеспечение эффективного управления в отрасли "культура" города Назарово" муниципальной программы г. Назарово "Развитие культуры в городе Назарово"</t>
  </si>
  <si>
    <t xml:space="preserve">059 0804 0460000810 000 </t>
  </si>
  <si>
    <t xml:space="preserve">059 0804 0460000810 100 </t>
  </si>
  <si>
    <t>Расходы на выплаты персоналу казенных учреждений</t>
  </si>
  <si>
    <t xml:space="preserve">059 0804 0460000810 110 </t>
  </si>
  <si>
    <t>Фонд оплаты труда учреждений</t>
  </si>
  <si>
    <t xml:space="preserve">059 0804 0460000810 111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</si>
  <si>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</si>
  <si>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059 0804 0460000810 119 </t>
  </si>
  <si>
    <t xml:space="preserve">059 0804 0460000810 200 </t>
  </si>
  <si>
    <t xml:space="preserve">059 0804 0460000810 240 </t>
  </si>
  <si>
    <t xml:space="preserve">059 0804 0460000810 244 </t>
  </si>
  <si>
    <t>управление образования администрации г. Назарово</t>
  </si>
  <si>
    <t xml:space="preserve">078 0000 0000000000 000 </t>
  </si>
  <si>
    <t xml:space="preserve">078 0700 0000000000 000 </t>
  </si>
  <si>
    <t>Дошкольное образование</t>
  </si>
  <si>
    <t xml:space="preserve">078 0701 0000000000 000 </t>
  </si>
  <si>
    <t>Обеспечение деятельности (оказание услуг) подведомственных учреждений города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</si>
  <si>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078 0701 0110000810 000 </t>
  </si>
  <si>
    <t xml:space="preserve">078 0701 0110000810 600 </t>
  </si>
  <si>
    <t xml:space="preserve">078 0701 0110000810 610 </t>
  </si>
  <si>
    <t xml:space="preserve">078 0701 0110000810 611 </t>
  </si>
  <si>
    <t xml:space="preserve">078 0701 0110000810 612 </t>
  </si>
  <si>
    <t>Субсидии автономным учреждениям</t>
  </si>
  <si>
    <t xml:space="preserve">078 0701 0110000810 620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</si>
  <si>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</si>
  <si>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078 0701 0110000810 621 </t>
  </si>
  <si>
    <t>Субсидии автономным учреждениям на иные цели</t>
  </si>
  <si>
    <t xml:space="preserve">078 0701 0110000810 622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</si>
  <si>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</si>
  <si>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078 0701 0110074080 000 </t>
  </si>
  <si>
    <t xml:space="preserve">078 0701 0110074080 600 </t>
  </si>
  <si>
    <t xml:space="preserve">078 0701 0110074080 610 </t>
  </si>
  <si>
    <t xml:space="preserve">078 0701 0110074080 611 </t>
  </si>
  <si>
    <t xml:space="preserve">078 0701 0110074080 620 </t>
  </si>
  <si>
    <t xml:space="preserve">078 0701 0110074080 621 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</si>
  <si>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</si>
  <si>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078 0701 0110075540 000 </t>
  </si>
  <si>
    <t xml:space="preserve">078 0701 0110075540 600 </t>
  </si>
  <si>
    <t xml:space="preserve">078 0701 0110075540 610 </t>
  </si>
  <si>
    <t xml:space="preserve">078 0701 0110075540 611 </t>
  </si>
  <si>
    <t xml:space="preserve">078 0701 0110075540 620 </t>
  </si>
  <si>
    <t xml:space="preserve">078 0701 0110075540 621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</si>
  <si>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</si>
  <si>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078 0701 0110075880 000 </t>
  </si>
  <si>
    <t xml:space="preserve">078 0701 0110075880 600 </t>
  </si>
  <si>
    <t xml:space="preserve">078 0701 0110075880 610 </t>
  </si>
  <si>
    <t xml:space="preserve">078 0701 0110075880 611 </t>
  </si>
  <si>
    <t xml:space="preserve">078 0701 0110075880 620 </t>
  </si>
  <si>
    <t xml:space="preserve">078 0701 0110075880 621 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</si>
  <si>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</si>
  <si>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0701 011R373980 000 </t>
  </si>
  <si>
    <t xml:space="preserve">078 0701 011R373980 600 </t>
  </si>
  <si>
    <t xml:space="preserve">078 0701 011R373980 610 </t>
  </si>
  <si>
    <t xml:space="preserve">078 0701 011R373980 612 </t>
  </si>
  <si>
    <t xml:space="preserve">078 0701 011R373980 620 </t>
  </si>
  <si>
    <t xml:space="preserve">078 0701 011R373980 622 </t>
  </si>
  <si>
    <t>Общее образование</t>
  </si>
  <si>
    <t xml:space="preserve">078 0702 0000000000 000 </t>
  </si>
  <si>
    <t xml:space="preserve">078 0702 0110000810 000 </t>
  </si>
  <si>
    <t xml:space="preserve">078 0702 0110000810 600 </t>
  </si>
  <si>
    <t xml:space="preserve">078 0702 0110000810 610 </t>
  </si>
  <si>
    <t xml:space="preserve">078 0702 0110000810 611 </t>
  </si>
  <si>
    <t xml:space="preserve">078 0702 0110000810 612 </t>
  </si>
  <si>
    <t xml:space="preserve">078 0702 0110000810 620 </t>
  </si>
  <si>
    <t xml:space="preserve">078 0702 0110000810 621 </t>
  </si>
  <si>
    <t xml:space="preserve">078 0702 0110000810 622 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</si>
  <si>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</si>
  <si>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078 0702 0110053030 000 </t>
  </si>
  <si>
    <t xml:space="preserve">078 0702 0110053030 600 </t>
  </si>
  <si>
    <t xml:space="preserve">078 0702 0110053030 610 </t>
  </si>
  <si>
    <t xml:space="preserve">078 0702 0110053030 611 </t>
  </si>
  <si>
    <t xml:space="preserve">078 0702 0110053030 620 </t>
  </si>
  <si>
    <t xml:space="preserve">078 0702 0110053030 621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</si>
  <si>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</si>
  <si>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078 0702 0110074090 000 </t>
  </si>
  <si>
    <t xml:space="preserve">078 0702 0110074090 600 </t>
  </si>
  <si>
    <t xml:space="preserve">078 0702 0110074090 610 </t>
  </si>
  <si>
    <t xml:space="preserve">078 0702 0110074090 611 </t>
  </si>
  <si>
    <t xml:space="preserve">078 0702 0110074090 620 </t>
  </si>
  <si>
    <t xml:space="preserve">078 0702 0110074090 621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</si>
  <si>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</si>
  <si>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078 0702 0110075640 000 </t>
  </si>
  <si>
    <t xml:space="preserve">078 0702 0110075640 600 </t>
  </si>
  <si>
    <t xml:space="preserve">078 0702 0110075640 610 </t>
  </si>
  <si>
    <t xml:space="preserve">078 0702 0110075640 611 </t>
  </si>
  <si>
    <t xml:space="preserve">078 0702 0110075640 620 </t>
  </si>
  <si>
    <t xml:space="preserve">078 0702 0110075640 621 </t>
  </si>
  <si>
    <t>Приведение зданий и сооружений общеобразовательных организаций в соответствие требованиям законодательства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</si>
  <si>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01100S5630 000 </t>
  </si>
  <si>
    <t xml:space="preserve">078 0702 01100S5630 600 </t>
  </si>
  <si>
    <t xml:space="preserve">078 0702 01100S5630 610 </t>
  </si>
  <si>
    <t xml:space="preserve">078 0702 01100S5630 612 </t>
  </si>
  <si>
    <t xml:space="preserve">078 0702 01100S5630 620 </t>
  </si>
  <si>
    <t xml:space="preserve">078 0702 01100S5630 622 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</si>
  <si>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за счет средств краевого бюджета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</si>
  <si>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01100S5980 000 </t>
  </si>
  <si>
    <t xml:space="preserve">078 0702 01100S5980 600 </t>
  </si>
  <si>
    <t xml:space="preserve">078 0702 01100S5980 610 </t>
  </si>
  <si>
    <t xml:space="preserve">078 0702 01100S5980 612 </t>
  </si>
  <si>
    <t xml:space="preserve">078 0702 01100S5980 620 </t>
  </si>
  <si>
    <t xml:space="preserve">078 0702 01100S5980 622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</si>
  <si>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</si>
  <si>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01100S8400 000 </t>
  </si>
  <si>
    <t>Капитальные вложения в объекты государственной (муниципальной) собственности</t>
  </si>
  <si>
    <t xml:space="preserve">078 0702 01100S8400 400 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</si>
  <si>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</si>
  <si>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078 0702 01100S8400 460 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</si>
  <si>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</si>
  <si>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 xml:space="preserve">078 0702 01100S8400 464 </t>
  </si>
  <si>
    <t xml:space="preserve">078 0702 01100S8400 600 </t>
  </si>
  <si>
    <t xml:space="preserve">078 0702 01100S8400 610 </t>
  </si>
  <si>
    <t xml:space="preserve">078 0702 01100S8400 612 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</si>
  <si>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</si>
  <si>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011E151690 000 </t>
  </si>
  <si>
    <t xml:space="preserve">078 0702 011E151690 200 </t>
  </si>
  <si>
    <t xml:space="preserve">078 0702 011E151690 240 </t>
  </si>
  <si>
    <t xml:space="preserve">078 0702 011E151690 244 </t>
  </si>
  <si>
    <t xml:space="preserve">078 0702 011R373980 000 </t>
  </si>
  <si>
    <t xml:space="preserve">078 0702 011R373980 600 </t>
  </si>
  <si>
    <t xml:space="preserve">078 0702 011R373980 610 </t>
  </si>
  <si>
    <t xml:space="preserve">078 0702 011R373980 612 </t>
  </si>
  <si>
    <t xml:space="preserve">078 0702 011R373980 620 </t>
  </si>
  <si>
    <t xml:space="preserve">078 0702 011R373980 622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</si>
  <si>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г. Назарово "Развитие образования города Назарово"</t>
  </si>
  <si>
    <t xml:space="preserve">078 0702 0140000310 000 </t>
  </si>
  <si>
    <t xml:space="preserve">078 0702 0140000310 200 </t>
  </si>
  <si>
    <t xml:space="preserve">078 0702 0140000310 240 </t>
  </si>
  <si>
    <t xml:space="preserve">078 0702 0140000310 244 </t>
  </si>
  <si>
    <t xml:space="preserve">078 0703 0000000000 000 </t>
  </si>
  <si>
    <t xml:space="preserve">078 0703 0110075640 000 </t>
  </si>
  <si>
    <t xml:space="preserve">078 0703 0110075640 600 </t>
  </si>
  <si>
    <t xml:space="preserve">078 0703 0110075640 610 </t>
  </si>
  <si>
    <t xml:space="preserve">078 0703 0110075640 611 </t>
  </si>
  <si>
    <t xml:space="preserve">078 0703 0110075640 620 </t>
  </si>
  <si>
    <t xml:space="preserve">078 0703 0110075640 621 </t>
  </si>
  <si>
    <t>Обеспечение деятельности (оказание услуг) подведомственных учреждений города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</si>
  <si>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 xml:space="preserve">078 0703 0120000810 000 </t>
  </si>
  <si>
    <t xml:space="preserve">078 0703 0120000810 600 </t>
  </si>
  <si>
    <t xml:space="preserve">078 0703 0120000810 610 </t>
  </si>
  <si>
    <t xml:space="preserve">078 0703 0120000810 611 </t>
  </si>
  <si>
    <t>Обеспечение функционирования системы персонифицированного финансирования дополнительного образования детей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</si>
  <si>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 xml:space="preserve">078 0703 0120047050 000 </t>
  </si>
  <si>
    <t xml:space="preserve">078 0703 0120047050 600 </t>
  </si>
  <si>
    <t xml:space="preserve">078 0703 0120047050 610 </t>
  </si>
  <si>
    <t xml:space="preserve">078 0703 0120047050 611 </t>
  </si>
  <si>
    <t>Гранты в форме субсидии бюджетным учреждениям</t>
  </si>
  <si>
    <t xml:space="preserve">078 0703 0120047050 613 </t>
  </si>
  <si>
    <t xml:space="preserve">078 0703 0120047050 620 </t>
  </si>
  <si>
    <t>Гранты в форме субсидии автономным учреждениям</t>
  </si>
  <si>
    <t xml:space="preserve">078 0703 0120047050 623 </t>
  </si>
  <si>
    <t>Субсидии некоммерческим организациям (за исключением государственных (муниципальных) учреждений)</t>
  </si>
  <si>
    <t xml:space="preserve">078 0703 0120047050 630 </t>
  </si>
  <si>
    <t>Субсидии (гранты в форме субсидий), не подлежащие казначейскому сопровождению</t>
  </si>
  <si>
    <t xml:space="preserve">078 0703 0120047050 633 </t>
  </si>
  <si>
    <t>Иные бюджетные ассигнования</t>
  </si>
  <si>
    <t xml:space="preserve">078 0703 0120047050 800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</si>
  <si>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</si>
  <si>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078 0703 0120047050 810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</si>
  <si>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</si>
  <si>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078 0703 0120047050 813 </t>
  </si>
  <si>
    <t>Мероприятия в области профилактики правонарушений, укрепления общественного порядка и общественной безопасности в рамках отдельных мероприятий муниципальной программы "Профилактика правонарушений, укрепление общественного порядка и общественной безопасности в городе Назарово"</t>
  </si>
  <si>
    <t xml:space="preserve">078 0703 0290041010 000 </t>
  </si>
  <si>
    <t xml:space="preserve">078 0703 0290041010 600 </t>
  </si>
  <si>
    <t xml:space="preserve">078 0703 0290041010 610 </t>
  </si>
  <si>
    <t xml:space="preserve">078 0703 0290041010 611 </t>
  </si>
  <si>
    <t>Профессиональная подготовка, переподготовка и повышение квалификации</t>
  </si>
  <si>
    <t xml:space="preserve">078 0705 0000000000 000 </t>
  </si>
  <si>
    <t xml:space="preserve">078 0705 0110000810 000 </t>
  </si>
  <si>
    <t xml:space="preserve">078 0705 0110000810 600 </t>
  </si>
  <si>
    <t xml:space="preserve">078 0705 0110000810 620 </t>
  </si>
  <si>
    <t xml:space="preserve">078 0705 0110000810 621 </t>
  </si>
  <si>
    <t>Обеспечение деятельности (оказание услуг) подведомственных учреждений города в рамках подпрограммы "Обеспечение реализации муниципальной программы и прочие мероприятия" муниципальной программы г. Назарово "Развитие образования города Назарово"</t>
  </si>
  <si>
    <t xml:space="preserve">078 0705 0140000810 000 </t>
  </si>
  <si>
    <t xml:space="preserve">078 0705 0140000810 200 </t>
  </si>
  <si>
    <t xml:space="preserve">078 0705 0140000810 240 </t>
  </si>
  <si>
    <t xml:space="preserve">078 0705 0140000810 244 </t>
  </si>
  <si>
    <t>Молодежная политика</t>
  </si>
  <si>
    <t xml:space="preserve">078 0707 0000000000 000 </t>
  </si>
  <si>
    <t xml:space="preserve">078 0707 0110000810 000 </t>
  </si>
  <si>
    <t xml:space="preserve">078 0707 0110000810 600 </t>
  </si>
  <si>
    <t xml:space="preserve">078 0707 0110000810 610 </t>
  </si>
  <si>
    <t xml:space="preserve">078 0707 0110000810 611 </t>
  </si>
  <si>
    <t xml:space="preserve">078 0707 0110000810 620 </t>
  </si>
  <si>
    <t xml:space="preserve">078 0707 0110000810 621 </t>
  </si>
  <si>
    <t>Осуществление государственных полномочий по обеспечению отдыха и оздоровления детей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</si>
  <si>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078 0707 0110076490 000 </t>
  </si>
  <si>
    <t xml:space="preserve">078 0707 0110076490 600 </t>
  </si>
  <si>
    <t xml:space="preserve">078 0707 0110076490 610 </t>
  </si>
  <si>
    <t xml:space="preserve">078 0707 0110076490 611 </t>
  </si>
  <si>
    <t xml:space="preserve">078 0707 0110076490 620 </t>
  </si>
  <si>
    <t xml:space="preserve">078 0707 0110076490 621 </t>
  </si>
  <si>
    <t xml:space="preserve">078 0707 0120000810 000 </t>
  </si>
  <si>
    <t xml:space="preserve">078 0707 0120000810 600 </t>
  </si>
  <si>
    <t xml:space="preserve">078 0707 0120000810 610 </t>
  </si>
  <si>
    <t xml:space="preserve">078 0707 0120000810 611 </t>
  </si>
  <si>
    <t>Осуществление государственных полномочий по обеспечению отдыха и оздоровления детей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</si>
  <si>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 xml:space="preserve">078 0707 0120076490 000 </t>
  </si>
  <si>
    <t xml:space="preserve">078 0707 0120076490 600 </t>
  </si>
  <si>
    <t xml:space="preserve">078 0707 0120076490 610 </t>
  </si>
  <si>
    <t xml:space="preserve">078 0707 0120076490 611 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</si>
  <si>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</si>
  <si>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 xml:space="preserve">078 0707 01200S3970 000 </t>
  </si>
  <si>
    <t xml:space="preserve">078 0707 01200S3970 600 </t>
  </si>
  <si>
    <t xml:space="preserve">078 0707 01200S3970 610 </t>
  </si>
  <si>
    <t xml:space="preserve">078 0707 01200S3970 611 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</si>
  <si>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</si>
  <si>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 xml:space="preserve">078 0707 01200S5530 000 </t>
  </si>
  <si>
    <t xml:space="preserve">078 0707 01200S5530 600 </t>
  </si>
  <si>
    <t xml:space="preserve">078 0707 01200S5530 610 </t>
  </si>
  <si>
    <t xml:space="preserve">078 0707 01200S5530 612 </t>
  </si>
  <si>
    <t>Проведение мероприятий для детей и молодежи в рамках подпрограммы "Обеспечение реализации муниципальной программы и прочие мероприятия" муниципальной программы г. Назарово "Развитие образования города Назарово"</t>
  </si>
  <si>
    <t xml:space="preserve">078 0707 0140047010 000 </t>
  </si>
  <si>
    <t xml:space="preserve">078 0707 0140047010 200 </t>
  </si>
  <si>
    <t xml:space="preserve">078 0707 0140047010 240 </t>
  </si>
  <si>
    <t xml:space="preserve">078 0707 0140047010 244 </t>
  </si>
  <si>
    <t>Социальное обеспечение и иные выплаты населению</t>
  </si>
  <si>
    <t xml:space="preserve">078 0707 0140047010 300 </t>
  </si>
  <si>
    <t>Премии и гранты</t>
  </si>
  <si>
    <t xml:space="preserve">078 0707 0140047010 350 </t>
  </si>
  <si>
    <t>Осуществление государственных полномочий по обеспечению отдыха и оздоровления детей в рамках подпрограммы "Обеспечение реализации муниципальной программы и прочие мероприятия" муниципальной программы г. Назарово "Развитие образования города Назарово"</t>
  </si>
  <si>
    <t xml:space="preserve">078 0707 0140076490 000 </t>
  </si>
  <si>
    <t xml:space="preserve">078 0707 0140076490 200 </t>
  </si>
  <si>
    <t xml:space="preserve">078 0707 0140076490 240 </t>
  </si>
  <si>
    <t xml:space="preserve">078 0707 0140076490 244 </t>
  </si>
  <si>
    <t xml:space="preserve">078 0707 0140076490 300 </t>
  </si>
  <si>
    <t>Социальные выплаты гражданам, кроме публичных нормативных социальных выплат</t>
  </si>
  <si>
    <t xml:space="preserve">078 0707 0140076490 320 </t>
  </si>
  <si>
    <t>Пособия, компенсации и иные социальные выплаты гражданам, кроме публичных нормативных обязательств</t>
  </si>
  <si>
    <t xml:space="preserve">078 0707 0140076490 321 </t>
  </si>
  <si>
    <t>Приобретение товаров, работ, услуг в пользу граждан в целях их социального обеспечения</t>
  </si>
  <si>
    <t xml:space="preserve">078 0707 0140076490 323 </t>
  </si>
  <si>
    <t>Оплата стоимости набора продуктов питания или готовых блюд и их транспортировки в лагеря с дневным пребыванием детей в рамках отдельных мероприятий муниципальной программы "Профилактика правонарушений, укрепление общественного порядка и общественной безопасности в городе Назарово"</t>
  </si>
  <si>
    <t xml:space="preserve">078 0707 0290047040 000 </t>
  </si>
  <si>
    <t xml:space="preserve">078 0707 0290047040 600 </t>
  </si>
  <si>
    <t xml:space="preserve">078 0707 0290047040 610 </t>
  </si>
  <si>
    <t xml:space="preserve">078 0707 0290047040 611 </t>
  </si>
  <si>
    <t>Другие вопросы в области образования</t>
  </si>
  <si>
    <t xml:space="preserve">078 0709 0000000000 000 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</si>
  <si>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"Поддержка детей-сирот, расширение практики применения семейных форм воспитания" муниципальной программы г. Назарово "Развитие образования города Назарово"</t>
  </si>
  <si>
    <t xml:space="preserve">078 0709 0130075520 000 </t>
  </si>
  <si>
    <t xml:space="preserve">078 0709 0130075520 100 </t>
  </si>
  <si>
    <t xml:space="preserve">078 0709 0130075520 120 </t>
  </si>
  <si>
    <t xml:space="preserve">078 0709 0130075520 121 </t>
  </si>
  <si>
    <t xml:space="preserve">078 0709 0130075520 122 </t>
  </si>
  <si>
    <t xml:space="preserve">078 0709 0130075520 129 </t>
  </si>
  <si>
    <t xml:space="preserve">078 0709 0130075520 200 </t>
  </si>
  <si>
    <t xml:space="preserve">078 0709 0130075520 240 </t>
  </si>
  <si>
    <t xml:space="preserve">078 0709 0130075520 244 </t>
  </si>
  <si>
    <t xml:space="preserve">078 0709 0140000310 000 </t>
  </si>
  <si>
    <t xml:space="preserve">078 0709 0140000310 100 </t>
  </si>
  <si>
    <t xml:space="preserve">078 0709 0140000310 120 </t>
  </si>
  <si>
    <t xml:space="preserve">078 0709 0140000310 121 </t>
  </si>
  <si>
    <t xml:space="preserve">078 0709 0140000310 122 </t>
  </si>
  <si>
    <t xml:space="preserve">078 0709 0140000310 129 </t>
  </si>
  <si>
    <t xml:space="preserve">078 0709 0140000310 200 </t>
  </si>
  <si>
    <t xml:space="preserve">078 0709 0140000310 240 </t>
  </si>
  <si>
    <t xml:space="preserve">078 0709 0140000310 244 </t>
  </si>
  <si>
    <t>Закупка энергетических ресурсов</t>
  </si>
  <si>
    <t xml:space="preserve">078 0709 0140000310 247 </t>
  </si>
  <si>
    <t xml:space="preserve">078 0709 0140000810 000 </t>
  </si>
  <si>
    <t xml:space="preserve">078 0709 0140000810 100 </t>
  </si>
  <si>
    <t xml:space="preserve">078 0709 0140000810 110 </t>
  </si>
  <si>
    <t xml:space="preserve">078 0709 0140000810 111 </t>
  </si>
  <si>
    <t>Иные выплаты персоналу учреждений, за исключением фонда оплаты труда</t>
  </si>
  <si>
    <t xml:space="preserve">078 0709 0140000810 112 </t>
  </si>
  <si>
    <t xml:space="preserve">078 0709 0140000810 119 </t>
  </si>
  <si>
    <t xml:space="preserve">078 0709 0140000810 200 </t>
  </si>
  <si>
    <t xml:space="preserve">078 0709 0140000810 240 </t>
  </si>
  <si>
    <t xml:space="preserve">078 0709 0140000810 244 </t>
  </si>
  <si>
    <t>СОЦИАЛЬНАЯ ПОЛИТИКА</t>
  </si>
  <si>
    <t xml:space="preserve">078 1000 0000000000 000 </t>
  </si>
  <si>
    <t>Социальное обеспечение населения</t>
  </si>
  <si>
    <t xml:space="preserve">078 1003 0000000000 000 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</si>
  <si>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</si>
  <si>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078 1003 0110075660 000 </t>
  </si>
  <si>
    <t xml:space="preserve">078 1003 0110075660 200 </t>
  </si>
  <si>
    <t xml:space="preserve">078 1003 0110075660 240 </t>
  </si>
  <si>
    <t xml:space="preserve">078 1003 0110075660 244 </t>
  </si>
  <si>
    <t xml:space="preserve">078 1003 0110075660 300 </t>
  </si>
  <si>
    <t xml:space="preserve">078 1003 0110075660 320 </t>
  </si>
  <si>
    <t xml:space="preserve">078 1003 0110075660 321 </t>
  </si>
  <si>
    <t xml:space="preserve">078 1003 0110075660 600 </t>
  </si>
  <si>
    <t xml:space="preserve">078 1003 0110075660 610 </t>
  </si>
  <si>
    <t xml:space="preserve">078 1003 0110075660 611 </t>
  </si>
  <si>
    <t xml:space="preserve">078 1003 0110075660 620 </t>
  </si>
  <si>
    <t xml:space="preserve">078 1003 0110075660 621 </t>
  </si>
  <si>
    <t>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</si>
  <si>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1003 01100L3040 000 </t>
  </si>
  <si>
    <t xml:space="preserve">078 1003 01100L3040 600 </t>
  </si>
  <si>
    <t xml:space="preserve">078 1003 01100L3040 610 </t>
  </si>
  <si>
    <t xml:space="preserve">078 1003 01100L3040 612 </t>
  </si>
  <si>
    <t xml:space="preserve">078 1003 01100L3040 620 </t>
  </si>
  <si>
    <t xml:space="preserve">078 1003 01100L3040 622 </t>
  </si>
  <si>
    <t>Охрана семьи и детства</t>
  </si>
  <si>
    <t xml:space="preserve">078 1004 0000000000 000 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</si>
  <si>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</si>
  <si>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078 1004 0110075560 000 </t>
  </si>
  <si>
    <t xml:space="preserve">078 1004 0110075560 200 </t>
  </si>
  <si>
    <t xml:space="preserve">078 1004 0110075560 240 </t>
  </si>
  <si>
    <t xml:space="preserve">078 1004 0110075560 244 </t>
  </si>
  <si>
    <t xml:space="preserve">078 1004 0110075560 300 </t>
  </si>
  <si>
    <t xml:space="preserve">078 1004 0110075560 320 </t>
  </si>
  <si>
    <t xml:space="preserve">078 1004 0110075560 321 </t>
  </si>
  <si>
    <t>Администрация города Назарово</t>
  </si>
  <si>
    <t xml:space="preserve">162 0000 0000000000 000 </t>
  </si>
  <si>
    <t xml:space="preserve">162 0100 0000000000 000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</si>
  <si>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</si>
  <si>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162 0102 0000000000 000 </t>
  </si>
  <si>
    <t>Глава муниципального образования в рамках непрограммных расходов исполнительной власти муниципального образования</t>
  </si>
  <si>
    <t xml:space="preserve">162 0102 9110000320 000 </t>
  </si>
  <si>
    <t xml:space="preserve">162 0102 9110000320 100 </t>
  </si>
  <si>
    <t xml:space="preserve">162 0102 9110000320 120 </t>
  </si>
  <si>
    <t xml:space="preserve">162 0102 9110000320 121 </t>
  </si>
  <si>
    <t xml:space="preserve">162 0102 9110000320 129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</si>
  <si>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</si>
  <si>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162 0104 0000000000 000 </t>
  </si>
  <si>
    <t>Руководство и управление в сфере установленных функций органов местного самоуправления в рамках непрограммных расходов исполнительной власти муниципального образования</t>
  </si>
  <si>
    <t xml:space="preserve">162 0104 9110000310 000 </t>
  </si>
  <si>
    <t xml:space="preserve">162 0104 9110000310 100 </t>
  </si>
  <si>
    <t xml:space="preserve">162 0104 9110000310 120 </t>
  </si>
  <si>
    <t xml:space="preserve">162 0104 9110000310 121 </t>
  </si>
  <si>
    <t xml:space="preserve">162 0104 9110000310 122 </t>
  </si>
  <si>
    <t xml:space="preserve">162 0104 9110000310 129 </t>
  </si>
  <si>
    <t xml:space="preserve">162 0104 9110000310 200 </t>
  </si>
  <si>
    <t xml:space="preserve">162 0104 9110000310 240 </t>
  </si>
  <si>
    <t xml:space="preserve">162 0104 9110000310 244 </t>
  </si>
  <si>
    <t xml:space="preserve">162 0104 9110000310 247 </t>
  </si>
  <si>
    <t xml:space="preserve">162 0104 9110000310 800 </t>
  </si>
  <si>
    <t>Уплата налогов, сборов и иных платежей</t>
  </si>
  <si>
    <t xml:space="preserve">162 0104 9110000310 850 </t>
  </si>
  <si>
    <t>Уплата иных платежей</t>
  </si>
  <si>
    <t xml:space="preserve">162 0104 9110000310 853 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</si>
  <si>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непрограммных расходов органов исполнительной власти муниципального образования</t>
  </si>
  <si>
    <t xml:space="preserve">162 0104 9110002890 000 </t>
  </si>
  <si>
    <t xml:space="preserve">162 0104 9110002890 100 </t>
  </si>
  <si>
    <t xml:space="preserve">162 0104 9110002890 120 </t>
  </si>
  <si>
    <t xml:space="preserve">162 0104 9110002890 121 </t>
  </si>
  <si>
    <t xml:space="preserve">162 0104 9110002890 129 </t>
  </si>
  <si>
    <t xml:space="preserve">162 0104 9110002890 200 </t>
  </si>
  <si>
    <t xml:space="preserve">162 0104 9110002890 240 </t>
  </si>
  <si>
    <t xml:space="preserve">162 0104 9110002890 244 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</si>
  <si>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исполнительной власти муниципального образования</t>
  </si>
  <si>
    <t xml:space="preserve">162 0104 9110074290 000 </t>
  </si>
  <si>
    <t xml:space="preserve">162 0104 9110074290 100 </t>
  </si>
  <si>
    <t xml:space="preserve">162 0104 9110074290 120 </t>
  </si>
  <si>
    <t xml:space="preserve">162 0104 9110074290 121 </t>
  </si>
  <si>
    <t xml:space="preserve">162 0104 9110074290 129 </t>
  </si>
  <si>
    <t xml:space="preserve">162 0104 9110074290 200 </t>
  </si>
  <si>
    <t xml:space="preserve">162 0104 9110074290 240 </t>
  </si>
  <si>
    <t xml:space="preserve">162 0104 9110074290 244 </t>
  </si>
  <si>
    <t>Выполнение государственных полномочий по созданию и обеспечению деятельности административных комиссий (в соответствии сЗаконом края от 23 апреля 2009 года № 8-3170) в рамках непрограммных расходов органов исполнительной власти муниципального образования</t>
  </si>
  <si>
    <t xml:space="preserve">162 0104 9110075140 000 </t>
  </si>
  <si>
    <t xml:space="preserve">162 0104 9110075140 100 </t>
  </si>
  <si>
    <t xml:space="preserve">162 0104 9110075140 120 </t>
  </si>
  <si>
    <t xml:space="preserve">162 0104 9110075140 121 </t>
  </si>
  <si>
    <t xml:space="preserve">162 0104 9110075140 129 </t>
  </si>
  <si>
    <t xml:space="preserve">162 0104 9110075140 200 </t>
  </si>
  <si>
    <t xml:space="preserve">162 0104 9110075140 240 </t>
  </si>
  <si>
    <t xml:space="preserve">162 0104 9110075140 244 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</si>
  <si>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органов исполнительной власти муниципального образования</t>
  </si>
  <si>
    <t xml:space="preserve">162 0104 9110076040 000 </t>
  </si>
  <si>
    <t xml:space="preserve">162 0104 9110076040 100 </t>
  </si>
  <si>
    <t xml:space="preserve">162 0104 9110076040 120 </t>
  </si>
  <si>
    <t xml:space="preserve">162 0104 9110076040 121 </t>
  </si>
  <si>
    <t xml:space="preserve">162 0104 9110076040 129 </t>
  </si>
  <si>
    <t xml:space="preserve">162 0104 9110076040 200 </t>
  </si>
  <si>
    <t xml:space="preserve">162 0104 9110076040 240 </t>
  </si>
  <si>
    <t xml:space="preserve">162 0104 9110076040 244 </t>
  </si>
  <si>
    <t>Содействие развитию налогового потенциала в рамках непрограммных расходов органов исполнительной власти муниципального образования</t>
  </si>
  <si>
    <t xml:space="preserve">162 0104 9110077450 000 </t>
  </si>
  <si>
    <t xml:space="preserve">162 0104 9110077450 200 </t>
  </si>
  <si>
    <t xml:space="preserve">162 0104 9110077450 240 </t>
  </si>
  <si>
    <t xml:space="preserve">162 0104 9110077450 244 </t>
  </si>
  <si>
    <t>Судебная система</t>
  </si>
  <si>
    <t xml:space="preserve">162 0105 0000000000 000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</si>
  <si>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исполнительной власти муниципального образования</t>
  </si>
  <si>
    <t xml:space="preserve">162 0105 9110051200 000 </t>
  </si>
  <si>
    <t xml:space="preserve">162 0105 9110051200 200 </t>
  </si>
  <si>
    <t xml:space="preserve">162 0105 9110051200 240 </t>
  </si>
  <si>
    <t xml:space="preserve">162 0105 9110051200 244 </t>
  </si>
  <si>
    <t>Резервные фонды</t>
  </si>
  <si>
    <t xml:space="preserve">162 0111 0000000000 000 </t>
  </si>
  <si>
    <t>Резервный фонд администрации города Назарово в рамках непрограммных расходов исполнительной власти муниципального образования</t>
  </si>
  <si>
    <t xml:space="preserve">162 0111 9110041100 000 </t>
  </si>
  <si>
    <t xml:space="preserve">162 0111 9110041100 800 </t>
  </si>
  <si>
    <t>Резервные средства</t>
  </si>
  <si>
    <t xml:space="preserve">162 0111 9110041100 870 </t>
  </si>
  <si>
    <t>Другие общегосударственные вопросы</t>
  </si>
  <si>
    <t xml:space="preserve">162 0113 0000000000 000 </t>
  </si>
  <si>
    <t xml:space="preserve">162 0113 0290041010 000 </t>
  </si>
  <si>
    <t xml:space="preserve">162 0113 0290041010 200 </t>
  </si>
  <si>
    <t xml:space="preserve">162 0113 0290041010 240 </t>
  </si>
  <si>
    <t xml:space="preserve">162 0113 0290041010 244 </t>
  </si>
  <si>
    <t xml:space="preserve">162 0113 0290041010 800 </t>
  </si>
  <si>
    <t xml:space="preserve">162 0113 0290041010 850 </t>
  </si>
  <si>
    <t>Уплата прочих налогов, сборов</t>
  </si>
  <si>
    <t xml:space="preserve">162 0113 0290041010 852 </t>
  </si>
  <si>
    <t>Обеспечение деятельности (оказание услуг) подведомственных учреждений в рамках отдельных мероприятий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</si>
  <si>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162 0113 0390000810 000 </t>
  </si>
  <si>
    <t xml:space="preserve">162 0113 0390000810 100 </t>
  </si>
  <si>
    <t xml:space="preserve">162 0113 0390000810 110 </t>
  </si>
  <si>
    <t xml:space="preserve">162 0113 0390000810 111 </t>
  </si>
  <si>
    <t xml:space="preserve">162 0113 0390000810 112 </t>
  </si>
  <si>
    <t xml:space="preserve">162 0113 0390000810 119 </t>
  </si>
  <si>
    <t xml:space="preserve">162 0113 0390000810 200 </t>
  </si>
  <si>
    <t xml:space="preserve">162 0113 0390000810 240 </t>
  </si>
  <si>
    <t xml:space="preserve">162 0113 0390000810 244 </t>
  </si>
  <si>
    <t xml:space="preserve">162 0113 0390000810 247 </t>
  </si>
  <si>
    <t xml:space="preserve">162 0113 0390000810 800 </t>
  </si>
  <si>
    <t xml:space="preserve">162 0113 0390000810 850 </t>
  </si>
  <si>
    <t xml:space="preserve">162 0113 0390000810 853 </t>
  </si>
  <si>
    <t>Обеспечение деятельности (оказание услуг) подведомственных учреждений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</si>
  <si>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 xml:space="preserve">162 0113 0440000810 000 </t>
  </si>
  <si>
    <t xml:space="preserve">162 0113 0440000810 100 </t>
  </si>
  <si>
    <t xml:space="preserve">162 0113 0440000810 110 </t>
  </si>
  <si>
    <t xml:space="preserve">162 0113 0440000810 111 </t>
  </si>
  <si>
    <t xml:space="preserve">162 0113 0440000810 119 </t>
  </si>
  <si>
    <t xml:space="preserve">162 0113 0440000810 200 </t>
  </si>
  <si>
    <t xml:space="preserve">162 0113 0440000810 240 </t>
  </si>
  <si>
    <t xml:space="preserve">162 0113 0440000810 244 </t>
  </si>
  <si>
    <t xml:space="preserve">162 0113 0440000810 247 </t>
  </si>
  <si>
    <t>Осуществление государственных полномочий в области архивного дела, переданных органам местного самоуправления Красноярского края ( в соответствии с Законом края от 21 декабря 2010 года № 11-5564),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</si>
  <si>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 xml:space="preserve">162 0113 0440075190 000 </t>
  </si>
  <si>
    <t xml:space="preserve">162 0113 0440075190 100 </t>
  </si>
  <si>
    <t xml:space="preserve">162 0113 0440075190 110 </t>
  </si>
  <si>
    <t xml:space="preserve">162 0113 0440075190 111 </t>
  </si>
  <si>
    <t xml:space="preserve">162 0113 0440075190 119 </t>
  </si>
  <si>
    <t xml:space="preserve">162 0113 0440075190 200 </t>
  </si>
  <si>
    <t xml:space="preserve">162 0113 0440075190 240 </t>
  </si>
  <si>
    <t xml:space="preserve">162 0113 0440075190 244 </t>
  </si>
  <si>
    <t>Формирование и содержание муниципального архива, включая хранение архивных фондов поселений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</si>
  <si>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 xml:space="preserve">162 0113 0440084770 000 </t>
  </si>
  <si>
    <t xml:space="preserve">162 0113 0440084770 100 </t>
  </si>
  <si>
    <t xml:space="preserve">162 0113 0440084770 110 </t>
  </si>
  <si>
    <t xml:space="preserve">162 0113 0440084770 111 </t>
  </si>
  <si>
    <t xml:space="preserve">162 0113 0440084770 119 </t>
  </si>
  <si>
    <t xml:space="preserve">162 0113 0440084770 200 </t>
  </si>
  <si>
    <t xml:space="preserve">162 0113 0440084770 240 </t>
  </si>
  <si>
    <t xml:space="preserve">162 0113 0440084770 244 </t>
  </si>
  <si>
    <t>Обеспечение эффективного управления и распоряжения муниципальной собственностью путем совершенствования системы учета объектов муниципального имущества и повышения доходов от его использования в рамках подпрограммы "Управление и распоряжение муниципальным имуществом города Назарово" муниципальной программы г. Назарово "Управление муниципальным имуществом и земельными ресурсами"</t>
  </si>
  <si>
    <t xml:space="preserve">162 0113 1210041410 000 </t>
  </si>
  <si>
    <t xml:space="preserve">162 0113 1210041410 200 </t>
  </si>
  <si>
    <t xml:space="preserve">162 0113 1210041410 240 </t>
  </si>
  <si>
    <t xml:space="preserve">162 0113 1210041410 244 </t>
  </si>
  <si>
    <t>Реализация муниципальных программ (подпрограмм)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муниципальной программы г. Назарово "Содействие развитию гражданского общества в городе Назарово"</t>
  </si>
  <si>
    <t xml:space="preserve">162 0113 13100S5790 000 </t>
  </si>
  <si>
    <t xml:space="preserve">162 0113 13100S5790 600 </t>
  </si>
  <si>
    <t xml:space="preserve">162 0113 13100S5790 630 </t>
  </si>
  <si>
    <t xml:space="preserve">162 0113 13100S5790 633 </t>
  </si>
  <si>
    <t>Финансирование создания и обеспечение деятельности муниципальных ресурсных центров поддержки общественных инициатив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муниципальной программы г. Назарово "Содействие развитию гражданского общества в городе Назарово"</t>
  </si>
  <si>
    <t xml:space="preserve">162 0113 13100S6400 000 </t>
  </si>
  <si>
    <t xml:space="preserve">162 0113 13100S6400 600 </t>
  </si>
  <si>
    <t xml:space="preserve">162 0113 13100S6400 610 </t>
  </si>
  <si>
    <t xml:space="preserve">162 0113 13100S6400 612 </t>
  </si>
  <si>
    <t>Реализация муниципальных программ, подпрограмм, направленных на реализацию мероприятий в сфере укрепления межнационального единства и межконфессионального согласия, в рамках подпрограммы "Укрепление гражданского единства и гармонизация межнациональных и межконфессиональных отношений в городе Назарово" муниципальной программы г. Назарово "Содействие развитию гражданского общества в городе Назарово"</t>
  </si>
  <si>
    <t xml:space="preserve">162 0113 13300S4100 000 </t>
  </si>
  <si>
    <t xml:space="preserve">162 0113 13300S4100 200 </t>
  </si>
  <si>
    <t xml:space="preserve">162 0113 13300S4100 240 </t>
  </si>
  <si>
    <t xml:space="preserve">162 0113 13300S4100 244 </t>
  </si>
  <si>
    <t>Организация и проведение мероприятий, посвященных праздничным, юбилейным и памятным датам, в рамках непрограммных расходов исполнительной власти муниципального образования</t>
  </si>
  <si>
    <t xml:space="preserve">162 0113 9110040040 000 </t>
  </si>
  <si>
    <t xml:space="preserve">162 0113 9110040040 200 </t>
  </si>
  <si>
    <t xml:space="preserve">162 0113 9110040040 240 </t>
  </si>
  <si>
    <t xml:space="preserve">162 0113 9110040040 244 </t>
  </si>
  <si>
    <t>Выполнение других обязательств государства в рамках непрограммных расходов исполнительной власти муниципального образования</t>
  </si>
  <si>
    <t xml:space="preserve">162 0113 9110041860 000 </t>
  </si>
  <si>
    <t xml:space="preserve">162 0113 9110041860 200 </t>
  </si>
  <si>
    <t xml:space="preserve">162 0113 9110041860 240 </t>
  </si>
  <si>
    <t xml:space="preserve">162 0113 9110041860 244 </t>
  </si>
  <si>
    <t xml:space="preserve">162 0113 9110041860 800 </t>
  </si>
  <si>
    <t>Исполнение судебных актов</t>
  </si>
  <si>
    <t xml:space="preserve">162 0113 9110041860 830 </t>
  </si>
  <si>
    <t>Исполнение судебных актов Российской Федерации и мировых соглашений по возмещению причиненного вреда</t>
  </si>
  <si>
    <t xml:space="preserve">162 0113 9110041860 831 </t>
  </si>
  <si>
    <t xml:space="preserve">162 0113 9110041860 850 </t>
  </si>
  <si>
    <t xml:space="preserve">162 0113 9110041860 852 </t>
  </si>
  <si>
    <t xml:space="preserve">162 0113 9110041860 853 </t>
  </si>
  <si>
    <t>Проведение Всероссийской переписи населения (в соответствии с Законом края от 26 марта 2020 года № 9-3762) в рамках непрограммных расходов исполнительной власти муниципального образования</t>
  </si>
  <si>
    <t xml:space="preserve">162 0113 9110054690 000 </t>
  </si>
  <si>
    <t xml:space="preserve">162 0113 9110054690 200 </t>
  </si>
  <si>
    <t xml:space="preserve">162 0113 9110054690 240 </t>
  </si>
  <si>
    <t xml:space="preserve">162 0113 9110054690 244 </t>
  </si>
  <si>
    <t>Обеспечение деятельности (оказание услуг) подведомственных учреждений в рамках  непрограммных расходов  муниципальных казенных учреждений</t>
  </si>
  <si>
    <t xml:space="preserve">162 0113 9210000810 000 </t>
  </si>
  <si>
    <t xml:space="preserve">162 0113 9210000810 100 </t>
  </si>
  <si>
    <t xml:space="preserve">162 0113 9210000810 110 </t>
  </si>
  <si>
    <t xml:space="preserve">162 0113 9210000810 111 </t>
  </si>
  <si>
    <t xml:space="preserve">162 0113 9210000810 112 </t>
  </si>
  <si>
    <t xml:space="preserve">162 0113 9210000810 119 </t>
  </si>
  <si>
    <t xml:space="preserve">162 0113 9210000810 200 </t>
  </si>
  <si>
    <t xml:space="preserve">162 0113 9210000810 240 </t>
  </si>
  <si>
    <t xml:space="preserve">162 0113 9210000810 244 </t>
  </si>
  <si>
    <t>НАЦИОНАЛЬНАЯ БЕЗОПАСНОСТЬ И ПРАВООХРАНИТЕЛЬНАЯ ДЕЯТЕЛЬНОСТЬ</t>
  </si>
  <si>
    <t xml:space="preserve">162 0300 0000000000 000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</si>
  <si>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</si>
  <si>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162 0310 0000000000 000 </t>
  </si>
  <si>
    <t>Содержание единых дежурно-диспетчерских служб, в рамках подпрограммы "Предупреждение, спасение, помощь населению города в чрезвычайных ситуациях" муниципальной программы г. Назарово "Защита населения и территории города Назарово от чрезвычайных ситуаций природного и техногенного характера"</t>
  </si>
  <si>
    <t xml:space="preserve">162 0310 1110000820 000 </t>
  </si>
  <si>
    <t xml:space="preserve">162 0310 1110000820 100 </t>
  </si>
  <si>
    <t xml:space="preserve">162 0310 1110000820 110 </t>
  </si>
  <si>
    <t xml:space="preserve">162 0310 1110000820 111 </t>
  </si>
  <si>
    <t xml:space="preserve">162 0310 1110000820 119 </t>
  </si>
  <si>
    <t xml:space="preserve">162 0310 1110000820 200 </t>
  </si>
  <si>
    <t xml:space="preserve">162 0310 1110000820 240 </t>
  </si>
  <si>
    <t xml:space="preserve">162 0310 1110000820 244 </t>
  </si>
  <si>
    <t xml:space="preserve">162 0310 1110000820 247 </t>
  </si>
  <si>
    <t>Частичное исполнение отдельных полномочий органами местного самоуправления на участие в предупреждении и ликвидации последствий чрезвычайных ситуаций на территории Назаровского района в рамках подпрограммы "Предупреждение, спасение, помощь населению города в чрезвычайных ситуациях" муниципальной программы г. Назарово "Защита населения и территории города Назарово от чрезвычайных ситуаций природного и техногенного характера"</t>
  </si>
  <si>
    <t xml:space="preserve">162 0310 1110083590 000 </t>
  </si>
  <si>
    <t xml:space="preserve">162 0310 1110083590 100 </t>
  </si>
  <si>
    <t xml:space="preserve">162 0310 1110083590 110 </t>
  </si>
  <si>
    <t xml:space="preserve">162 0310 1110083590 111 </t>
  </si>
  <si>
    <t xml:space="preserve">162 0310 1110083590 119 </t>
  </si>
  <si>
    <t>Предупреждение и ликвидация последствий чрезвычайных ситуаций и стихийных бедствий природного и техногенного характера,  в рамках подпрограммы "Использование информационно-коммуникационных технологий для обеспечения безопасности  населения  города" муниципальной программы г. Назарово "Защита населения и территории города Назарово от чрезвычайных ситуаций природного и техногенного характера"</t>
  </si>
  <si>
    <t xml:space="preserve">162 0310 1120043010 000 </t>
  </si>
  <si>
    <t xml:space="preserve">162 0310 1120043010 200 </t>
  </si>
  <si>
    <t xml:space="preserve">162 0310 1120043010 240 </t>
  </si>
  <si>
    <t xml:space="preserve">162 0310 1120043010 244 </t>
  </si>
  <si>
    <t>НАЦИОНАЛЬНАЯ ЭКОНОМИКА</t>
  </si>
  <si>
    <t xml:space="preserve">162 0400 0000000000 000 </t>
  </si>
  <si>
    <t>Транспорт</t>
  </si>
  <si>
    <t xml:space="preserve">162 0408 0000000000 000 </t>
  </si>
  <si>
    <t>Предоставление субсидий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 Назарово, в рамках подпрограммы "Развитие транспортного комплекса движения в г. Назарово" муниципальной программы г. Назарово "Развитие транспортной системы города Назарово"</t>
  </si>
  <si>
    <t xml:space="preserve">162 0408 0830044310 000 </t>
  </si>
  <si>
    <t xml:space="preserve">162 0408 0830044310 800 </t>
  </si>
  <si>
    <t xml:space="preserve">162 0408 0830044310 810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</si>
  <si>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</si>
  <si>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162 0408 0830044310 811 </t>
  </si>
  <si>
    <t>Оказание услуг по организации и осуществлению регулярных пассажирских перевозок в рамках подпрограммы "Развитие транспортного комплекса движения в г. Назарово" муниципальной программы г. Назарово "Развитие транспортной системы города Назарово"</t>
  </si>
  <si>
    <t xml:space="preserve">162 0408 0830044320 000 </t>
  </si>
  <si>
    <t xml:space="preserve">162 0408 0830044320 200 </t>
  </si>
  <si>
    <t xml:space="preserve">162 0408 0830044320 240 </t>
  </si>
  <si>
    <t xml:space="preserve">162 0408 0830044320 244 </t>
  </si>
  <si>
    <t>Дорожное хозяйство (дорожные фонды)</t>
  </si>
  <si>
    <t xml:space="preserve">162 0409 0000000000 000 </t>
  </si>
  <si>
    <t>Развитие системы организации движения транспортных средств и пешеходов и повышение безопасности дорожных условий в рамках подпрограммы "Обеспечение безопасности дорожного движения в г. Назарово" муниципальной программы г. Назарово "Развитие транспортной системы города Назарово"</t>
  </si>
  <si>
    <t xml:space="preserve">162 0409 0810044110 000 </t>
  </si>
  <si>
    <t xml:space="preserve">162 0409 0810044110 200 </t>
  </si>
  <si>
    <t xml:space="preserve">162 0409 0810044110 240 </t>
  </si>
  <si>
    <t xml:space="preserve">162 0409 0810044110 244 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</si>
  <si>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"Обеспечение безопасности дорожного движения в г. Назарово" муниципальной программы г. Назарово "Развитие транспортной системы города Назарово"</t>
  </si>
  <si>
    <t xml:space="preserve">162 0409 081R310601 000 </t>
  </si>
  <si>
    <t xml:space="preserve">162 0409 081R310601 200 </t>
  </si>
  <si>
    <t xml:space="preserve">162 0409 081R310601 240 </t>
  </si>
  <si>
    <t xml:space="preserve">162 0409 081R310601 244 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</si>
  <si>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"Обеспечение безопасности дорожного движения в г. Назарово" муниципальной программы г. Назарово "Развитие транспортной системы города Назарово"</t>
  </si>
  <si>
    <t xml:space="preserve">162 0409 081R374270 000 </t>
  </si>
  <si>
    <t xml:space="preserve">162 0409 081R374270 200 </t>
  </si>
  <si>
    <t xml:space="preserve">162 0409 081R374270 240 </t>
  </si>
  <si>
    <t xml:space="preserve">162 0409 081R374270 244 </t>
  </si>
  <si>
    <t>Содержание автомобильных дорог общего пользования местного значения и искусственных сооружений в рамках подпрограммы "Развитие, модернизация и содержание улично-дорожной сети и искусственных сооружений в г. Назарово" муниципальной программы г. Назарово "Развитие транспортной системы города Назарово"</t>
  </si>
  <si>
    <t xml:space="preserve">162 0409 0820044210 000 </t>
  </si>
  <si>
    <t xml:space="preserve">162 0409 0820044210 200 </t>
  </si>
  <si>
    <t xml:space="preserve">162 0409 0820044210 240 </t>
  </si>
  <si>
    <t xml:space="preserve">162 0409 0820044210 244 </t>
  </si>
  <si>
    <t>Ремонт, капитальный ремонт автомобильных дорог общего пользования местного значения и искусственных сооружений на них, включая работы по ликвидации последствий возникновения чрезвычайных ситуаций природного или техногенного характера, а также наступления обстоятельств непреодолимой силы, в рамках подпрограммы "Развитие, модернизация и содержание улично-дорожной сети и искусственных сооружений в г. Назарово" муниципальной программы г. Назарово "Развитие транспортной системы города Назарово"</t>
  </si>
  <si>
    <t xml:space="preserve">162 0409 0820044220 000 </t>
  </si>
  <si>
    <t xml:space="preserve">162 0409 0820044220 200 </t>
  </si>
  <si>
    <t xml:space="preserve">162 0409 0820044220 240 </t>
  </si>
  <si>
    <t xml:space="preserve">162 0409 0820044220 244 </t>
  </si>
  <si>
    <t xml:space="preserve">162 0409 0820044220 800 </t>
  </si>
  <si>
    <t xml:space="preserve">162 0409 0820044220 830 </t>
  </si>
  <si>
    <t xml:space="preserve">162 0409 0820044220 831 </t>
  </si>
  <si>
    <t>Содержание автомобильных дорог общего пользования местного значения в рамках подпрограммы "Развитие, модернизация и содержание улично-дорожной сети и искусственных сооружений в г. Назарово" муниципальной программы г. Назарово "Развитие транспортной системы города Назарово"</t>
  </si>
  <si>
    <t xml:space="preserve">162 0409 08200S5080 000 </t>
  </si>
  <si>
    <t xml:space="preserve">162 0409 08200S5080 200 </t>
  </si>
  <si>
    <t xml:space="preserve">162 0409 08200S5080 240 </t>
  </si>
  <si>
    <t xml:space="preserve">162 0409 08200S5080 244 </t>
  </si>
  <si>
    <t>Капитальный ремонт и ремонт автомобильных дорог общего пользования местного значения в рамках подпрограммы "Развитие, модернизация и содержание улично-дорожной сети и искусственных сооружений в г. Назарово" муниципальной программы г. Назарово "Развитие транспортной системы города Назарово"</t>
  </si>
  <si>
    <t xml:space="preserve">162 0409 08200S5090 000 </t>
  </si>
  <si>
    <t xml:space="preserve">162 0409 08200S5090 200 </t>
  </si>
  <si>
    <t xml:space="preserve">162 0409 08200S5090 240 </t>
  </si>
  <si>
    <t xml:space="preserve">162 0409 08200S5090 244 </t>
  </si>
  <si>
    <t>Реализация мероприятий по благоустройству, направленных на формирование современной городской среды, за счет средств, поступивших от организаций, осуществляющих содержание и текущий ремонт общего имущества собственника помещений в многоквартирных домах (непосредственный способ управления), в рамках отдельных мероприятий муниципальной программы "Формирование комфортной городской среды на территории города Назарово"</t>
  </si>
  <si>
    <t xml:space="preserve">162 0409 1490045230 000 </t>
  </si>
  <si>
    <t xml:space="preserve">162 0409 1490045230 200 </t>
  </si>
  <si>
    <t xml:space="preserve">162 0409 1490045230 240 </t>
  </si>
  <si>
    <t xml:space="preserve">162 0409 1490045230 244 </t>
  </si>
  <si>
    <t>Софинансирование муниципальных программ формирования современной городской среды в рамках отдельных мероприятий муниципальной программы "Формирование комфортной городской среды на территории города Назарово"</t>
  </si>
  <si>
    <t xml:space="preserve">162 0409 149F255550 000 </t>
  </si>
  <si>
    <t xml:space="preserve">162 0409 149F255550 200 </t>
  </si>
  <si>
    <t xml:space="preserve">162 0409 149F255550 240 </t>
  </si>
  <si>
    <t xml:space="preserve">162 0409 149F255550 244 </t>
  </si>
  <si>
    <t>Другие вопросы в области национальной экономики</t>
  </si>
  <si>
    <t xml:space="preserve">162 0412 0000000000 000 </t>
  </si>
  <si>
    <t>Субсидии на финансовую поддержку субъектов малого и среднего предпринимательства в рамках подпрограммы "Развитие субъектов малого и среднего предпринимательства в городе Назарово" муниципальной програмы г. Назарово "Развитие инвестиционной деятельности, малого и среднего предпринимательства на территории города Назарово"</t>
  </si>
  <si>
    <t xml:space="preserve">162 0412 0720044010 000 </t>
  </si>
  <si>
    <t xml:space="preserve">162 0412 0720044010 800 </t>
  </si>
  <si>
    <t xml:space="preserve">162 0412 0720044010 810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</si>
  <si>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</si>
  <si>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162 0412 0720044010 812 </t>
  </si>
  <si>
    <t>Организация и проведение конкурса "Предприниматель года" в рамках подпрограммы "Развитие субъектов малого и среднего предпринимательства в городе Назарово" муниципальной програмы г. Назарово "Развитие инвестиционной деятельности, малого и среднего предпринимательства на территории города Назарово"</t>
  </si>
  <si>
    <t xml:space="preserve">162 0412 0720044040 000 </t>
  </si>
  <si>
    <t xml:space="preserve">162 0412 0720044040 200 </t>
  </si>
  <si>
    <t xml:space="preserve">162 0412 0720044040 240 </t>
  </si>
  <si>
    <t xml:space="preserve">162 0412 0720044040 244 </t>
  </si>
  <si>
    <t>Разработка проектов планировки и межевания земельных участков для жилищного строительство, формирование и постановка земельных участков, документации для строительства объектов коммунальной и транспортной инфраструктуры в рамках подпрограммы "Стимулирование жилищного строительства на территории города Назарово" муниципальной программы г. Назарово "Создание условий для обеспечения доступным и комфортным жильем граждан города Назарово"</t>
  </si>
  <si>
    <t xml:space="preserve">162 0412 1010044430 000 </t>
  </si>
  <si>
    <t xml:space="preserve">162 0412 1010044430 200 </t>
  </si>
  <si>
    <t xml:space="preserve">162 0412 1010044430 240 </t>
  </si>
  <si>
    <t xml:space="preserve">162 0412 1010044430 244 </t>
  </si>
  <si>
    <t>Мероприятия по землеустройству и землепользованию в рамках подпрограммы "Эффективное управление и распоряжение земельными ресурсами города Назарово" муниципальной программы г. Назарово "Управление муниципальным имуществом и земельными ресурсами"</t>
  </si>
  <si>
    <t xml:space="preserve">162 0412 1220044410 000 </t>
  </si>
  <si>
    <t xml:space="preserve">162 0412 1220044410 200 </t>
  </si>
  <si>
    <t xml:space="preserve">162 0412 1220044410 240 </t>
  </si>
  <si>
    <t xml:space="preserve">162 0412 1220044410 244 </t>
  </si>
  <si>
    <t>ЖИЛИЩНО-КОММУНАЛЬНОЕ ХОЗЯЙСТВО</t>
  </si>
  <si>
    <t xml:space="preserve">162 0500 0000000000 000 </t>
  </si>
  <si>
    <t>Жилищное хозяйство</t>
  </si>
  <si>
    <t xml:space="preserve">162 0501 0000000000 000 </t>
  </si>
  <si>
    <t>Капитальный ремонт общего имущества многоквартирных домов в рамках отдельных мероприятий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</si>
  <si>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162 0501 0390045080 000 </t>
  </si>
  <si>
    <t xml:space="preserve">162 0501 0390045080 200 </t>
  </si>
  <si>
    <t xml:space="preserve">162 0501 0390045080 240 </t>
  </si>
  <si>
    <t xml:space="preserve">162 0501 0390045080 244 </t>
  </si>
  <si>
    <t>Ремонт и содержание муниципального жилищного фонда в рамках отдельных мероприятий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</si>
  <si>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162 0501 0390045110 000 </t>
  </si>
  <si>
    <t xml:space="preserve">162 0501 0390045110 200 </t>
  </si>
  <si>
    <t xml:space="preserve">162 0501 0390045110 240 </t>
  </si>
  <si>
    <t xml:space="preserve">162 0501 0390045110 244 </t>
  </si>
  <si>
    <t>Реализация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реконструкции, в рамках подпрограммы "Переселение граждан из аварийного жилищного фонда в городе Назарово" муниципальной программы г. Назарово "Создание условий для обеспечения доступным и комфортным жильем граждан города Назарово"</t>
  </si>
  <si>
    <t xml:space="preserve">162 0501 10200S4620 000 </t>
  </si>
  <si>
    <t xml:space="preserve">162 0501 10200S4620 800 </t>
  </si>
  <si>
    <t xml:space="preserve">162 0501 10200S4620 850 </t>
  </si>
  <si>
    <t xml:space="preserve">162 0501 10200S4620 853 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</si>
  <si>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 в городе Назарово" муниципальной программы г. Назарово "Создание условий для обеспечения доступным и комфортным жильем граждан города Назарово"</t>
  </si>
  <si>
    <t xml:space="preserve">162 0501 102F367483 000 </t>
  </si>
  <si>
    <t xml:space="preserve">162 0501 102F367483 800 </t>
  </si>
  <si>
    <t xml:space="preserve">162 0501 102F367483 850 </t>
  </si>
  <si>
    <t xml:space="preserve">162 0501 102F367483 853 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</si>
  <si>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в городе Назарово" муниципальной программы г. Назарово "Создание условий для обеспечения доступным и комфортным жильем граждан города Назарово"</t>
  </si>
  <si>
    <t xml:space="preserve">162 0501 102F367484 000 </t>
  </si>
  <si>
    <t xml:space="preserve">162 0501 102F367484 800 </t>
  </si>
  <si>
    <t xml:space="preserve">162 0501 102F367484 850 </t>
  </si>
  <si>
    <t xml:space="preserve">162 0501 102F367484 853 </t>
  </si>
  <si>
    <t xml:space="preserve">162 0501 102F36748S 000 </t>
  </si>
  <si>
    <t xml:space="preserve">162 0501 102F36748S 800 </t>
  </si>
  <si>
    <t xml:space="preserve">162 0501 102F36748S 850 </t>
  </si>
  <si>
    <t xml:space="preserve">162 0501 102F36748S 853 </t>
  </si>
  <si>
    <t>Приобретение жилых помещений по решению суда в рамках отдельных мероприятий муниципальной программы г. Назарово "Создание условий для обеспечения доступным и комфортным жильем граждан города Назарово"</t>
  </si>
  <si>
    <t xml:space="preserve">162 0501 1090045150 000 </t>
  </si>
  <si>
    <t xml:space="preserve">162 0501 1090045150 400 </t>
  </si>
  <si>
    <t>Бюджетные инвестиции</t>
  </si>
  <si>
    <t xml:space="preserve">162 0501 1090045150 410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</si>
  <si>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</si>
  <si>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162 0501 1090045150 412 </t>
  </si>
  <si>
    <t>Затраты по содержанию общедомового имущества в рамках непрограммных расходов исполнительной власти муниципального образования</t>
  </si>
  <si>
    <t xml:space="preserve">162 0501 9110045090 000 </t>
  </si>
  <si>
    <t xml:space="preserve">162 0501 9110045090 200 </t>
  </si>
  <si>
    <t xml:space="preserve">162 0501 9110045090 240 </t>
  </si>
  <si>
    <t xml:space="preserve">162 0501 9110045090 244 </t>
  </si>
  <si>
    <t xml:space="preserve">162 0501 9110045090 247 </t>
  </si>
  <si>
    <t xml:space="preserve">162 0501 9110045090 800 </t>
  </si>
  <si>
    <t xml:space="preserve">162 0501 9110045090 830 </t>
  </si>
  <si>
    <t xml:space="preserve">162 0501 9110045090 831 </t>
  </si>
  <si>
    <t>Коммунальное хозяйство</t>
  </si>
  <si>
    <t xml:space="preserve">162 0502 0000000000 000 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</si>
  <si>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очистке сточных вод в рамках подпрограммы "Развитие инженерного обеспечения микрорайонов города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</si>
  <si>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0502 03100S5710 000 </t>
  </si>
  <si>
    <t xml:space="preserve">162 0502 03100S5710 200 </t>
  </si>
  <si>
    <t xml:space="preserve">162 0502 03100S5710 240 </t>
  </si>
  <si>
    <t>Закупка товаров, работ, услуг в целях капитального ремонта государственного (муниципального) имущества</t>
  </si>
  <si>
    <t xml:space="preserve">162 0502 03100S5710 243 </t>
  </si>
  <si>
    <t>Строительство и (или) реконструкция объектов коммунальной инфраструктуры, находящихся в муниципальной собственности, используемых в сфере водоснабжения, водоотведения, в рамках подпрограммы "Развитие инженерного обеспечения микрорайонов города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</si>
  <si>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0502 03100S5720 000 </t>
  </si>
  <si>
    <t xml:space="preserve">162 0502 03100S5720 400 </t>
  </si>
  <si>
    <t xml:space="preserve">162 0502 03100S5720 410 </t>
  </si>
  <si>
    <t>Бюджетные инвестиции в объекты капитального строительства государственной (муниципальной) собственности</t>
  </si>
  <si>
    <t xml:space="preserve">162 0502 03100S5720 414 </t>
  </si>
  <si>
    <t>Реализация отдельных мер по обеспечению ограничения платы граждан за коммунальные услуги (в соответствии с Законом края от 01 декабря 2014 года № 7-2839) в рамках отдельных мероприятий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</si>
  <si>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162 0502 0390075700 000 </t>
  </si>
  <si>
    <t xml:space="preserve">162 0502 0390075700 800 </t>
  </si>
  <si>
    <t xml:space="preserve">162 0502 0390075700 810 </t>
  </si>
  <si>
    <t xml:space="preserve">162 0502 0390075700 811 </t>
  </si>
  <si>
    <t>Прочие мероприятия в области коммунального хозяйства в рамках подпрограммы "Стимулирование жилищного строительства на территории города Назарово" муниципальной программы г. Назарово "Создание условий для обеспечения доступным и комфортным жильем граждан города Назарово"</t>
  </si>
  <si>
    <t xml:space="preserve">162 0502 1010045120 000 </t>
  </si>
  <si>
    <t xml:space="preserve">162 0502 1010045120 800 </t>
  </si>
  <si>
    <t xml:space="preserve">162 0502 1010045120 830 </t>
  </si>
  <si>
    <t xml:space="preserve">162 0502 1010045120 831 </t>
  </si>
  <si>
    <t>Резервный фонд Правительства Красноярского края в рамках непрограммных расходов исполнительной власти муниципального образования</t>
  </si>
  <si>
    <t xml:space="preserve">162 0502 9110010110 000 </t>
  </si>
  <si>
    <t xml:space="preserve">162 0502 9110010110 200 </t>
  </si>
  <si>
    <t xml:space="preserve">162 0502 9110010110 240 </t>
  </si>
  <si>
    <t xml:space="preserve">162 0502 9110010110 243 </t>
  </si>
  <si>
    <t>Благоустройство</t>
  </si>
  <si>
    <t xml:space="preserve">162 0503 0000000000 000 </t>
  </si>
  <si>
    <t xml:space="preserve">162 0503 0290041010 000 </t>
  </si>
  <si>
    <t xml:space="preserve">162 0503 0290041010 200 </t>
  </si>
  <si>
    <t xml:space="preserve">162 0503 0290041010 240 </t>
  </si>
  <si>
    <t xml:space="preserve">162 0503 0290041010 244 </t>
  </si>
  <si>
    <t>Ремонт, содержание и строительство сетей уличного освещения в рамках подпрограммы "Развитие инженерного обеспечения микрорайонов города Назарово" муниципальной программы г. Назарово  "Реформирование и модернизация жилищно-коммунального хозяйства и повышение энергетической эффективности"</t>
  </si>
  <si>
    <t xml:space="preserve">162 0503 0310045010 000 </t>
  </si>
  <si>
    <t xml:space="preserve">162 0503 0310045010 200 </t>
  </si>
  <si>
    <t xml:space="preserve">162 0503 0310045010 240 </t>
  </si>
  <si>
    <t xml:space="preserve">162 0503 0310045010 244 </t>
  </si>
  <si>
    <t xml:space="preserve">162 0503 0310045010 247 </t>
  </si>
  <si>
    <t>Организация озеленения территории города Назарово в рамках подпрограммы "Благоустроенный город Назарово" муниципальной программы г. Назарово  "Реформирование и модернизация жилищно-коммунального хозяйства и повышение энергетической эффективности"</t>
  </si>
  <si>
    <t xml:space="preserve">162 0503 0330045030 000 </t>
  </si>
  <si>
    <t xml:space="preserve">162 0503 0330045030 200 </t>
  </si>
  <si>
    <t xml:space="preserve">162 0503 0330045030 240 </t>
  </si>
  <si>
    <t xml:space="preserve">162 0503 0330045030 244 </t>
  </si>
  <si>
    <t>Организация санитарного содержания территорий общего пользования города Назарово в рамках подпрограммы "Благоустроенный город Назарово" муниципальной программы г. Назарово  "Реформирование и модернизация жилищно-коммунального хозяйства и повышение энергетической эффективности"</t>
  </si>
  <si>
    <t xml:space="preserve">162 0503 0330045040 000 </t>
  </si>
  <si>
    <t xml:space="preserve">162 0503 0330045040 200 </t>
  </si>
  <si>
    <t xml:space="preserve">162 0503 0330045040 240 </t>
  </si>
  <si>
    <t xml:space="preserve">162 0503 0330045040 244 </t>
  </si>
  <si>
    <t>Содержание мест захоронения в рамках подпрограммы "Благоустроенный город Назарово" муниципальной программы г. Назарово  "Реформирование и модернизация жилищно-коммунального хозяйства и повышение энергетической эффективности"</t>
  </si>
  <si>
    <t xml:space="preserve">162 0503 0330045050 000 </t>
  </si>
  <si>
    <t xml:space="preserve">162 0503 0330045050 200 </t>
  </si>
  <si>
    <t xml:space="preserve">162 0503 0330045050 240 </t>
  </si>
  <si>
    <t xml:space="preserve">162 0503 0330045050 244 </t>
  </si>
  <si>
    <t>Оформление городских площадок к Новому году в рамках подпрограммы "Благоустроенный город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</si>
  <si>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162 0503 0330045130 000 </t>
  </si>
  <si>
    <t xml:space="preserve">162 0503 0330045130 200 </t>
  </si>
  <si>
    <t xml:space="preserve">162 0503 0330045130 240 </t>
  </si>
  <si>
    <t xml:space="preserve">162 0503 0330045130 244 </t>
  </si>
  <si>
    <t>Прочие мероприятия по благоустройству городских округов в рамках подпрограммы "Благоустроенный город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</si>
  <si>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162 0503 0330045210 000 </t>
  </si>
  <si>
    <t xml:space="preserve">162 0503 0330045210 200 </t>
  </si>
  <si>
    <t xml:space="preserve">162 0503 0330045210 240 </t>
  </si>
  <si>
    <t xml:space="preserve">162 0503 0330045210 244 </t>
  </si>
  <si>
    <t>Организация и проведение акарицидных обработок мест массового отдыха населения в рамках подпрограммы "Благоустроенный город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</si>
  <si>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0503 03300S5550 000 </t>
  </si>
  <si>
    <t xml:space="preserve">162 0503 03300S5550 200 </t>
  </si>
  <si>
    <t xml:space="preserve">162 0503 03300S5550 240 </t>
  </si>
  <si>
    <t xml:space="preserve">162 0503 03300S5550 244 </t>
  </si>
  <si>
    <t>Прочие мероприятия в рамках отдельных мероприятий муниципальной программы "Формирование комфортной городской среды на территории города Назарово"</t>
  </si>
  <si>
    <t xml:space="preserve">162 0503 1490045170 000 </t>
  </si>
  <si>
    <t xml:space="preserve">162 0503 1490045170 200 </t>
  </si>
  <si>
    <t xml:space="preserve">162 0503 1490045170 240 </t>
  </si>
  <si>
    <t xml:space="preserve">162 0503 1490045170 244 </t>
  </si>
  <si>
    <t xml:space="preserve">162 0503 149F255550 000 </t>
  </si>
  <si>
    <t xml:space="preserve">162 0503 149F255550 200 </t>
  </si>
  <si>
    <t xml:space="preserve">162 0503 149F255550 240 </t>
  </si>
  <si>
    <t xml:space="preserve">162 0503 149F255550 244 </t>
  </si>
  <si>
    <t>ОХРАНА ОКРУЖАЮЩЕЙ СРЕДЫ</t>
  </si>
  <si>
    <t xml:space="preserve">162 0600 0000000000 000 </t>
  </si>
  <si>
    <t>Охрана объектов растительного и животного мира и среды их обитания</t>
  </si>
  <si>
    <t xml:space="preserve">162 0603 0000000000 000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</si>
  <si>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"Благоустроенный город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</si>
  <si>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162 0603 0330075180 000 </t>
  </si>
  <si>
    <t xml:space="preserve">162 0603 0330075180 100 </t>
  </si>
  <si>
    <t xml:space="preserve">162 0603 0330075180 110 </t>
  </si>
  <si>
    <t xml:space="preserve">162 0603 0330075180 111 </t>
  </si>
  <si>
    <t xml:space="preserve">162 0603 0330075180 119 </t>
  </si>
  <si>
    <t xml:space="preserve">162 0603 0330075180 200 </t>
  </si>
  <si>
    <t xml:space="preserve">162 0603 0330075180 240 </t>
  </si>
  <si>
    <t xml:space="preserve">162 0603 0330075180 244 </t>
  </si>
  <si>
    <t xml:space="preserve">162 0700 0000000000 000 </t>
  </si>
  <si>
    <t xml:space="preserve">162 0705 0000000000 000 </t>
  </si>
  <si>
    <t xml:space="preserve">162 0705 0390000810 000 </t>
  </si>
  <si>
    <t xml:space="preserve">162 0705 0390000810 200 </t>
  </si>
  <si>
    <t xml:space="preserve">162 0705 0390000810 240 </t>
  </si>
  <si>
    <t xml:space="preserve">162 0705 0390000810 244 </t>
  </si>
  <si>
    <t xml:space="preserve">162 0707 0000000000 000 </t>
  </si>
  <si>
    <t xml:space="preserve">162 0707 0120076490 000 </t>
  </si>
  <si>
    <t xml:space="preserve">162 0707 0120076490 600 </t>
  </si>
  <si>
    <t xml:space="preserve">162 0707 0120076490 620 </t>
  </si>
  <si>
    <t xml:space="preserve">162 0707 0120076490 621 </t>
  </si>
  <si>
    <t>Обеспечение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</si>
  <si>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162 0707 0520000810 000 </t>
  </si>
  <si>
    <t xml:space="preserve">162 0707 0520000810 600 </t>
  </si>
  <si>
    <t xml:space="preserve">162 0707 0520000810 620 </t>
  </si>
  <si>
    <t xml:space="preserve">162 0707 0520000810 621 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</si>
  <si>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</si>
  <si>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 xml:space="preserve">162 0707 0610000810 000 </t>
  </si>
  <si>
    <t xml:space="preserve">162 0707 0610000810 600 </t>
  </si>
  <si>
    <t xml:space="preserve">162 0707 0610000810 610 </t>
  </si>
  <si>
    <t xml:space="preserve">162 0707 0610000810 611 </t>
  </si>
  <si>
    <t xml:space="preserve">162 0707 0610000810 612 </t>
  </si>
  <si>
    <t>Проведение мероприятий для детей и молодежи 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</si>
  <si>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 xml:space="preserve">162 0707 0610047010 000 </t>
  </si>
  <si>
    <t xml:space="preserve">162 0707 0610047010 600 </t>
  </si>
  <si>
    <t xml:space="preserve">162 0707 0610047010 610 </t>
  </si>
  <si>
    <t xml:space="preserve">162 0707 0610047010 611 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</si>
  <si>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</si>
  <si>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 xml:space="preserve">162 0707 06100S4560 000 </t>
  </si>
  <si>
    <t xml:space="preserve">162 0707 06100S4560 600 </t>
  </si>
  <si>
    <t xml:space="preserve">162 0707 06100S4560 610 </t>
  </si>
  <si>
    <t xml:space="preserve">162 0707 06100S4560 611 </t>
  </si>
  <si>
    <t xml:space="preserve">162 0707 06100S4560 612 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</si>
  <si>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</si>
  <si>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 xml:space="preserve">162 0707 0620047110 000 </t>
  </si>
  <si>
    <t xml:space="preserve">162 0707 0620047110 600 </t>
  </si>
  <si>
    <t xml:space="preserve">162 0707 0620047110 610 </t>
  </si>
  <si>
    <t xml:space="preserve">162 0707 0620047110 611 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</si>
  <si>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</si>
  <si>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 xml:space="preserve">162 0707 0620047120 000 </t>
  </si>
  <si>
    <t xml:space="preserve">162 0707 0620047120 600 </t>
  </si>
  <si>
    <t xml:space="preserve">162 0707 0620047120 610 </t>
  </si>
  <si>
    <t xml:space="preserve">162 0707 0620047120 611 </t>
  </si>
  <si>
    <t>Развитие системы патриотического воспитания в рамках деятельности муниципальных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</si>
  <si>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 xml:space="preserve">162 0707 06200S4540 000 </t>
  </si>
  <si>
    <t xml:space="preserve">162 0707 06200S4540 600 </t>
  </si>
  <si>
    <t xml:space="preserve">162 0707 06200S4540 610 </t>
  </si>
  <si>
    <t xml:space="preserve">162 0707 06200S4540 612 </t>
  </si>
  <si>
    <t xml:space="preserve">162 1000 0000000000 000 </t>
  </si>
  <si>
    <t>Пенсионное обеспечение</t>
  </si>
  <si>
    <t xml:space="preserve">162 1001 0000000000 000 </t>
  </si>
  <si>
    <t>Предоставление муниципальным служащим пенсии за выслугу лет (в соответствии с решением Назаровского городского Совета депутатов от 04.05.2011 № 46-445 «Об утверждении Положения о порядке и условиях назначения муниципальным служащим пенсии за выслугу лет»), в рамках непрограммных расходов исполнительной власти муниципального образования</t>
  </si>
  <si>
    <t xml:space="preserve">162 1001 9110040010 000 </t>
  </si>
  <si>
    <t xml:space="preserve">162 1001 9110040010 300 </t>
  </si>
  <si>
    <t>Публичные нормативные социальные выплаты гражданам</t>
  </si>
  <si>
    <t xml:space="preserve">162 1001 9110040010 310 </t>
  </si>
  <si>
    <t>Иные пенсии, социальные доплаты к пенсиям</t>
  </si>
  <si>
    <t xml:space="preserve">162 1001 9110040010 312 </t>
  </si>
  <si>
    <t xml:space="preserve">162 1003 0000000000 000 </t>
  </si>
  <si>
    <t xml:space="preserve">162 1003 102F367483 000 </t>
  </si>
  <si>
    <t xml:space="preserve">162 1003 102F367483 300 </t>
  </si>
  <si>
    <t xml:space="preserve">162 1003 102F367483 320 </t>
  </si>
  <si>
    <t>Субсидии гражданам на приобретение жилья</t>
  </si>
  <si>
    <t xml:space="preserve">162 1003 102F367483 322 </t>
  </si>
  <si>
    <t xml:space="preserve">162 1003 102F367484 000 </t>
  </si>
  <si>
    <t xml:space="preserve">162 1003 102F367484 300 </t>
  </si>
  <si>
    <t xml:space="preserve">162 1003 102F367484 320 </t>
  </si>
  <si>
    <t xml:space="preserve">162 1003 102F367484 322 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</si>
  <si>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Назарово" муниципальной программы г. Назарово "Создание условий для обеспечения доступным и комфортным жильем граждан города Назарово"</t>
  </si>
  <si>
    <t xml:space="preserve">162 1003 10300L4970 000 </t>
  </si>
  <si>
    <t xml:space="preserve">162 1003 10300L4970 300 </t>
  </si>
  <si>
    <t xml:space="preserve">162 1003 10300L4970 320 </t>
  </si>
  <si>
    <t xml:space="preserve">162 1003 10300L4970 322 </t>
  </si>
  <si>
    <t>Переселение граждан из не предназначенных для проживания строений, созданных в период промышленного освоения Сибири и Дальнего Востока, в рамках отдельных мероприятий муниципальной программы "Предоставление социальных выплат гражданам на переселение из не предназначенных для проживания строений, созданных в период промышленного освоения Сибири и Дальнего Востока в городе Назарово"</t>
  </si>
  <si>
    <t xml:space="preserve">162 1003 15900L1780 000 </t>
  </si>
  <si>
    <t xml:space="preserve">162 1003 15900L1780 300 </t>
  </si>
  <si>
    <t xml:space="preserve">162 1003 15900L1780 320 </t>
  </si>
  <si>
    <t xml:space="preserve">162 1003 15900L1780 322 </t>
  </si>
  <si>
    <t>Единовременное вознаграждение лицам, удостоенным почетного звания "Почетный гражданин города Назарово" (в соответствии с решением Назаровского городского Совета депутатов от 26.06.2019 № 18-121 "Об утверждении Положения о почетном звании "Почетный гражданин города Назарово"), в рамках непрограммных расходов исполнительной власти муниципального образования</t>
  </si>
  <si>
    <t xml:space="preserve">162 1003 9110040030 000 </t>
  </si>
  <si>
    <t xml:space="preserve">162 1003 9110040030 300 </t>
  </si>
  <si>
    <t xml:space="preserve">162 1003 9110040030 350 </t>
  </si>
  <si>
    <t xml:space="preserve">162 1004 0000000000 000 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</si>
  <si>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подпрограммы "Поддержка детей-сирот, расширение практики применения семейных форм воспитания" муниципальной программы г. Назарово "Развитие образования города Назарово"</t>
  </si>
  <si>
    <t xml:space="preserve">162 1004 01300R0820 000 </t>
  </si>
  <si>
    <t xml:space="preserve">162 1004 01300R0820 400 </t>
  </si>
  <si>
    <t xml:space="preserve">162 1004 01300R0820 410 </t>
  </si>
  <si>
    <t xml:space="preserve">162 1004 01300R0820 412 </t>
  </si>
  <si>
    <t>ФИЗИЧЕСКАЯ КУЛЬТУРА И СПОРТ</t>
  </si>
  <si>
    <t xml:space="preserve">162 1100 0000000000 000 </t>
  </si>
  <si>
    <t>Физическая культура</t>
  </si>
  <si>
    <t xml:space="preserve">162 1101 0000000000 000 </t>
  </si>
  <si>
    <t>Обеспечение деятельности (оказание услуг) подведомственных учреждений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</si>
  <si>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 xml:space="preserve">162 1101 0510000810 000 </t>
  </si>
  <si>
    <t xml:space="preserve">162 1101 0510000810 600 </t>
  </si>
  <si>
    <t xml:space="preserve">162 1101 0510000810 620 </t>
  </si>
  <si>
    <t xml:space="preserve">162 1101 0510000810 621 </t>
  </si>
  <si>
    <t>Мероприятия в области физической культуры и спорта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</si>
  <si>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 xml:space="preserve">162 1101 0510049010 000 </t>
  </si>
  <si>
    <t xml:space="preserve">162 1101 0510049010 600 </t>
  </si>
  <si>
    <t xml:space="preserve">162 1101 0510049010 620 </t>
  </si>
  <si>
    <t xml:space="preserve">162 1101 0510049010 621 </t>
  </si>
  <si>
    <t>Поддержка физкультурно-спортивных клубов по месту жительства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</si>
  <si>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 xml:space="preserve">162 1101 05100S4180 000 </t>
  </si>
  <si>
    <t xml:space="preserve">162 1101 05100S4180 600 </t>
  </si>
  <si>
    <t xml:space="preserve">162 1101 05100S4180 620 </t>
  </si>
  <si>
    <t xml:space="preserve">162 1101 05100S4180 622 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</si>
  <si>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</si>
  <si>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 xml:space="preserve">162 1101 05100S4360 000 </t>
  </si>
  <si>
    <t xml:space="preserve">162 1101 05100S4360 600 </t>
  </si>
  <si>
    <t xml:space="preserve">162 1101 05100S4360 620 </t>
  </si>
  <si>
    <t xml:space="preserve">162 1101 05100S4360 622 </t>
  </si>
  <si>
    <t xml:space="preserve">162 1101 0520000810 000 </t>
  </si>
  <si>
    <t xml:space="preserve">162 1101 0520000810 600 </t>
  </si>
  <si>
    <t xml:space="preserve">162 1101 0520000810 620 </t>
  </si>
  <si>
    <t xml:space="preserve">162 1101 0520000810 621 </t>
  </si>
  <si>
    <t xml:space="preserve">162 1101 0520000810 622 </t>
  </si>
  <si>
    <t>Мероприятия в области физической культуры и спорта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</si>
  <si>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162 1101 0520049010 000 </t>
  </si>
  <si>
    <t xml:space="preserve">162 1101 0520049010 600 </t>
  </si>
  <si>
    <t xml:space="preserve">162 1101 0520049010 620 </t>
  </si>
  <si>
    <t xml:space="preserve">162 1101 0520049010 621 </t>
  </si>
  <si>
    <t>Устройство плоскостных спортивных сооружений в сельской местности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</si>
  <si>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162 1101 05200S4200 000 </t>
  </si>
  <si>
    <t xml:space="preserve">162 1101 05200S4200 600 </t>
  </si>
  <si>
    <t xml:space="preserve">162 1101 05200S4200 620 </t>
  </si>
  <si>
    <t xml:space="preserve">162 1101 05200S4200 622 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</si>
  <si>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</si>
  <si>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162 1101 05200S6500 000 </t>
  </si>
  <si>
    <t xml:space="preserve">162 1101 05200S6500 600 </t>
  </si>
  <si>
    <t xml:space="preserve">162 1101 05200S6500 620 </t>
  </si>
  <si>
    <t xml:space="preserve">162 1101 05200S6500 622 </t>
  </si>
  <si>
    <t>Развитие детско-юношеского спорта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</si>
  <si>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162 1101 05200S6540 000 </t>
  </si>
  <si>
    <t xml:space="preserve">162 1101 05200S6540 600 </t>
  </si>
  <si>
    <t xml:space="preserve">162 1101 05200S6540 620 </t>
  </si>
  <si>
    <t xml:space="preserve">162 1101 05200S6540 622 </t>
  </si>
  <si>
    <t xml:space="preserve">805 0000 0000000000 000 </t>
  </si>
  <si>
    <t xml:space="preserve">805 0100 0000000000 000 </t>
  </si>
  <si>
    <t xml:space="preserve">805 0106 0000000000 000 </t>
  </si>
  <si>
    <t>Руководство и управление в сфере установленных функций органов местного самоуправления в рамках отдельных мероприятий муниципальной программы г. Назарово «Управление муниципальными финансами»</t>
  </si>
  <si>
    <t xml:space="preserve">805 0106 0990000310 000 </t>
  </si>
  <si>
    <t xml:space="preserve">805 0106 0990000310 100 </t>
  </si>
  <si>
    <t xml:space="preserve">805 0106 0990000310 120 </t>
  </si>
  <si>
    <t xml:space="preserve">805 0106 0990000310 121 </t>
  </si>
  <si>
    <t xml:space="preserve">805 0106 0990000310 122 </t>
  </si>
  <si>
    <t xml:space="preserve">805 0106 0990000310 129 </t>
  </si>
  <si>
    <t xml:space="preserve">805 0106 0990000310 200 </t>
  </si>
  <si>
    <t xml:space="preserve">805 0106 0990000310 240 </t>
  </si>
  <si>
    <t xml:space="preserve">805 0106 0990000310 244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</si>
  <si>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</si>
  <si>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</si>
  <si>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</si>
  <si>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</si>
  <si>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</si>
  <si>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</si>
  <si>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</si>
  <si>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</si>
  <si>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</si>
  <si>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</si>
  <si>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</si>
  <si>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</si>
  <si>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</si>
  <si>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</si>
  <si>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</si>
  <si>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</si>
  <si>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</si>
  <si>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</si>
  <si>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</si>
  <si>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</si>
  <si>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</si>
  <si>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Изменение остатков средств на счетах по учету средств бюджетов</t>
  </si>
  <si>
    <t>000 01050000000000000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</si>
  <si>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</si>
  <si>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</si>
  <si>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</si>
  <si>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</si>
  <si>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городских округов</t>
  </si>
  <si>
    <t>000 01050201040000510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</si>
  <si>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</si>
  <si>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</si>
  <si>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</si>
  <si>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</si>
  <si>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</si>
  <si>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</si>
  <si>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</si>
  <si>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городских округов</t>
  </si>
  <si>
    <t>000 01050201040000610</t>
  </si>
  <si>
    <t>Доходы/EXPORT_SRC_KIND</t>
  </si>
  <si>
    <t>Доходы/FORM_CODE</t>
  </si>
  <si>
    <t>117so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</si>
  <si>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</si>
  <si>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</si>
  <si>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</si>
  <si>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</si>
  <si>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</si>
  <si>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</si>
  <si>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</si>
  <si>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</si>
  <si>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</si>
  <si>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V:\Users\FinUPR-21-04\Desktop\REP\117soM01.txt</t>
  </si>
  <si>
    <t>Доходы/EXPORT_SRC_CODE</t>
  </si>
  <si>
    <t>01901200</t>
  </si>
  <si>
    <t>Доходы/PERIOD</t>
  </si>
  <si>
    <t>Бюджетные кредиты из других бюджетов бюджетной системы Российской Федерации</t>
  </si>
  <si>
    <t>000 01030000000000000</t>
  </si>
  <si>
    <t>000 01030100000000000</t>
  </si>
  <si>
    <t>000 01030100000000700</t>
  </si>
  <si>
    <t>000 01030100040000710</t>
  </si>
  <si>
    <t xml:space="preserve">Привлечение бюджетных кредитов из других бюджетов бюджетной системы Российской Федерации бюджетами городских округов в валюте Российской Федерации 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</si>
  <si>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</si>
  <si>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</si>
  <si>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С.А. Удович</t>
  </si>
  <si>
    <t xml:space="preserve">                                                                                                                          </t>
  </si>
  <si>
    <t>(подпись)</t>
  </si>
  <si>
    <t xml:space="preserve"> (расшифровка подписи)</t>
  </si>
  <si>
    <t>М.И. Корнилова</t>
  </si>
  <si>
    <t>Заместитель главы города - руководитель финансового управления</t>
  </si>
  <si>
    <t>Начальник бюджетного отдела</t>
  </si>
  <si>
    <t>Л.А.Сайко</t>
  </si>
  <si>
    <t>Начальник отдела 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</si>
</sst>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9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b/>
      <sz val="10"/>
      <name val="Arial Cyr"/>
    </font>
    <font>
      <sz val="10"/>
      <name val="Arial"/>
      <family val="2"/>
      <charset val="204"/>
    </font>
    <font>
      <b/>
      <sz val="12"/>
      <name val="Arial Cyr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3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6" fillId="0" borderId="0" xfId="0" applyFont="1"/>
    <xf numFmtId="0" fontId="3" fillId="0" borderId="0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right"/>
    </xf>
    <xf numFmtId="49" fontId="3" fillId="0" borderId="2" xfId="0" applyNumberFormat="1" applyFont="1" applyBorder="1" applyAlignment="1" applyProtection="1">
      <alignment horizontal="centerContinuous"/>
    </xf>
    <xf numFmtId="164" fontId="3" fillId="0" borderId="3" xfId="0" applyNumberFormat="1" applyFont="1" applyBorder="1" applyAlignment="1" applyProtection="1">
      <alignment horizontal="center"/>
    </xf>
    <xf numFmtId="49" fontId="3" fillId="0" borderId="4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center"/>
    </xf>
    <xf numFmtId="49" fontId="3" fillId="0" borderId="4" xfId="0" applyNumberFormat="1" applyFont="1" applyBorder="1" applyAlignment="1" applyProtection="1">
      <alignment horizontal="centerContinuous"/>
    </xf>
    <xf numFmtId="49" fontId="3" fillId="0" borderId="0" xfId="0" applyNumberFormat="1" applyFont="1" applyBorder="1" applyAlignment="1" applyProtection="1">
      <alignment horizontal="left"/>
    </xf>
    <xf numFmtId="49" fontId="3" fillId="0" borderId="7" xfId="0" applyNumberFormat="1" applyFont="1" applyBorder="1" applyAlignment="1" applyProtection="1">
      <alignment horizontal="centerContinuous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/>
    <xf numFmtId="0" fontId="3" fillId="0" borderId="17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9" xfId="0" applyNumberFormat="1" applyFont="1" applyBorder="1" applyAlignment="1" applyProtection="1">
      <alignment horizontal="center" vertical="center"/>
    </xf>
    <xf numFmtId="49" fontId="3" fillId="0" borderId="20" xfId="0" applyNumberFormat="1" applyFont="1" applyBorder="1" applyAlignment="1" applyProtection="1">
      <alignment horizontal="center" vertical="center"/>
    </xf>
    <xf numFmtId="49" fontId="3" fillId="0" borderId="21" xfId="0" applyNumberFormat="1" applyFont="1" applyBorder="1" applyAlignment="1" applyProtection="1">
      <alignment horizontal="left" wrapText="1"/>
    </xf>
    <xf numFmtId="49" fontId="3" fillId="0" borderId="22" xfId="0" applyNumberFormat="1" applyFont="1" applyBorder="1" applyAlignment="1" applyProtection="1">
      <alignment horizontal="center" wrapText="1"/>
    </xf>
    <xf numFmtId="49" fontId="3" fillId="0" borderId="23" xfId="0" applyNumberFormat="1" applyFont="1" applyBorder="1" applyAlignment="1" applyProtection="1">
      <alignment horizontal="center"/>
    </xf>
    <xf numFmtId="4" fontId="3" fillId="0" borderId="24" xfId="0" applyNumberFormat="1" applyFont="1" applyBorder="1" applyAlignment="1" applyProtection="1">
      <alignment horizontal="right"/>
    </xf>
    <xf numFmtId="4" fontId="3" fillId="0" borderId="25" xfId="0" applyNumberFormat="1" applyFont="1" applyBorder="1" applyAlignment="1" applyProtection="1">
      <alignment horizontal="right"/>
    </xf>
    <xf numFmtId="49" fontId="3" fillId="0" borderId="26" xfId="0" applyNumberFormat="1" applyFont="1" applyBorder="1" applyAlignment="1" applyProtection="1">
      <alignment horizontal="left" wrapText="1"/>
    </xf>
    <xf numFmtId="49" fontId="3" fillId="0" borderId="27" xfId="0" applyNumberFormat="1" applyFont="1" applyBorder="1" applyAlignment="1" applyProtection="1">
      <alignment horizontal="center" wrapText="1"/>
    </xf>
    <xf numFmtId="49" fontId="3" fillId="0" borderId="28" xfId="0" applyNumberFormat="1" applyFont="1" applyBorder="1" applyAlignment="1" applyProtection="1">
      <alignment horizontal="center"/>
    </xf>
    <xf numFmtId="4" fontId="3" fillId="0" borderId="29" xfId="0" applyNumberFormat="1" applyFont="1" applyBorder="1" applyAlignment="1" applyProtection="1">
      <alignment horizontal="right"/>
    </xf>
    <xf numFmtId="4" fontId="3" fillId="0" borderId="30" xfId="0" applyNumberFormat="1" applyFont="1" applyBorder="1" applyAlignment="1" applyProtection="1">
      <alignment horizontal="right"/>
    </xf>
    <xf numFmtId="49" fontId="3" fillId="0" borderId="31" xfId="0" applyNumberFormat="1" applyFont="1" applyBorder="1" applyAlignment="1" applyProtection="1">
      <alignment horizontal="left" wrapText="1"/>
    </xf>
    <xf numFmtId="49" fontId="3" fillId="0" borderId="14" xfId="0" applyNumberFormat="1" applyFont="1" applyBorder="1" applyAlignment="1" applyProtection="1">
      <alignment horizontal="center" wrapText="1"/>
    </xf>
    <xf numFmtId="49" fontId="3" fillId="0" borderId="32" xfId="0" applyNumberFormat="1" applyFont="1" applyBorder="1" applyAlignment="1" applyProtection="1">
      <alignment horizontal="center"/>
    </xf>
    <xf numFmtId="4" fontId="3" fillId="0" borderId="15" xfId="0" applyNumberFormat="1" applyFont="1" applyBorder="1" applyAlignment="1" applyProtection="1">
      <alignment horizontal="right"/>
    </xf>
    <xf numFmtId="4" fontId="3" fillId="0" borderId="16" xfId="0" applyNumberFormat="1" applyFont="1" applyBorder="1" applyAlignment="1" applyProtection="1">
      <alignment horizontal="right"/>
    </xf>
    <xf numFmtId="165" fontId="3" fillId="0" borderId="31" xfId="0" applyNumberFormat="1" applyFont="1" applyBorder="1" applyAlignment="1" applyProtection="1">
      <alignment horizontal="left" wrapText="1"/>
    </xf>
    <xf numFmtId="49" fontId="3" fillId="0" borderId="34" xfId="0" applyNumberFormat="1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center"/>
    </xf>
    <xf numFmtId="4" fontId="2" fillId="0" borderId="30" xfId="0" applyNumberFormat="1" applyFont="1" applyBorder="1" applyAlignment="1" applyProtection="1">
      <alignment horizontal="center"/>
    </xf>
    <xf numFmtId="0" fontId="8" fillId="0" borderId="24" xfId="0" applyFont="1" applyBorder="1" applyAlignment="1" applyProtection="1">
      <alignment horizontal="center"/>
    </xf>
    <xf numFmtId="4" fontId="8" fillId="0" borderId="24" xfId="0" applyNumberFormat="1" applyFont="1" applyBorder="1" applyAlignment="1" applyProtection="1">
      <alignment horizontal="right"/>
    </xf>
    <xf numFmtId="49" fontId="4" fillId="0" borderId="46" xfId="0" applyNumberFormat="1" applyFont="1" applyBorder="1" applyAlignment="1" applyProtection="1">
      <alignment horizontal="left" wrapText="1"/>
    </xf>
    <xf numFmtId="0" fontId="8" fillId="0" borderId="23" xfId="0" applyFont="1" applyBorder="1" applyAlignment="1" applyProtection="1">
      <alignment horizontal="left" wrapText="1"/>
    </xf>
    <xf numFmtId="0" fontId="2" fillId="0" borderId="23" xfId="0" applyFont="1" applyBorder="1" applyAlignment="1" applyProtection="1">
      <alignment horizontal="left" wrapText="1"/>
    </xf>
    <xf numFmtId="49" fontId="2" fillId="0" borderId="44" xfId="0" applyNumberFormat="1" applyFont="1" applyBorder="1" applyAlignment="1" applyProtection="1">
      <alignment horizontal="left" wrapText="1"/>
    </xf>
    <xf numFmtId="49" fontId="4" fillId="0" borderId="47" xfId="0" applyNumberFormat="1" applyFont="1" applyBorder="1" applyAlignment="1" applyProtection="1">
      <alignment horizontal="center" wrapText="1"/>
    </xf>
    <xf numFmtId="49" fontId="4" fillId="0" borderId="48" xfId="0" applyNumberFormat="1" applyFont="1" applyBorder="1" applyAlignment="1" applyProtection="1">
      <alignment horizontal="center" wrapText="1"/>
    </xf>
    <xf numFmtId="4" fontId="4" fillId="0" borderId="48" xfId="0" applyNumberFormat="1" applyFont="1" applyBorder="1" applyAlignment="1" applyProtection="1">
      <alignment horizontal="right"/>
    </xf>
    <xf numFmtId="4" fontId="4" fillId="0" borderId="49" xfId="0" applyNumberFormat="1" applyFont="1" applyBorder="1" applyAlignment="1" applyProtection="1">
      <alignment horizontal="right"/>
    </xf>
    <xf numFmtId="0" fontId="8" fillId="0" borderId="22" xfId="0" applyFont="1" applyBorder="1" applyAlignment="1" applyProtection="1">
      <alignment horizontal="center"/>
    </xf>
    <xf numFmtId="0" fontId="2" fillId="0" borderId="22" xfId="0" applyFont="1" applyBorder="1" applyAlignment="1" applyProtection="1">
      <alignment horizontal="center"/>
    </xf>
    <xf numFmtId="49" fontId="2" fillId="0" borderId="17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 wrapText="1"/>
    </xf>
    <xf numFmtId="4" fontId="2" fillId="0" borderId="1" xfId="0" applyNumberFormat="1" applyFont="1" applyBorder="1" applyAlignment="1" applyProtection="1">
      <alignment horizontal="right"/>
    </xf>
    <xf numFmtId="4" fontId="2" fillId="0" borderId="20" xfId="0" applyNumberFormat="1" applyFont="1" applyBorder="1" applyAlignment="1" applyProtection="1">
      <alignment horizontal="right"/>
    </xf>
    <xf numFmtId="4" fontId="8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49" fontId="3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3" fillId="0" borderId="6" xfId="0" applyNumberFormat="1" applyFont="1" applyBorder="1" applyAlignment="1" applyProtection="1">
      <alignment horizontal="left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5" xfId="0" applyNumberFormat="1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6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32" xfId="0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vertical="top"/>
    </xf>
    <xf numFmtId="0" fontId="0" fillId="0" borderId="5" xfId="0" applyBorder="1"/>
    <xf numFmtId="0" fontId="0" fillId="0" borderId="0" xfId="0" applyBorder="1"/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wrapText="1"/>
    </xf>
    <xf numFmtId="0" fontId="6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1"/>
  <sheetViews>
    <sheetView showGridLines="0" workbookViewId="0">
      <selection activeCell="E20" sqref="E20"/>
    </sheetView>
  </sheetViews>
  <sheetFormatPr defaultRowHeight="12.75" customHeight="1" x14ac:dyDescent="0.2"/>
  <cols>
    <col min="1" max="1" width="52.7109375" style="66" customWidth="1"/>
    <col min="2" max="2" width="6.140625" style="66" customWidth="1"/>
    <col min="3" max="3" width="24.28515625" style="66" customWidth="1"/>
    <col min="4" max="4" width="21" style="66" customWidth="1"/>
    <col min="5" max="6" width="18.7109375" style="66" customWidth="1"/>
    <col min="7" max="16384" width="9.140625" style="66"/>
  </cols>
  <sheetData>
    <row r="1" spans="1:6" x14ac:dyDescent="0.2">
      <c r="A1" s="122"/>
      <c r="B1" s="122"/>
      <c r="C1" s="122"/>
      <c r="D1" s="122"/>
      <c r="E1" s="14"/>
      <c r="F1" s="14"/>
    </row>
    <row r="2" spans="1:6" ht="16.899999999999999" customHeight="1" x14ac:dyDescent="0.25">
      <c r="A2" s="124" t="s">
        <v>0</v>
      </c>
      <c r="B2" s="124"/>
      <c r="C2" s="124"/>
      <c r="D2" s="124"/>
      <c r="E2" s="67"/>
      <c r="F2" s="68" t="s">
        <v>1</v>
      </c>
    </row>
    <row r="3" spans="1:6" x14ac:dyDescent="0.2">
      <c r="A3" s="2"/>
      <c r="B3" s="2"/>
      <c r="C3" s="2"/>
      <c r="D3" s="2"/>
      <c r="E3" s="69" t="s">
        <v>2</v>
      </c>
      <c r="F3" s="70" t="s">
        <v>3</v>
      </c>
    </row>
    <row r="4" spans="1:6" x14ac:dyDescent="0.2">
      <c r="A4" s="123" t="s">
        <v>5</v>
      </c>
      <c r="B4" s="123"/>
      <c r="C4" s="123"/>
      <c r="D4" s="123"/>
      <c r="E4" s="67" t="s">
        <v>4</v>
      </c>
      <c r="F4" s="71" t="s">
        <v>6</v>
      </c>
    </row>
    <row r="5" spans="1:6" x14ac:dyDescent="0.2">
      <c r="A5" s="3"/>
      <c r="B5" s="3"/>
      <c r="C5" s="3"/>
      <c r="D5" s="3"/>
      <c r="E5" s="67" t="s">
        <v>7</v>
      </c>
      <c r="F5" s="72" t="s">
        <v>18</v>
      </c>
    </row>
    <row r="6" spans="1:6" x14ac:dyDescent="0.2">
      <c r="A6" s="2" t="s">
        <v>8</v>
      </c>
      <c r="B6" s="125" t="s">
        <v>15</v>
      </c>
      <c r="C6" s="126"/>
      <c r="D6" s="126"/>
      <c r="E6" s="67" t="s">
        <v>9</v>
      </c>
      <c r="F6" s="72" t="s">
        <v>19</v>
      </c>
    </row>
    <row r="7" spans="1:6" x14ac:dyDescent="0.2">
      <c r="A7" s="2" t="s">
        <v>10</v>
      </c>
      <c r="B7" s="127" t="s">
        <v>16</v>
      </c>
      <c r="C7" s="127"/>
      <c r="D7" s="127"/>
      <c r="E7" s="67" t="s">
        <v>11</v>
      </c>
      <c r="F7" s="73" t="s">
        <v>20</v>
      </c>
    </row>
    <row r="8" spans="1:6" x14ac:dyDescent="0.2">
      <c r="A8" s="2" t="s">
        <v>12</v>
      </c>
      <c r="B8" s="2"/>
      <c r="C8" s="2"/>
      <c r="D8" s="3"/>
      <c r="E8" s="67"/>
      <c r="F8" s="74" t="s">
        <v>21</v>
      </c>
    </row>
    <row r="9" spans="1:6" x14ac:dyDescent="0.2">
      <c r="A9" s="2" t="s">
        <v>17</v>
      </c>
      <c r="B9" s="2"/>
      <c r="C9" s="75"/>
      <c r="D9" s="3"/>
      <c r="E9" s="67" t="s">
        <v>13</v>
      </c>
      <c r="F9" s="76" t="s">
        <v>14</v>
      </c>
    </row>
    <row r="10" spans="1:6" ht="20.25" customHeight="1" x14ac:dyDescent="0.2">
      <c r="A10" s="122" t="s">
        <v>22</v>
      </c>
      <c r="B10" s="122"/>
      <c r="C10" s="122"/>
      <c r="D10" s="122"/>
      <c r="E10" s="77"/>
      <c r="F10" s="78"/>
    </row>
    <row r="11" spans="1:6" ht="4.1500000000000004" customHeight="1" x14ac:dyDescent="0.2">
      <c r="A11" s="134" t="s">
        <v>23</v>
      </c>
      <c r="B11" s="128" t="s">
        <v>24</v>
      </c>
      <c r="C11" s="128" t="s">
        <v>25</v>
      </c>
      <c r="D11" s="131" t="s">
        <v>26</v>
      </c>
      <c r="E11" s="131" t="s">
        <v>27</v>
      </c>
      <c r="F11" s="137" t="s">
        <v>28</v>
      </c>
    </row>
    <row r="12" spans="1:6" ht="3.6" customHeight="1" x14ac:dyDescent="0.2">
      <c r="A12" s="135"/>
      <c r="B12" s="129"/>
      <c r="C12" s="129"/>
      <c r="D12" s="132"/>
      <c r="E12" s="132"/>
      <c r="F12" s="138"/>
    </row>
    <row r="13" spans="1:6" ht="3" customHeight="1" x14ac:dyDescent="0.2">
      <c r="A13" s="135"/>
      <c r="B13" s="129"/>
      <c r="C13" s="129"/>
      <c r="D13" s="132"/>
      <c r="E13" s="132"/>
      <c r="F13" s="138"/>
    </row>
    <row r="14" spans="1:6" ht="3" customHeight="1" x14ac:dyDescent="0.2">
      <c r="A14" s="135"/>
      <c r="B14" s="129"/>
      <c r="C14" s="129"/>
      <c r="D14" s="132"/>
      <c r="E14" s="132"/>
      <c r="F14" s="138"/>
    </row>
    <row r="15" spans="1:6" ht="3" customHeight="1" x14ac:dyDescent="0.2">
      <c r="A15" s="135"/>
      <c r="B15" s="129"/>
      <c r="C15" s="129"/>
      <c r="D15" s="132"/>
      <c r="E15" s="132"/>
      <c r="F15" s="138"/>
    </row>
    <row r="16" spans="1:6" ht="3" customHeight="1" x14ac:dyDescent="0.2">
      <c r="A16" s="135"/>
      <c r="B16" s="129"/>
      <c r="C16" s="129"/>
      <c r="D16" s="132"/>
      <c r="E16" s="132"/>
      <c r="F16" s="138"/>
    </row>
    <row r="17" spans="1:6" ht="23.45" customHeight="1" x14ac:dyDescent="0.2">
      <c r="A17" s="136"/>
      <c r="B17" s="130"/>
      <c r="C17" s="130"/>
      <c r="D17" s="133"/>
      <c r="E17" s="133"/>
      <c r="F17" s="139"/>
    </row>
    <row r="18" spans="1:6" ht="12.6" customHeight="1" x14ac:dyDescent="0.2">
      <c r="A18" s="79">
        <v>1</v>
      </c>
      <c r="B18" s="80">
        <v>2</v>
      </c>
      <c r="C18" s="81">
        <v>3</v>
      </c>
      <c r="D18" s="82" t="s">
        <v>29</v>
      </c>
      <c r="E18" s="83" t="s">
        <v>30</v>
      </c>
      <c r="F18" s="84" t="s">
        <v>31</v>
      </c>
    </row>
    <row r="19" spans="1:6" x14ac:dyDescent="0.2">
      <c r="A19" s="85" t="s">
        <v>32</v>
      </c>
      <c r="B19" s="86" t="s">
        <v>33</v>
      </c>
      <c r="C19" s="87" t="s">
        <v>34</v>
      </c>
      <c r="D19" s="88">
        <v>1634041852.1700001</v>
      </c>
      <c r="E19" s="89">
        <v>1097959988.6700001</v>
      </c>
      <c r="F19" s="88">
        <f>IF(OR(D19="-",IF(E19="-",0,E19)&gt;=IF(D19="-",0,D19)),"-",IF(D19="-",0,D19)-IF(E19="-",0,E19))</f>
        <v>536081863.5</v>
      </c>
    </row>
    <row r="20" spans="1:6" x14ac:dyDescent="0.2">
      <c r="A20" s="90" t="s">
        <v>35</v>
      </c>
      <c r="B20" s="91"/>
      <c r="C20" s="92"/>
      <c r="D20" s="93"/>
      <c r="E20" s="93"/>
      <c r="F20" s="94"/>
    </row>
    <row r="21" spans="1:6" x14ac:dyDescent="0.2">
      <c r="A21" s="95" t="s">
        <v>36</v>
      </c>
      <c r="B21" s="96" t="s">
        <v>33</v>
      </c>
      <c r="C21" s="97" t="s">
        <v>37</v>
      </c>
      <c r="D21" s="98">
        <v>436085920</v>
      </c>
      <c r="E21" s="98">
        <v>324302443.86000001</v>
      </c>
      <c r="F21" s="99">
        <f t="shared" ref="F21:F60" si="0">IF(OR(D21="-",IF(E21="-",0,E21)&gt;=IF(D21="-",0,D21)),"-",IF(D21="-",0,D21)-IF(E21="-",0,E21))</f>
        <v>111783476.13999999</v>
      </c>
    </row>
    <row r="22" spans="1:6" x14ac:dyDescent="0.2">
      <c r="A22" s="95" t="s">
        <v>38</v>
      </c>
      <c r="B22" s="96" t="s">
        <v>33</v>
      </c>
      <c r="C22" s="97" t="s">
        <v>39</v>
      </c>
      <c r="D22" s="98">
        <v>267626270</v>
      </c>
      <c r="E22" s="98">
        <v>179564335.84999999</v>
      </c>
      <c r="F22" s="99">
        <f t="shared" si="0"/>
        <v>88061934.150000006</v>
      </c>
    </row>
    <row r="23" spans="1:6" x14ac:dyDescent="0.2">
      <c r="A23" s="95" t="s">
        <v>40</v>
      </c>
      <c r="B23" s="96" t="s">
        <v>33</v>
      </c>
      <c r="C23" s="97" t="s">
        <v>41</v>
      </c>
      <c r="D23" s="98">
        <v>42764500</v>
      </c>
      <c r="E23" s="98">
        <v>36362031.590000004</v>
      </c>
      <c r="F23" s="99">
        <f t="shared" si="0"/>
        <v>6402468.4099999964</v>
      </c>
    </row>
    <row r="24" spans="1:6" ht="38.25" x14ac:dyDescent="0.2">
      <c r="A24" s="95" t="s">
        <v>42</v>
      </c>
      <c r="B24" s="96" t="s">
        <v>33</v>
      </c>
      <c r="C24" s="97" t="s">
        <v>43</v>
      </c>
      <c r="D24" s="98">
        <v>42764500</v>
      </c>
      <c r="E24" s="98">
        <v>36362031.590000004</v>
      </c>
      <c r="F24" s="99">
        <f t="shared" si="0"/>
        <v>6402468.4099999964</v>
      </c>
    </row>
    <row r="25" spans="1:6" ht="51" x14ac:dyDescent="0.2">
      <c r="A25" s="95" t="s">
        <v>44</v>
      </c>
      <c r="B25" s="96" t="s">
        <v>33</v>
      </c>
      <c r="C25" s="97" t="s">
        <v>45</v>
      </c>
      <c r="D25" s="98">
        <v>42764500</v>
      </c>
      <c r="E25" s="98">
        <v>36362004.590000004</v>
      </c>
      <c r="F25" s="99">
        <f t="shared" si="0"/>
        <v>6402495.4099999964</v>
      </c>
    </row>
    <row r="26" spans="1:6" ht="51" x14ac:dyDescent="0.2">
      <c r="A26" s="95" t="s">
        <v>46</v>
      </c>
      <c r="B26" s="96" t="s">
        <v>33</v>
      </c>
      <c r="C26" s="97" t="s">
        <v>47</v>
      </c>
      <c r="D26" s="98" t="s">
        <v>48</v>
      </c>
      <c r="E26" s="98">
        <v>27</v>
      </c>
      <c r="F26" s="99" t="str">
        <f t="shared" si="0"/>
        <v>-</v>
      </c>
    </row>
    <row r="27" spans="1:6" x14ac:dyDescent="0.2">
      <c r="A27" s="95" t="s">
        <v>49</v>
      </c>
      <c r="B27" s="96" t="s">
        <v>33</v>
      </c>
      <c r="C27" s="97" t="s">
        <v>50</v>
      </c>
      <c r="D27" s="98">
        <v>224861770</v>
      </c>
      <c r="E27" s="98">
        <v>143202304.25999999</v>
      </c>
      <c r="F27" s="99">
        <f t="shared" si="0"/>
        <v>81659465.74000001</v>
      </c>
    </row>
    <row r="28" spans="1:6" ht="63.75" x14ac:dyDescent="0.2">
      <c r="A28" s="100" t="s">
        <v>51</v>
      </c>
      <c r="B28" s="96" t="s">
        <v>33</v>
      </c>
      <c r="C28" s="97" t="s">
        <v>52</v>
      </c>
      <c r="D28" s="98">
        <v>220502780</v>
      </c>
      <c r="E28" s="98">
        <v>139905189.59</v>
      </c>
      <c r="F28" s="99">
        <f t="shared" si="0"/>
        <v>80597590.409999996</v>
      </c>
    </row>
    <row r="29" spans="1:6" ht="102" x14ac:dyDescent="0.2">
      <c r="A29" s="100" t="s">
        <v>53</v>
      </c>
      <c r="B29" s="96" t="s">
        <v>33</v>
      </c>
      <c r="C29" s="97" t="s">
        <v>54</v>
      </c>
      <c r="D29" s="98">
        <v>1550000</v>
      </c>
      <c r="E29" s="98">
        <v>1615808.43</v>
      </c>
      <c r="F29" s="99" t="str">
        <f t="shared" si="0"/>
        <v>-</v>
      </c>
    </row>
    <row r="30" spans="1:6" ht="38.25" x14ac:dyDescent="0.2">
      <c r="A30" s="95" t="s">
        <v>55</v>
      </c>
      <c r="B30" s="96" t="s">
        <v>33</v>
      </c>
      <c r="C30" s="97" t="s">
        <v>56</v>
      </c>
      <c r="D30" s="98">
        <v>1350000</v>
      </c>
      <c r="E30" s="98">
        <v>1446816.96</v>
      </c>
      <c r="F30" s="99" t="str">
        <f t="shared" si="0"/>
        <v>-</v>
      </c>
    </row>
    <row r="31" spans="1:6" ht="76.5" x14ac:dyDescent="0.2">
      <c r="A31" s="100" t="s">
        <v>57</v>
      </c>
      <c r="B31" s="96" t="s">
        <v>33</v>
      </c>
      <c r="C31" s="97" t="s">
        <v>58</v>
      </c>
      <c r="D31" s="98">
        <v>137500</v>
      </c>
      <c r="E31" s="98">
        <v>88315.199999999997</v>
      </c>
      <c r="F31" s="99">
        <f t="shared" si="0"/>
        <v>49184.800000000003</v>
      </c>
    </row>
    <row r="32" spans="1:6" ht="38.25" x14ac:dyDescent="0.2">
      <c r="A32" s="95" t="s">
        <v>59</v>
      </c>
      <c r="B32" s="96" t="s">
        <v>33</v>
      </c>
      <c r="C32" s="97" t="s">
        <v>60</v>
      </c>
      <c r="D32" s="98">
        <v>1321490</v>
      </c>
      <c r="E32" s="98">
        <v>146174.07999999999</v>
      </c>
      <c r="F32" s="99">
        <f t="shared" si="0"/>
        <v>1175315.92</v>
      </c>
    </row>
    <row r="33" spans="1:6" ht="38.25" x14ac:dyDescent="0.2">
      <c r="A33" s="95" t="s">
        <v>61</v>
      </c>
      <c r="B33" s="96" t="s">
        <v>33</v>
      </c>
      <c r="C33" s="97" t="s">
        <v>62</v>
      </c>
      <c r="D33" s="98">
        <v>22670690</v>
      </c>
      <c r="E33" s="98">
        <v>16811091.82</v>
      </c>
      <c r="F33" s="99">
        <f t="shared" si="0"/>
        <v>5859598.1799999997</v>
      </c>
    </row>
    <row r="34" spans="1:6" ht="25.5" x14ac:dyDescent="0.2">
      <c r="A34" s="95" t="s">
        <v>63</v>
      </c>
      <c r="B34" s="96" t="s">
        <v>33</v>
      </c>
      <c r="C34" s="97" t="s">
        <v>64</v>
      </c>
      <c r="D34" s="98">
        <v>22670690</v>
      </c>
      <c r="E34" s="98">
        <v>16811091.82</v>
      </c>
      <c r="F34" s="99">
        <f t="shared" si="0"/>
        <v>5859598.1799999997</v>
      </c>
    </row>
    <row r="35" spans="1:6" ht="76.5" x14ac:dyDescent="0.2">
      <c r="A35" s="95" t="s">
        <v>65</v>
      </c>
      <c r="B35" s="96" t="s">
        <v>33</v>
      </c>
      <c r="C35" s="97" t="s">
        <v>66</v>
      </c>
      <c r="D35" s="98">
        <v>10409570</v>
      </c>
      <c r="E35" s="98">
        <v>7625037.04</v>
      </c>
      <c r="F35" s="99">
        <f t="shared" si="0"/>
        <v>2784532.96</v>
      </c>
    </row>
    <row r="36" spans="1:6" ht="102" x14ac:dyDescent="0.2">
      <c r="A36" s="100" t="s">
        <v>67</v>
      </c>
      <c r="B36" s="96" t="s">
        <v>33</v>
      </c>
      <c r="C36" s="97" t="s">
        <v>68</v>
      </c>
      <c r="D36" s="98">
        <v>10409570</v>
      </c>
      <c r="E36" s="98">
        <v>7625037.04</v>
      </c>
      <c r="F36" s="99">
        <f t="shared" si="0"/>
        <v>2784532.96</v>
      </c>
    </row>
    <row r="37" spans="1:6" ht="89.25" x14ac:dyDescent="0.2">
      <c r="A37" s="100" t="s">
        <v>69</v>
      </c>
      <c r="B37" s="96" t="s">
        <v>33</v>
      </c>
      <c r="C37" s="97" t="s">
        <v>70</v>
      </c>
      <c r="D37" s="98">
        <v>59320</v>
      </c>
      <c r="E37" s="98">
        <v>54501.26</v>
      </c>
      <c r="F37" s="99">
        <f t="shared" si="0"/>
        <v>4818.739999999998</v>
      </c>
    </row>
    <row r="38" spans="1:6" ht="114.75" x14ac:dyDescent="0.2">
      <c r="A38" s="100" t="s">
        <v>71</v>
      </c>
      <c r="B38" s="96" t="s">
        <v>33</v>
      </c>
      <c r="C38" s="97" t="s">
        <v>72</v>
      </c>
      <c r="D38" s="98">
        <v>59320</v>
      </c>
      <c r="E38" s="98">
        <v>54501.26</v>
      </c>
      <c r="F38" s="99">
        <f t="shared" si="0"/>
        <v>4818.739999999998</v>
      </c>
    </row>
    <row r="39" spans="1:6" ht="76.5" x14ac:dyDescent="0.2">
      <c r="A39" s="95" t="s">
        <v>73</v>
      </c>
      <c r="B39" s="96" t="s">
        <v>33</v>
      </c>
      <c r="C39" s="97" t="s">
        <v>74</v>
      </c>
      <c r="D39" s="98">
        <v>13693180</v>
      </c>
      <c r="E39" s="98">
        <v>10477641.59</v>
      </c>
      <c r="F39" s="99">
        <f t="shared" si="0"/>
        <v>3215538.41</v>
      </c>
    </row>
    <row r="40" spans="1:6" ht="102" x14ac:dyDescent="0.2">
      <c r="A40" s="100" t="s">
        <v>75</v>
      </c>
      <c r="B40" s="96" t="s">
        <v>33</v>
      </c>
      <c r="C40" s="97" t="s">
        <v>76</v>
      </c>
      <c r="D40" s="98">
        <v>13693180</v>
      </c>
      <c r="E40" s="98">
        <v>10477641.59</v>
      </c>
      <c r="F40" s="99">
        <f t="shared" si="0"/>
        <v>3215538.41</v>
      </c>
    </row>
    <row r="41" spans="1:6" ht="76.5" x14ac:dyDescent="0.2">
      <c r="A41" s="95" t="s">
        <v>77</v>
      </c>
      <c r="B41" s="96" t="s">
        <v>33</v>
      </c>
      <c r="C41" s="97" t="s">
        <v>78</v>
      </c>
      <c r="D41" s="98">
        <v>-1491380</v>
      </c>
      <c r="E41" s="98">
        <v>-1346088.07</v>
      </c>
      <c r="F41" s="99" t="str">
        <f t="shared" si="0"/>
        <v>-</v>
      </c>
    </row>
    <row r="42" spans="1:6" ht="102" x14ac:dyDescent="0.2">
      <c r="A42" s="100" t="s">
        <v>79</v>
      </c>
      <c r="B42" s="96" t="s">
        <v>33</v>
      </c>
      <c r="C42" s="97" t="s">
        <v>80</v>
      </c>
      <c r="D42" s="98">
        <v>-1491380</v>
      </c>
      <c r="E42" s="98">
        <v>-1346088.07</v>
      </c>
      <c r="F42" s="99" t="str">
        <f t="shared" si="0"/>
        <v>-</v>
      </c>
    </row>
    <row r="43" spans="1:6" x14ac:dyDescent="0.2">
      <c r="A43" s="95" t="s">
        <v>81</v>
      </c>
      <c r="B43" s="96" t="s">
        <v>33</v>
      </c>
      <c r="C43" s="97" t="s">
        <v>82</v>
      </c>
      <c r="D43" s="98">
        <v>49962200</v>
      </c>
      <c r="E43" s="98">
        <v>61145863.270000003</v>
      </c>
      <c r="F43" s="99" t="str">
        <f t="shared" si="0"/>
        <v>-</v>
      </c>
    </row>
    <row r="44" spans="1:6" ht="25.5" x14ac:dyDescent="0.2">
      <c r="A44" s="95" t="s">
        <v>83</v>
      </c>
      <c r="B44" s="96" t="s">
        <v>33</v>
      </c>
      <c r="C44" s="97" t="s">
        <v>84</v>
      </c>
      <c r="D44" s="98">
        <v>41774000</v>
      </c>
      <c r="E44" s="98">
        <v>38493682.43</v>
      </c>
      <c r="F44" s="99">
        <f t="shared" si="0"/>
        <v>3280317.5700000003</v>
      </c>
    </row>
    <row r="45" spans="1:6" ht="25.5" x14ac:dyDescent="0.2">
      <c r="A45" s="95" t="s">
        <v>85</v>
      </c>
      <c r="B45" s="96" t="s">
        <v>33</v>
      </c>
      <c r="C45" s="97" t="s">
        <v>86</v>
      </c>
      <c r="D45" s="98">
        <v>20844900</v>
      </c>
      <c r="E45" s="98">
        <v>17060842.739999998</v>
      </c>
      <c r="F45" s="99">
        <f t="shared" si="0"/>
        <v>3784057.2600000016</v>
      </c>
    </row>
    <row r="46" spans="1:6" ht="25.5" x14ac:dyDescent="0.2">
      <c r="A46" s="95" t="s">
        <v>85</v>
      </c>
      <c r="B46" s="96" t="s">
        <v>33</v>
      </c>
      <c r="C46" s="97" t="s">
        <v>87</v>
      </c>
      <c r="D46" s="98">
        <v>20844900</v>
      </c>
      <c r="E46" s="98">
        <v>17041448.920000002</v>
      </c>
      <c r="F46" s="99">
        <f t="shared" si="0"/>
        <v>3803451.0799999982</v>
      </c>
    </row>
    <row r="47" spans="1:6" ht="38.25" x14ac:dyDescent="0.2">
      <c r="A47" s="95" t="s">
        <v>88</v>
      </c>
      <c r="B47" s="96" t="s">
        <v>33</v>
      </c>
      <c r="C47" s="97" t="s">
        <v>89</v>
      </c>
      <c r="D47" s="98" t="s">
        <v>48</v>
      </c>
      <c r="E47" s="98">
        <v>19393.82</v>
      </c>
      <c r="F47" s="99" t="str">
        <f t="shared" si="0"/>
        <v>-</v>
      </c>
    </row>
    <row r="48" spans="1:6" ht="38.25" x14ac:dyDescent="0.2">
      <c r="A48" s="95" t="s">
        <v>90</v>
      </c>
      <c r="B48" s="96" t="s">
        <v>33</v>
      </c>
      <c r="C48" s="97" t="s">
        <v>91</v>
      </c>
      <c r="D48" s="98">
        <v>20929100</v>
      </c>
      <c r="E48" s="98">
        <v>21430973.760000002</v>
      </c>
      <c r="F48" s="99" t="str">
        <f t="shared" si="0"/>
        <v>-</v>
      </c>
    </row>
    <row r="49" spans="1:6" ht="63.75" x14ac:dyDescent="0.2">
      <c r="A49" s="95" t="s">
        <v>92</v>
      </c>
      <c r="B49" s="96" t="s">
        <v>33</v>
      </c>
      <c r="C49" s="97" t="s">
        <v>93</v>
      </c>
      <c r="D49" s="98">
        <v>20929100</v>
      </c>
      <c r="E49" s="98">
        <v>21430973.760000002</v>
      </c>
      <c r="F49" s="99" t="str">
        <f t="shared" si="0"/>
        <v>-</v>
      </c>
    </row>
    <row r="50" spans="1:6" ht="38.25" x14ac:dyDescent="0.2">
      <c r="A50" s="95" t="s">
        <v>94</v>
      </c>
      <c r="B50" s="96" t="s">
        <v>33</v>
      </c>
      <c r="C50" s="97" t="s">
        <v>95</v>
      </c>
      <c r="D50" s="98" t="s">
        <v>48</v>
      </c>
      <c r="E50" s="98">
        <v>1865.93</v>
      </c>
      <c r="F50" s="99" t="str">
        <f t="shared" si="0"/>
        <v>-</v>
      </c>
    </row>
    <row r="51" spans="1:6" ht="25.5" x14ac:dyDescent="0.2">
      <c r="A51" s="95" t="s">
        <v>96</v>
      </c>
      <c r="B51" s="96" t="s">
        <v>33</v>
      </c>
      <c r="C51" s="97" t="s">
        <v>97</v>
      </c>
      <c r="D51" s="98">
        <v>3939200</v>
      </c>
      <c r="E51" s="98">
        <v>4134063.09</v>
      </c>
      <c r="F51" s="99" t="str">
        <f t="shared" si="0"/>
        <v>-</v>
      </c>
    </row>
    <row r="52" spans="1:6" ht="25.5" x14ac:dyDescent="0.2">
      <c r="A52" s="95" t="s">
        <v>96</v>
      </c>
      <c r="B52" s="96" t="s">
        <v>33</v>
      </c>
      <c r="C52" s="97" t="s">
        <v>98</v>
      </c>
      <c r="D52" s="98">
        <v>3930100</v>
      </c>
      <c r="E52" s="98">
        <v>4124960.26</v>
      </c>
      <c r="F52" s="99" t="str">
        <f t="shared" si="0"/>
        <v>-</v>
      </c>
    </row>
    <row r="53" spans="1:6" ht="38.25" x14ac:dyDescent="0.2">
      <c r="A53" s="95" t="s">
        <v>99</v>
      </c>
      <c r="B53" s="96" t="s">
        <v>33</v>
      </c>
      <c r="C53" s="97" t="s">
        <v>100</v>
      </c>
      <c r="D53" s="98">
        <v>9100</v>
      </c>
      <c r="E53" s="98">
        <v>9102.83</v>
      </c>
      <c r="F53" s="99" t="str">
        <f t="shared" si="0"/>
        <v>-</v>
      </c>
    </row>
    <row r="54" spans="1:6" x14ac:dyDescent="0.2">
      <c r="A54" s="95" t="s">
        <v>101</v>
      </c>
      <c r="B54" s="96" t="s">
        <v>33</v>
      </c>
      <c r="C54" s="97" t="s">
        <v>102</v>
      </c>
      <c r="D54" s="98">
        <v>1000</v>
      </c>
      <c r="E54" s="98">
        <v>11020930.01</v>
      </c>
      <c r="F54" s="99" t="str">
        <f t="shared" si="0"/>
        <v>-</v>
      </c>
    </row>
    <row r="55" spans="1:6" x14ac:dyDescent="0.2">
      <c r="A55" s="95" t="s">
        <v>101</v>
      </c>
      <c r="B55" s="96" t="s">
        <v>33</v>
      </c>
      <c r="C55" s="97" t="s">
        <v>103</v>
      </c>
      <c r="D55" s="98">
        <v>1000</v>
      </c>
      <c r="E55" s="98">
        <v>11020930.01</v>
      </c>
      <c r="F55" s="99" t="str">
        <f t="shared" si="0"/>
        <v>-</v>
      </c>
    </row>
    <row r="56" spans="1:6" ht="25.5" x14ac:dyDescent="0.2">
      <c r="A56" s="95" t="s">
        <v>104</v>
      </c>
      <c r="B56" s="96" t="s">
        <v>33</v>
      </c>
      <c r="C56" s="97" t="s">
        <v>105</v>
      </c>
      <c r="D56" s="98">
        <v>4248000</v>
      </c>
      <c r="E56" s="98">
        <v>7497187.7400000002</v>
      </c>
      <c r="F56" s="99" t="str">
        <f t="shared" si="0"/>
        <v>-</v>
      </c>
    </row>
    <row r="57" spans="1:6" ht="38.25" x14ac:dyDescent="0.2">
      <c r="A57" s="95" t="s">
        <v>106</v>
      </c>
      <c r="B57" s="96" t="s">
        <v>33</v>
      </c>
      <c r="C57" s="97" t="s">
        <v>107</v>
      </c>
      <c r="D57" s="98">
        <v>4248000</v>
      </c>
      <c r="E57" s="98">
        <v>7497187.7400000002</v>
      </c>
      <c r="F57" s="99" t="str">
        <f t="shared" si="0"/>
        <v>-</v>
      </c>
    </row>
    <row r="58" spans="1:6" x14ac:dyDescent="0.2">
      <c r="A58" s="95" t="s">
        <v>108</v>
      </c>
      <c r="B58" s="96" t="s">
        <v>33</v>
      </c>
      <c r="C58" s="97" t="s">
        <v>109</v>
      </c>
      <c r="D58" s="98">
        <v>50963320</v>
      </c>
      <c r="E58" s="98">
        <v>31804459.940000001</v>
      </c>
      <c r="F58" s="99">
        <f t="shared" si="0"/>
        <v>19158860.059999999</v>
      </c>
    </row>
    <row r="59" spans="1:6" x14ac:dyDescent="0.2">
      <c r="A59" s="95" t="s">
        <v>110</v>
      </c>
      <c r="B59" s="96" t="s">
        <v>33</v>
      </c>
      <c r="C59" s="97" t="s">
        <v>111</v>
      </c>
      <c r="D59" s="98">
        <v>12316000</v>
      </c>
      <c r="E59" s="98">
        <v>2230446.6800000002</v>
      </c>
      <c r="F59" s="99">
        <f t="shared" si="0"/>
        <v>10085553.32</v>
      </c>
    </row>
    <row r="60" spans="1:6" ht="38.25" x14ac:dyDescent="0.2">
      <c r="A60" s="95" t="s">
        <v>112</v>
      </c>
      <c r="B60" s="96" t="s">
        <v>33</v>
      </c>
      <c r="C60" s="97" t="s">
        <v>113</v>
      </c>
      <c r="D60" s="98">
        <v>12316000</v>
      </c>
      <c r="E60" s="98">
        <v>2230446.6800000002</v>
      </c>
      <c r="F60" s="99">
        <f t="shared" si="0"/>
        <v>10085553.32</v>
      </c>
    </row>
    <row r="61" spans="1:6" x14ac:dyDescent="0.2">
      <c r="A61" s="95" t="s">
        <v>114</v>
      </c>
      <c r="B61" s="96" t="s">
        <v>33</v>
      </c>
      <c r="C61" s="97" t="s">
        <v>115</v>
      </c>
      <c r="D61" s="98">
        <v>38647320</v>
      </c>
      <c r="E61" s="98">
        <v>29574013.260000002</v>
      </c>
      <c r="F61" s="99">
        <f t="shared" ref="F61:F117" si="1">IF(OR(D61="-",IF(E61="-",0,E61)&gt;=IF(D61="-",0,D61)),"-",IF(D61="-",0,D61)-IF(E61="-",0,E61))</f>
        <v>9073306.7399999984</v>
      </c>
    </row>
    <row r="62" spans="1:6" x14ac:dyDescent="0.2">
      <c r="A62" s="95" t="s">
        <v>116</v>
      </c>
      <c r="B62" s="96" t="s">
        <v>33</v>
      </c>
      <c r="C62" s="97" t="s">
        <v>117</v>
      </c>
      <c r="D62" s="98">
        <v>33467320</v>
      </c>
      <c r="E62" s="98">
        <v>28486756.120000001</v>
      </c>
      <c r="F62" s="99">
        <f t="shared" si="1"/>
        <v>4980563.879999999</v>
      </c>
    </row>
    <row r="63" spans="1:6" ht="38.25" x14ac:dyDescent="0.2">
      <c r="A63" s="95" t="s">
        <v>118</v>
      </c>
      <c r="B63" s="96" t="s">
        <v>33</v>
      </c>
      <c r="C63" s="97" t="s">
        <v>119</v>
      </c>
      <c r="D63" s="98">
        <v>33467320</v>
      </c>
      <c r="E63" s="98">
        <v>28486756.120000001</v>
      </c>
      <c r="F63" s="99">
        <f t="shared" si="1"/>
        <v>4980563.879999999</v>
      </c>
    </row>
    <row r="64" spans="1:6" x14ac:dyDescent="0.2">
      <c r="A64" s="95" t="s">
        <v>120</v>
      </c>
      <c r="B64" s="96" t="s">
        <v>33</v>
      </c>
      <c r="C64" s="97" t="s">
        <v>121</v>
      </c>
      <c r="D64" s="98">
        <v>5180000</v>
      </c>
      <c r="E64" s="98">
        <v>1087257.1399999999</v>
      </c>
      <c r="F64" s="99">
        <f t="shared" si="1"/>
        <v>4092742.8600000003</v>
      </c>
    </row>
    <row r="65" spans="1:6" ht="38.25" x14ac:dyDescent="0.2">
      <c r="A65" s="95" t="s">
        <v>122</v>
      </c>
      <c r="B65" s="96" t="s">
        <v>33</v>
      </c>
      <c r="C65" s="97" t="s">
        <v>123</v>
      </c>
      <c r="D65" s="98">
        <v>5180000</v>
      </c>
      <c r="E65" s="98">
        <v>1087257.1399999999</v>
      </c>
      <c r="F65" s="99">
        <f t="shared" si="1"/>
        <v>4092742.8600000003</v>
      </c>
    </row>
    <row r="66" spans="1:6" x14ac:dyDescent="0.2">
      <c r="A66" s="95" t="s">
        <v>124</v>
      </c>
      <c r="B66" s="96" t="s">
        <v>33</v>
      </c>
      <c r="C66" s="97" t="s">
        <v>125</v>
      </c>
      <c r="D66" s="98">
        <v>12030000</v>
      </c>
      <c r="E66" s="98">
        <v>8407730.0099999998</v>
      </c>
      <c r="F66" s="99">
        <f t="shared" si="1"/>
        <v>3622269.99</v>
      </c>
    </row>
    <row r="67" spans="1:6" ht="25.5" x14ac:dyDescent="0.2">
      <c r="A67" s="95" t="s">
        <v>126</v>
      </c>
      <c r="B67" s="96" t="s">
        <v>33</v>
      </c>
      <c r="C67" s="97" t="s">
        <v>127</v>
      </c>
      <c r="D67" s="98">
        <v>12000000</v>
      </c>
      <c r="E67" s="98">
        <v>8397730.0099999998</v>
      </c>
      <c r="F67" s="99">
        <f t="shared" si="1"/>
        <v>3602269.99</v>
      </c>
    </row>
    <row r="68" spans="1:6" ht="38.25" x14ac:dyDescent="0.2">
      <c r="A68" s="95" t="s">
        <v>128</v>
      </c>
      <c r="B68" s="96" t="s">
        <v>33</v>
      </c>
      <c r="C68" s="97" t="s">
        <v>129</v>
      </c>
      <c r="D68" s="98">
        <v>12000000</v>
      </c>
      <c r="E68" s="98">
        <v>8397730.0099999998</v>
      </c>
      <c r="F68" s="99">
        <f t="shared" si="1"/>
        <v>3602269.99</v>
      </c>
    </row>
    <row r="69" spans="1:6" ht="38.25" x14ac:dyDescent="0.2">
      <c r="A69" s="95" t="s">
        <v>130</v>
      </c>
      <c r="B69" s="96" t="s">
        <v>33</v>
      </c>
      <c r="C69" s="97" t="s">
        <v>131</v>
      </c>
      <c r="D69" s="98">
        <v>30000</v>
      </c>
      <c r="E69" s="98">
        <v>10000</v>
      </c>
      <c r="F69" s="99">
        <f t="shared" si="1"/>
        <v>20000</v>
      </c>
    </row>
    <row r="70" spans="1:6" ht="25.5" x14ac:dyDescent="0.2">
      <c r="A70" s="95" t="s">
        <v>132</v>
      </c>
      <c r="B70" s="96" t="s">
        <v>33</v>
      </c>
      <c r="C70" s="97" t="s">
        <v>133</v>
      </c>
      <c r="D70" s="98">
        <v>30000</v>
      </c>
      <c r="E70" s="98">
        <v>10000</v>
      </c>
      <c r="F70" s="99">
        <f t="shared" si="1"/>
        <v>20000</v>
      </c>
    </row>
    <row r="71" spans="1:6" ht="25.5" x14ac:dyDescent="0.2">
      <c r="A71" s="95" t="s">
        <v>134</v>
      </c>
      <c r="B71" s="96" t="s">
        <v>33</v>
      </c>
      <c r="C71" s="97" t="s">
        <v>135</v>
      </c>
      <c r="D71" s="98">
        <v>30000</v>
      </c>
      <c r="E71" s="98">
        <v>10000</v>
      </c>
      <c r="F71" s="99">
        <f t="shared" si="1"/>
        <v>20000</v>
      </c>
    </row>
    <row r="72" spans="1:6" ht="38.25" x14ac:dyDescent="0.2">
      <c r="A72" s="95" t="s">
        <v>136</v>
      </c>
      <c r="B72" s="96" t="s">
        <v>33</v>
      </c>
      <c r="C72" s="97" t="s">
        <v>137</v>
      </c>
      <c r="D72" s="98">
        <v>840</v>
      </c>
      <c r="E72" s="98">
        <v>833.56</v>
      </c>
      <c r="F72" s="99">
        <f t="shared" si="1"/>
        <v>6.4400000000000546</v>
      </c>
    </row>
    <row r="73" spans="1:6" x14ac:dyDescent="0.2">
      <c r="A73" s="95" t="s">
        <v>138</v>
      </c>
      <c r="B73" s="96" t="s">
        <v>33</v>
      </c>
      <c r="C73" s="97" t="s">
        <v>139</v>
      </c>
      <c r="D73" s="98" t="s">
        <v>48</v>
      </c>
      <c r="E73" s="98">
        <v>-9.15</v>
      </c>
      <c r="F73" s="99" t="str">
        <f t="shared" si="1"/>
        <v>-</v>
      </c>
    </row>
    <row r="74" spans="1:6" ht="25.5" x14ac:dyDescent="0.2">
      <c r="A74" s="95" t="s">
        <v>140</v>
      </c>
      <c r="B74" s="96" t="s">
        <v>33</v>
      </c>
      <c r="C74" s="97" t="s">
        <v>141</v>
      </c>
      <c r="D74" s="98" t="s">
        <v>48</v>
      </c>
      <c r="E74" s="98">
        <v>-9.15</v>
      </c>
      <c r="F74" s="99" t="str">
        <f t="shared" si="1"/>
        <v>-</v>
      </c>
    </row>
    <row r="75" spans="1:6" ht="38.25" x14ac:dyDescent="0.2">
      <c r="A75" s="95" t="s">
        <v>142</v>
      </c>
      <c r="B75" s="96" t="s">
        <v>33</v>
      </c>
      <c r="C75" s="97" t="s">
        <v>143</v>
      </c>
      <c r="D75" s="98" t="s">
        <v>48</v>
      </c>
      <c r="E75" s="98">
        <v>-9.15</v>
      </c>
      <c r="F75" s="99" t="str">
        <f t="shared" si="1"/>
        <v>-</v>
      </c>
    </row>
    <row r="76" spans="1:6" ht="25.5" x14ac:dyDescent="0.2">
      <c r="A76" s="95" t="s">
        <v>144</v>
      </c>
      <c r="B76" s="96" t="s">
        <v>33</v>
      </c>
      <c r="C76" s="97" t="s">
        <v>145</v>
      </c>
      <c r="D76" s="98">
        <v>840</v>
      </c>
      <c r="E76" s="98">
        <v>842.71</v>
      </c>
      <c r="F76" s="99" t="str">
        <f t="shared" si="1"/>
        <v>-</v>
      </c>
    </row>
    <row r="77" spans="1:6" x14ac:dyDescent="0.2">
      <c r="A77" s="95" t="s">
        <v>146</v>
      </c>
      <c r="B77" s="96" t="s">
        <v>33</v>
      </c>
      <c r="C77" s="97" t="s">
        <v>147</v>
      </c>
      <c r="D77" s="98">
        <v>840</v>
      </c>
      <c r="E77" s="98">
        <v>842.71</v>
      </c>
      <c r="F77" s="99" t="str">
        <f t="shared" si="1"/>
        <v>-</v>
      </c>
    </row>
    <row r="78" spans="1:6" ht="25.5" x14ac:dyDescent="0.2">
      <c r="A78" s="95" t="s">
        <v>148</v>
      </c>
      <c r="B78" s="96" t="s">
        <v>33</v>
      </c>
      <c r="C78" s="97" t="s">
        <v>149</v>
      </c>
      <c r="D78" s="98">
        <v>840</v>
      </c>
      <c r="E78" s="98">
        <v>842.71</v>
      </c>
      <c r="F78" s="99" t="str">
        <f t="shared" si="1"/>
        <v>-</v>
      </c>
    </row>
    <row r="79" spans="1:6" ht="38.25" x14ac:dyDescent="0.2">
      <c r="A79" s="95" t="s">
        <v>150</v>
      </c>
      <c r="B79" s="96" t="s">
        <v>33</v>
      </c>
      <c r="C79" s="97" t="s">
        <v>151</v>
      </c>
      <c r="D79" s="98">
        <v>22530170</v>
      </c>
      <c r="E79" s="98">
        <v>14822255.449999999</v>
      </c>
      <c r="F79" s="99">
        <f t="shared" si="1"/>
        <v>7707914.5500000007</v>
      </c>
    </row>
    <row r="80" spans="1:6" ht="76.5" x14ac:dyDescent="0.2">
      <c r="A80" s="100" t="s">
        <v>152</v>
      </c>
      <c r="B80" s="96" t="s">
        <v>33</v>
      </c>
      <c r="C80" s="97" t="s">
        <v>153</v>
      </c>
      <c r="D80" s="98">
        <v>18680170</v>
      </c>
      <c r="E80" s="98">
        <v>12342666.33</v>
      </c>
      <c r="F80" s="99">
        <f t="shared" si="1"/>
        <v>6337503.6699999999</v>
      </c>
    </row>
    <row r="81" spans="1:6" ht="63.75" x14ac:dyDescent="0.2">
      <c r="A81" s="95" t="s">
        <v>154</v>
      </c>
      <c r="B81" s="96" t="s">
        <v>33</v>
      </c>
      <c r="C81" s="97" t="s">
        <v>155</v>
      </c>
      <c r="D81" s="98">
        <v>16288920</v>
      </c>
      <c r="E81" s="98">
        <v>10476261.859999999</v>
      </c>
      <c r="F81" s="99">
        <f t="shared" si="1"/>
        <v>5812658.1400000006</v>
      </c>
    </row>
    <row r="82" spans="1:6" ht="76.5" x14ac:dyDescent="0.2">
      <c r="A82" s="100" t="s">
        <v>156</v>
      </c>
      <c r="B82" s="96" t="s">
        <v>33</v>
      </c>
      <c r="C82" s="97" t="s">
        <v>157</v>
      </c>
      <c r="D82" s="98">
        <v>16288920</v>
      </c>
      <c r="E82" s="98">
        <v>10476261.859999999</v>
      </c>
      <c r="F82" s="99">
        <f t="shared" si="1"/>
        <v>5812658.1400000006</v>
      </c>
    </row>
    <row r="83" spans="1:6" ht="76.5" x14ac:dyDescent="0.2">
      <c r="A83" s="100" t="s">
        <v>158</v>
      </c>
      <c r="B83" s="96" t="s">
        <v>33</v>
      </c>
      <c r="C83" s="97" t="s">
        <v>159</v>
      </c>
      <c r="D83" s="98">
        <v>133940</v>
      </c>
      <c r="E83" s="98">
        <v>99605.5</v>
      </c>
      <c r="F83" s="99">
        <f t="shared" si="1"/>
        <v>34334.5</v>
      </c>
    </row>
    <row r="84" spans="1:6" ht="63.75" x14ac:dyDescent="0.2">
      <c r="A84" s="95" t="s">
        <v>160</v>
      </c>
      <c r="B84" s="96" t="s">
        <v>33</v>
      </c>
      <c r="C84" s="97" t="s">
        <v>161</v>
      </c>
      <c r="D84" s="98">
        <v>133940</v>
      </c>
      <c r="E84" s="98">
        <v>99605.5</v>
      </c>
      <c r="F84" s="99">
        <f t="shared" si="1"/>
        <v>34334.5</v>
      </c>
    </row>
    <row r="85" spans="1:6" ht="38.25" x14ac:dyDescent="0.2">
      <c r="A85" s="95" t="s">
        <v>162</v>
      </c>
      <c r="B85" s="96" t="s">
        <v>33</v>
      </c>
      <c r="C85" s="97" t="s">
        <v>163</v>
      </c>
      <c r="D85" s="98">
        <v>2257310</v>
      </c>
      <c r="E85" s="98">
        <v>1766798.97</v>
      </c>
      <c r="F85" s="99">
        <f t="shared" si="1"/>
        <v>490511.03</v>
      </c>
    </row>
    <row r="86" spans="1:6" ht="38.25" x14ac:dyDescent="0.2">
      <c r="A86" s="95" t="s">
        <v>164</v>
      </c>
      <c r="B86" s="96" t="s">
        <v>33</v>
      </c>
      <c r="C86" s="97" t="s">
        <v>165</v>
      </c>
      <c r="D86" s="98">
        <v>2257310</v>
      </c>
      <c r="E86" s="98">
        <v>1766798.97</v>
      </c>
      <c r="F86" s="99">
        <f t="shared" si="1"/>
        <v>490511.03</v>
      </c>
    </row>
    <row r="87" spans="1:6" ht="38.25" x14ac:dyDescent="0.2">
      <c r="A87" s="95" t="s">
        <v>166</v>
      </c>
      <c r="B87" s="96" t="s">
        <v>33</v>
      </c>
      <c r="C87" s="97" t="s">
        <v>167</v>
      </c>
      <c r="D87" s="98">
        <v>534000</v>
      </c>
      <c r="E87" s="98">
        <v>33783.089999999997</v>
      </c>
      <c r="F87" s="99">
        <f t="shared" si="1"/>
        <v>500216.91000000003</v>
      </c>
    </row>
    <row r="88" spans="1:6" ht="38.25" x14ac:dyDescent="0.2">
      <c r="A88" s="95" t="s">
        <v>168</v>
      </c>
      <c r="B88" s="96" t="s">
        <v>33</v>
      </c>
      <c r="C88" s="97" t="s">
        <v>169</v>
      </c>
      <c r="D88" s="98">
        <v>534000</v>
      </c>
      <c r="E88" s="98">
        <v>33783.089999999997</v>
      </c>
      <c r="F88" s="99">
        <f t="shared" si="1"/>
        <v>500216.91000000003</v>
      </c>
    </row>
    <row r="89" spans="1:6" ht="102" x14ac:dyDescent="0.2">
      <c r="A89" s="100" t="s">
        <v>170</v>
      </c>
      <c r="B89" s="96" t="s">
        <v>33</v>
      </c>
      <c r="C89" s="97" t="s">
        <v>171</v>
      </c>
      <c r="D89" s="98">
        <v>534000</v>
      </c>
      <c r="E89" s="98">
        <v>33783.089999999997</v>
      </c>
      <c r="F89" s="99">
        <f t="shared" si="1"/>
        <v>500216.91000000003</v>
      </c>
    </row>
    <row r="90" spans="1:6" ht="76.5" x14ac:dyDescent="0.2">
      <c r="A90" s="100" t="s">
        <v>172</v>
      </c>
      <c r="B90" s="96" t="s">
        <v>33</v>
      </c>
      <c r="C90" s="97" t="s">
        <v>173</v>
      </c>
      <c r="D90" s="98">
        <v>3316000</v>
      </c>
      <c r="E90" s="98">
        <v>2445806.0299999998</v>
      </c>
      <c r="F90" s="99">
        <f t="shared" si="1"/>
        <v>870193.9700000002</v>
      </c>
    </row>
    <row r="91" spans="1:6" ht="76.5" x14ac:dyDescent="0.2">
      <c r="A91" s="100" t="s">
        <v>174</v>
      </c>
      <c r="B91" s="96" t="s">
        <v>33</v>
      </c>
      <c r="C91" s="97" t="s">
        <v>175</v>
      </c>
      <c r="D91" s="98">
        <v>2846000</v>
      </c>
      <c r="E91" s="98">
        <v>2184151.14</v>
      </c>
      <c r="F91" s="99">
        <f t="shared" si="1"/>
        <v>661848.85999999987</v>
      </c>
    </row>
    <row r="92" spans="1:6" ht="76.5" x14ac:dyDescent="0.2">
      <c r="A92" s="95" t="s">
        <v>176</v>
      </c>
      <c r="B92" s="96" t="s">
        <v>33</v>
      </c>
      <c r="C92" s="97" t="s">
        <v>177</v>
      </c>
      <c r="D92" s="98">
        <v>2846000</v>
      </c>
      <c r="E92" s="98">
        <v>2184151.14</v>
      </c>
      <c r="F92" s="99">
        <f t="shared" si="1"/>
        <v>661848.85999999987</v>
      </c>
    </row>
    <row r="93" spans="1:6" ht="102" x14ac:dyDescent="0.2">
      <c r="A93" s="100" t="s">
        <v>178</v>
      </c>
      <c r="B93" s="96" t="s">
        <v>33</v>
      </c>
      <c r="C93" s="97" t="s">
        <v>179</v>
      </c>
      <c r="D93" s="98">
        <v>470000</v>
      </c>
      <c r="E93" s="98">
        <v>261654.89</v>
      </c>
      <c r="F93" s="99">
        <f t="shared" si="1"/>
        <v>208345.11</v>
      </c>
    </row>
    <row r="94" spans="1:6" ht="25.5" x14ac:dyDescent="0.2">
      <c r="A94" s="95" t="s">
        <v>180</v>
      </c>
      <c r="B94" s="96" t="s">
        <v>33</v>
      </c>
      <c r="C94" s="97" t="s">
        <v>181</v>
      </c>
      <c r="D94" s="98">
        <v>3820040</v>
      </c>
      <c r="E94" s="98">
        <v>3077776.82</v>
      </c>
      <c r="F94" s="99">
        <f t="shared" si="1"/>
        <v>742263.18000000017</v>
      </c>
    </row>
    <row r="95" spans="1:6" x14ac:dyDescent="0.2">
      <c r="A95" s="95" t="s">
        <v>182</v>
      </c>
      <c r="B95" s="96" t="s">
        <v>33</v>
      </c>
      <c r="C95" s="97" t="s">
        <v>183</v>
      </c>
      <c r="D95" s="98">
        <v>3820040</v>
      </c>
      <c r="E95" s="98">
        <v>3077776.82</v>
      </c>
      <c r="F95" s="99">
        <f t="shared" si="1"/>
        <v>742263.18000000017</v>
      </c>
    </row>
    <row r="96" spans="1:6" ht="25.5" x14ac:dyDescent="0.2">
      <c r="A96" s="95" t="s">
        <v>184</v>
      </c>
      <c r="B96" s="96" t="s">
        <v>33</v>
      </c>
      <c r="C96" s="97" t="s">
        <v>185</v>
      </c>
      <c r="D96" s="98">
        <v>2350840</v>
      </c>
      <c r="E96" s="98">
        <v>2473146.33</v>
      </c>
      <c r="F96" s="99" t="str">
        <f t="shared" si="1"/>
        <v>-</v>
      </c>
    </row>
    <row r="97" spans="1:6" ht="25.5" x14ac:dyDescent="0.2">
      <c r="A97" s="95" t="s">
        <v>186</v>
      </c>
      <c r="B97" s="96" t="s">
        <v>33</v>
      </c>
      <c r="C97" s="97" t="s">
        <v>187</v>
      </c>
      <c r="D97" s="98">
        <v>19700</v>
      </c>
      <c r="E97" s="98">
        <v>52944.87</v>
      </c>
      <c r="F97" s="99" t="str">
        <f t="shared" si="1"/>
        <v>-</v>
      </c>
    </row>
    <row r="98" spans="1:6" ht="25.5" x14ac:dyDescent="0.2">
      <c r="A98" s="95" t="s">
        <v>188</v>
      </c>
      <c r="B98" s="96" t="s">
        <v>33</v>
      </c>
      <c r="C98" s="97" t="s">
        <v>189</v>
      </c>
      <c r="D98" s="98">
        <v>1449500</v>
      </c>
      <c r="E98" s="98">
        <v>551685.62</v>
      </c>
      <c r="F98" s="99">
        <f t="shared" si="1"/>
        <v>897814.38</v>
      </c>
    </row>
    <row r="99" spans="1:6" x14ac:dyDescent="0.2">
      <c r="A99" s="95" t="s">
        <v>190</v>
      </c>
      <c r="B99" s="96" t="s">
        <v>33</v>
      </c>
      <c r="C99" s="97" t="s">
        <v>191</v>
      </c>
      <c r="D99" s="98">
        <v>1449500</v>
      </c>
      <c r="E99" s="98">
        <v>547485.62</v>
      </c>
      <c r="F99" s="99">
        <f t="shared" si="1"/>
        <v>902014.38</v>
      </c>
    </row>
    <row r="100" spans="1:6" x14ac:dyDescent="0.2">
      <c r="A100" s="95" t="s">
        <v>192</v>
      </c>
      <c r="B100" s="96" t="s">
        <v>33</v>
      </c>
      <c r="C100" s="97" t="s">
        <v>193</v>
      </c>
      <c r="D100" s="98" t="s">
        <v>48</v>
      </c>
      <c r="E100" s="98">
        <v>4200</v>
      </c>
      <c r="F100" s="99" t="str">
        <f t="shared" si="1"/>
        <v>-</v>
      </c>
    </row>
    <row r="101" spans="1:6" ht="25.5" x14ac:dyDescent="0.2">
      <c r="A101" s="95" t="s">
        <v>194</v>
      </c>
      <c r="B101" s="96" t="s">
        <v>33</v>
      </c>
      <c r="C101" s="97" t="s">
        <v>195</v>
      </c>
      <c r="D101" s="98">
        <v>1432390</v>
      </c>
      <c r="E101" s="98">
        <v>1354715.42</v>
      </c>
      <c r="F101" s="99">
        <f t="shared" si="1"/>
        <v>77674.580000000075</v>
      </c>
    </row>
    <row r="102" spans="1:6" x14ac:dyDescent="0.2">
      <c r="A102" s="95" t="s">
        <v>196</v>
      </c>
      <c r="B102" s="96" t="s">
        <v>33</v>
      </c>
      <c r="C102" s="97" t="s">
        <v>197</v>
      </c>
      <c r="D102" s="98">
        <v>22000</v>
      </c>
      <c r="E102" s="98">
        <v>23932.69</v>
      </c>
      <c r="F102" s="99" t="str">
        <f t="shared" si="1"/>
        <v>-</v>
      </c>
    </row>
    <row r="103" spans="1:6" x14ac:dyDescent="0.2">
      <c r="A103" s="95" t="s">
        <v>198</v>
      </c>
      <c r="B103" s="96" t="s">
        <v>33</v>
      </c>
      <c r="C103" s="97" t="s">
        <v>199</v>
      </c>
      <c r="D103" s="98">
        <v>22000</v>
      </c>
      <c r="E103" s="98">
        <v>23932.69</v>
      </c>
      <c r="F103" s="99" t="str">
        <f t="shared" si="1"/>
        <v>-</v>
      </c>
    </row>
    <row r="104" spans="1:6" ht="25.5" x14ac:dyDescent="0.2">
      <c r="A104" s="95" t="s">
        <v>200</v>
      </c>
      <c r="B104" s="96" t="s">
        <v>33</v>
      </c>
      <c r="C104" s="97" t="s">
        <v>201</v>
      </c>
      <c r="D104" s="98">
        <v>22000</v>
      </c>
      <c r="E104" s="98">
        <v>23932.69</v>
      </c>
      <c r="F104" s="99" t="str">
        <f t="shared" si="1"/>
        <v>-</v>
      </c>
    </row>
    <row r="105" spans="1:6" ht="25.5" x14ac:dyDescent="0.2">
      <c r="A105" s="95" t="s">
        <v>200</v>
      </c>
      <c r="B105" s="96" t="s">
        <v>33</v>
      </c>
      <c r="C105" s="97" t="s">
        <v>202</v>
      </c>
      <c r="D105" s="98">
        <v>22000</v>
      </c>
      <c r="E105" s="98">
        <v>23932.69</v>
      </c>
      <c r="F105" s="99" t="str">
        <f t="shared" si="1"/>
        <v>-</v>
      </c>
    </row>
    <row r="106" spans="1:6" x14ac:dyDescent="0.2">
      <c r="A106" s="95" t="s">
        <v>203</v>
      </c>
      <c r="B106" s="96" t="s">
        <v>33</v>
      </c>
      <c r="C106" s="97" t="s">
        <v>204</v>
      </c>
      <c r="D106" s="98">
        <v>1410390</v>
      </c>
      <c r="E106" s="98">
        <v>1330782.73</v>
      </c>
      <c r="F106" s="99">
        <f t="shared" si="1"/>
        <v>79607.270000000019</v>
      </c>
    </row>
    <row r="107" spans="1:6" ht="25.5" x14ac:dyDescent="0.2">
      <c r="A107" s="95" t="s">
        <v>205</v>
      </c>
      <c r="B107" s="96" t="s">
        <v>33</v>
      </c>
      <c r="C107" s="97" t="s">
        <v>206</v>
      </c>
      <c r="D107" s="98">
        <v>218000</v>
      </c>
      <c r="E107" s="98">
        <v>135206.81</v>
      </c>
      <c r="F107" s="99">
        <f t="shared" si="1"/>
        <v>82793.19</v>
      </c>
    </row>
    <row r="108" spans="1:6" ht="38.25" x14ac:dyDescent="0.2">
      <c r="A108" s="95" t="s">
        <v>207</v>
      </c>
      <c r="B108" s="96" t="s">
        <v>33</v>
      </c>
      <c r="C108" s="97" t="s">
        <v>208</v>
      </c>
      <c r="D108" s="98">
        <v>218000</v>
      </c>
      <c r="E108" s="98">
        <v>135206.81</v>
      </c>
      <c r="F108" s="99">
        <f t="shared" si="1"/>
        <v>82793.19</v>
      </c>
    </row>
    <row r="109" spans="1:6" x14ac:dyDescent="0.2">
      <c r="A109" s="95" t="s">
        <v>209</v>
      </c>
      <c r="B109" s="96" t="s">
        <v>33</v>
      </c>
      <c r="C109" s="97" t="s">
        <v>210</v>
      </c>
      <c r="D109" s="98">
        <v>1192390</v>
      </c>
      <c r="E109" s="98">
        <v>1195575.92</v>
      </c>
      <c r="F109" s="99" t="str">
        <f t="shared" si="1"/>
        <v>-</v>
      </c>
    </row>
    <row r="110" spans="1:6" ht="25.5" x14ac:dyDescent="0.2">
      <c r="A110" s="95" t="s">
        <v>211</v>
      </c>
      <c r="B110" s="96" t="s">
        <v>33</v>
      </c>
      <c r="C110" s="97" t="s">
        <v>212</v>
      </c>
      <c r="D110" s="98">
        <v>1192390</v>
      </c>
      <c r="E110" s="98">
        <v>1195575.92</v>
      </c>
      <c r="F110" s="99" t="str">
        <f t="shared" si="1"/>
        <v>-</v>
      </c>
    </row>
    <row r="111" spans="1:6" ht="25.5" x14ac:dyDescent="0.2">
      <c r="A111" s="95" t="s">
        <v>211</v>
      </c>
      <c r="B111" s="96" t="s">
        <v>33</v>
      </c>
      <c r="C111" s="97" t="s">
        <v>213</v>
      </c>
      <c r="D111" s="98" t="s">
        <v>48</v>
      </c>
      <c r="E111" s="98">
        <v>779.88</v>
      </c>
      <c r="F111" s="99" t="str">
        <f t="shared" si="1"/>
        <v>-</v>
      </c>
    </row>
    <row r="112" spans="1:6" ht="25.5" x14ac:dyDescent="0.2">
      <c r="A112" s="95" t="s">
        <v>211</v>
      </c>
      <c r="B112" s="96" t="s">
        <v>33</v>
      </c>
      <c r="C112" s="97" t="s">
        <v>214</v>
      </c>
      <c r="D112" s="98">
        <v>1192390</v>
      </c>
      <c r="E112" s="98">
        <v>1194796.04</v>
      </c>
      <c r="F112" s="99" t="str">
        <f t="shared" si="1"/>
        <v>-</v>
      </c>
    </row>
    <row r="113" spans="1:6" ht="25.5" x14ac:dyDescent="0.2">
      <c r="A113" s="95" t="s">
        <v>215</v>
      </c>
      <c r="B113" s="96" t="s">
        <v>33</v>
      </c>
      <c r="C113" s="97" t="s">
        <v>216</v>
      </c>
      <c r="D113" s="98">
        <v>3350000</v>
      </c>
      <c r="E113" s="98">
        <v>2645128.7200000002</v>
      </c>
      <c r="F113" s="99">
        <f t="shared" si="1"/>
        <v>704871.2799999998</v>
      </c>
    </row>
    <row r="114" spans="1:6" ht="76.5" x14ac:dyDescent="0.2">
      <c r="A114" s="100" t="s">
        <v>217</v>
      </c>
      <c r="B114" s="96" t="s">
        <v>33</v>
      </c>
      <c r="C114" s="97" t="s">
        <v>218</v>
      </c>
      <c r="D114" s="98">
        <v>2500000</v>
      </c>
      <c r="E114" s="98">
        <v>1589036.48</v>
      </c>
      <c r="F114" s="99">
        <f t="shared" si="1"/>
        <v>910963.52</v>
      </c>
    </row>
    <row r="115" spans="1:6" ht="89.25" x14ac:dyDescent="0.2">
      <c r="A115" s="100" t="s">
        <v>219</v>
      </c>
      <c r="B115" s="96" t="s">
        <v>33</v>
      </c>
      <c r="C115" s="97" t="s">
        <v>220</v>
      </c>
      <c r="D115" s="98">
        <v>2500000</v>
      </c>
      <c r="E115" s="98">
        <v>741416.48</v>
      </c>
      <c r="F115" s="99">
        <f t="shared" si="1"/>
        <v>1758583.52</v>
      </c>
    </row>
    <row r="116" spans="1:6" ht="76.5" x14ac:dyDescent="0.2">
      <c r="A116" s="100" t="s">
        <v>221</v>
      </c>
      <c r="B116" s="96" t="s">
        <v>33</v>
      </c>
      <c r="C116" s="97" t="s">
        <v>222</v>
      </c>
      <c r="D116" s="98">
        <v>2500000</v>
      </c>
      <c r="E116" s="98">
        <v>741416.48</v>
      </c>
      <c r="F116" s="99">
        <f t="shared" si="1"/>
        <v>1758583.52</v>
      </c>
    </row>
    <row r="117" spans="1:6" ht="89.25" x14ac:dyDescent="0.2">
      <c r="A117" s="100" t="s">
        <v>223</v>
      </c>
      <c r="B117" s="96" t="s">
        <v>33</v>
      </c>
      <c r="C117" s="97" t="s">
        <v>224</v>
      </c>
      <c r="D117" s="98" t="s">
        <v>48</v>
      </c>
      <c r="E117" s="98">
        <v>847620</v>
      </c>
      <c r="F117" s="99" t="str">
        <f t="shared" si="1"/>
        <v>-</v>
      </c>
    </row>
    <row r="118" spans="1:6" ht="89.25" x14ac:dyDescent="0.2">
      <c r="A118" s="100" t="s">
        <v>225</v>
      </c>
      <c r="B118" s="96" t="s">
        <v>33</v>
      </c>
      <c r="C118" s="97" t="s">
        <v>226</v>
      </c>
      <c r="D118" s="98" t="s">
        <v>48</v>
      </c>
      <c r="E118" s="98">
        <v>847620</v>
      </c>
      <c r="F118" s="99" t="str">
        <f t="shared" ref="F118:F181" si="2">IF(OR(D118="-",IF(E118="-",0,E118)&gt;=IF(D118="-",0,D118)),"-",IF(D118="-",0,D118)-IF(E118="-",0,E118))</f>
        <v>-</v>
      </c>
    </row>
    <row r="119" spans="1:6" ht="25.5" x14ac:dyDescent="0.2">
      <c r="A119" s="95" t="s">
        <v>227</v>
      </c>
      <c r="B119" s="96" t="s">
        <v>33</v>
      </c>
      <c r="C119" s="97" t="s">
        <v>228</v>
      </c>
      <c r="D119" s="98">
        <v>850000</v>
      </c>
      <c r="E119" s="98">
        <v>1056092.24</v>
      </c>
      <c r="F119" s="99" t="str">
        <f t="shared" si="2"/>
        <v>-</v>
      </c>
    </row>
    <row r="120" spans="1:6" ht="38.25" x14ac:dyDescent="0.2">
      <c r="A120" s="95" t="s">
        <v>229</v>
      </c>
      <c r="B120" s="96" t="s">
        <v>33</v>
      </c>
      <c r="C120" s="97" t="s">
        <v>230</v>
      </c>
      <c r="D120" s="98">
        <v>850000</v>
      </c>
      <c r="E120" s="98">
        <v>1056092.24</v>
      </c>
      <c r="F120" s="99" t="str">
        <f t="shared" si="2"/>
        <v>-</v>
      </c>
    </row>
    <row r="121" spans="1:6" ht="51" x14ac:dyDescent="0.2">
      <c r="A121" s="95" t="s">
        <v>231</v>
      </c>
      <c r="B121" s="96" t="s">
        <v>33</v>
      </c>
      <c r="C121" s="97" t="s">
        <v>232</v>
      </c>
      <c r="D121" s="98">
        <v>850000</v>
      </c>
      <c r="E121" s="98">
        <v>1056092.24</v>
      </c>
      <c r="F121" s="99" t="str">
        <f t="shared" si="2"/>
        <v>-</v>
      </c>
    </row>
    <row r="122" spans="1:6" x14ac:dyDescent="0.2">
      <c r="A122" s="95" t="s">
        <v>233</v>
      </c>
      <c r="B122" s="96" t="s">
        <v>33</v>
      </c>
      <c r="C122" s="97" t="s">
        <v>234</v>
      </c>
      <c r="D122" s="98">
        <v>1700000</v>
      </c>
      <c r="E122" s="98">
        <v>1668262.93</v>
      </c>
      <c r="F122" s="99">
        <f t="shared" si="2"/>
        <v>31737.070000000065</v>
      </c>
    </row>
    <row r="123" spans="1:6" ht="38.25" x14ac:dyDescent="0.2">
      <c r="A123" s="95" t="s">
        <v>235</v>
      </c>
      <c r="B123" s="96" t="s">
        <v>33</v>
      </c>
      <c r="C123" s="97" t="s">
        <v>236</v>
      </c>
      <c r="D123" s="98">
        <v>1194000</v>
      </c>
      <c r="E123" s="98">
        <v>1246829.82</v>
      </c>
      <c r="F123" s="99" t="str">
        <f t="shared" si="2"/>
        <v>-</v>
      </c>
    </row>
    <row r="124" spans="1:6" ht="76.5" x14ac:dyDescent="0.2">
      <c r="A124" s="100" t="s">
        <v>237</v>
      </c>
      <c r="B124" s="96" t="s">
        <v>33</v>
      </c>
      <c r="C124" s="97" t="s">
        <v>238</v>
      </c>
      <c r="D124" s="98">
        <v>20000</v>
      </c>
      <c r="E124" s="98">
        <v>11319.2</v>
      </c>
      <c r="F124" s="99">
        <f t="shared" si="2"/>
        <v>8680.7999999999993</v>
      </c>
    </row>
    <row r="125" spans="1:6" ht="76.5" x14ac:dyDescent="0.2">
      <c r="A125" s="100" t="s">
        <v>237</v>
      </c>
      <c r="B125" s="96" t="s">
        <v>33</v>
      </c>
      <c r="C125" s="97" t="s">
        <v>239</v>
      </c>
      <c r="D125" s="98">
        <v>1000</v>
      </c>
      <c r="E125" s="98">
        <v>2319.1999999999998</v>
      </c>
      <c r="F125" s="99" t="str">
        <f t="shared" si="2"/>
        <v>-</v>
      </c>
    </row>
    <row r="126" spans="1:6" ht="76.5" x14ac:dyDescent="0.2">
      <c r="A126" s="100" t="s">
        <v>237</v>
      </c>
      <c r="B126" s="96" t="s">
        <v>33</v>
      </c>
      <c r="C126" s="97" t="s">
        <v>240</v>
      </c>
      <c r="D126" s="98">
        <v>19000</v>
      </c>
      <c r="E126" s="98">
        <v>9000</v>
      </c>
      <c r="F126" s="99">
        <f t="shared" si="2"/>
        <v>10000</v>
      </c>
    </row>
    <row r="127" spans="1:6" ht="102" x14ac:dyDescent="0.2">
      <c r="A127" s="100" t="s">
        <v>241</v>
      </c>
      <c r="B127" s="96" t="s">
        <v>33</v>
      </c>
      <c r="C127" s="97" t="s">
        <v>242</v>
      </c>
      <c r="D127" s="98">
        <v>200000</v>
      </c>
      <c r="E127" s="98">
        <v>267376.08</v>
      </c>
      <c r="F127" s="99" t="str">
        <f t="shared" si="2"/>
        <v>-</v>
      </c>
    </row>
    <row r="128" spans="1:6" ht="102" x14ac:dyDescent="0.2">
      <c r="A128" s="100" t="s">
        <v>241</v>
      </c>
      <c r="B128" s="96" t="s">
        <v>33</v>
      </c>
      <c r="C128" s="97" t="s">
        <v>243</v>
      </c>
      <c r="D128" s="98">
        <v>20600</v>
      </c>
      <c r="E128" s="98">
        <v>10250</v>
      </c>
      <c r="F128" s="99">
        <f t="shared" si="2"/>
        <v>10350</v>
      </c>
    </row>
    <row r="129" spans="1:6" ht="102" x14ac:dyDescent="0.2">
      <c r="A129" s="100" t="s">
        <v>241</v>
      </c>
      <c r="B129" s="96" t="s">
        <v>33</v>
      </c>
      <c r="C129" s="97" t="s">
        <v>244</v>
      </c>
      <c r="D129" s="98">
        <v>179400</v>
      </c>
      <c r="E129" s="98">
        <v>257126.08</v>
      </c>
      <c r="F129" s="99" t="str">
        <f t="shared" si="2"/>
        <v>-</v>
      </c>
    </row>
    <row r="130" spans="1:6" ht="76.5" x14ac:dyDescent="0.2">
      <c r="A130" s="100" t="s">
        <v>245</v>
      </c>
      <c r="B130" s="96" t="s">
        <v>33</v>
      </c>
      <c r="C130" s="97" t="s">
        <v>246</v>
      </c>
      <c r="D130" s="98">
        <v>100000</v>
      </c>
      <c r="E130" s="98">
        <v>114966.09</v>
      </c>
      <c r="F130" s="99" t="str">
        <f t="shared" si="2"/>
        <v>-</v>
      </c>
    </row>
    <row r="131" spans="1:6" ht="76.5" x14ac:dyDescent="0.2">
      <c r="A131" s="100" t="s">
        <v>245</v>
      </c>
      <c r="B131" s="96" t="s">
        <v>33</v>
      </c>
      <c r="C131" s="97" t="s">
        <v>247</v>
      </c>
      <c r="D131" s="98">
        <v>5200</v>
      </c>
      <c r="E131" s="98">
        <v>1650.66</v>
      </c>
      <c r="F131" s="99">
        <f t="shared" si="2"/>
        <v>3549.34</v>
      </c>
    </row>
    <row r="132" spans="1:6" ht="76.5" x14ac:dyDescent="0.2">
      <c r="A132" s="100" t="s">
        <v>245</v>
      </c>
      <c r="B132" s="96" t="s">
        <v>33</v>
      </c>
      <c r="C132" s="97" t="s">
        <v>248</v>
      </c>
      <c r="D132" s="98">
        <v>94800</v>
      </c>
      <c r="E132" s="98">
        <v>113315.43</v>
      </c>
      <c r="F132" s="99" t="str">
        <f t="shared" si="2"/>
        <v>-</v>
      </c>
    </row>
    <row r="133" spans="1:6" ht="89.25" x14ac:dyDescent="0.2">
      <c r="A133" s="100" t="s">
        <v>249</v>
      </c>
      <c r="B133" s="96" t="s">
        <v>33</v>
      </c>
      <c r="C133" s="97" t="s">
        <v>250</v>
      </c>
      <c r="D133" s="98">
        <v>150000</v>
      </c>
      <c r="E133" s="98">
        <v>82355.02</v>
      </c>
      <c r="F133" s="99">
        <f t="shared" si="2"/>
        <v>67644.98</v>
      </c>
    </row>
    <row r="134" spans="1:6" ht="102" x14ac:dyDescent="0.2">
      <c r="A134" s="100" t="s">
        <v>251</v>
      </c>
      <c r="B134" s="96" t="s">
        <v>33</v>
      </c>
      <c r="C134" s="97" t="s">
        <v>252</v>
      </c>
      <c r="D134" s="98">
        <v>150000</v>
      </c>
      <c r="E134" s="98">
        <v>77814.7</v>
      </c>
      <c r="F134" s="99">
        <f t="shared" si="2"/>
        <v>72185.3</v>
      </c>
    </row>
    <row r="135" spans="1:6" ht="114.75" x14ac:dyDescent="0.2">
      <c r="A135" s="100" t="s">
        <v>253</v>
      </c>
      <c r="B135" s="96" t="s">
        <v>33</v>
      </c>
      <c r="C135" s="97" t="s">
        <v>254</v>
      </c>
      <c r="D135" s="98">
        <v>10000</v>
      </c>
      <c r="E135" s="98">
        <v>23974.86</v>
      </c>
      <c r="F135" s="99" t="str">
        <f t="shared" si="2"/>
        <v>-</v>
      </c>
    </row>
    <row r="136" spans="1:6" ht="89.25" x14ac:dyDescent="0.2">
      <c r="A136" s="100" t="s">
        <v>255</v>
      </c>
      <c r="B136" s="96" t="s">
        <v>33</v>
      </c>
      <c r="C136" s="97" t="s">
        <v>256</v>
      </c>
      <c r="D136" s="98">
        <v>4000</v>
      </c>
      <c r="E136" s="98">
        <v>10772.45</v>
      </c>
      <c r="F136" s="99" t="str">
        <f t="shared" si="2"/>
        <v>-</v>
      </c>
    </row>
    <row r="137" spans="1:6" ht="76.5" x14ac:dyDescent="0.2">
      <c r="A137" s="100" t="s">
        <v>257</v>
      </c>
      <c r="B137" s="96" t="s">
        <v>33</v>
      </c>
      <c r="C137" s="97" t="s">
        <v>258</v>
      </c>
      <c r="D137" s="98">
        <v>180000</v>
      </c>
      <c r="E137" s="98">
        <v>186248.37</v>
      </c>
      <c r="F137" s="99" t="str">
        <f t="shared" si="2"/>
        <v>-</v>
      </c>
    </row>
    <row r="138" spans="1:6" ht="89.25" x14ac:dyDescent="0.2">
      <c r="A138" s="100" t="s">
        <v>259</v>
      </c>
      <c r="B138" s="96" t="s">
        <v>33</v>
      </c>
      <c r="C138" s="97" t="s">
        <v>260</v>
      </c>
      <c r="D138" s="98">
        <v>380000</v>
      </c>
      <c r="E138" s="98">
        <v>472003.05</v>
      </c>
      <c r="F138" s="99" t="str">
        <f t="shared" si="2"/>
        <v>-</v>
      </c>
    </row>
    <row r="139" spans="1:6" ht="89.25" x14ac:dyDescent="0.2">
      <c r="A139" s="100" t="s">
        <v>259</v>
      </c>
      <c r="B139" s="96" t="s">
        <v>33</v>
      </c>
      <c r="C139" s="97" t="s">
        <v>261</v>
      </c>
      <c r="D139" s="98">
        <v>14000</v>
      </c>
      <c r="E139" s="98">
        <v>17921.16</v>
      </c>
      <c r="F139" s="99" t="str">
        <f t="shared" si="2"/>
        <v>-</v>
      </c>
    </row>
    <row r="140" spans="1:6" ht="89.25" x14ac:dyDescent="0.2">
      <c r="A140" s="100" t="s">
        <v>259</v>
      </c>
      <c r="B140" s="96" t="s">
        <v>33</v>
      </c>
      <c r="C140" s="97" t="s">
        <v>262</v>
      </c>
      <c r="D140" s="98">
        <v>366000</v>
      </c>
      <c r="E140" s="98">
        <v>454081.89</v>
      </c>
      <c r="F140" s="99" t="str">
        <f t="shared" si="2"/>
        <v>-</v>
      </c>
    </row>
    <row r="141" spans="1:6" ht="38.25" x14ac:dyDescent="0.2">
      <c r="A141" s="95" t="s">
        <v>263</v>
      </c>
      <c r="B141" s="96" t="s">
        <v>33</v>
      </c>
      <c r="C141" s="97" t="s">
        <v>264</v>
      </c>
      <c r="D141" s="98">
        <v>10000</v>
      </c>
      <c r="E141" s="98">
        <v>136510.44</v>
      </c>
      <c r="F141" s="99" t="str">
        <f t="shared" si="2"/>
        <v>-</v>
      </c>
    </row>
    <row r="142" spans="1:6" ht="51" x14ac:dyDescent="0.2">
      <c r="A142" s="95" t="s">
        <v>265</v>
      </c>
      <c r="B142" s="96" t="s">
        <v>33</v>
      </c>
      <c r="C142" s="97" t="s">
        <v>266</v>
      </c>
      <c r="D142" s="98">
        <v>10000</v>
      </c>
      <c r="E142" s="98">
        <v>136510.44</v>
      </c>
      <c r="F142" s="99" t="str">
        <f t="shared" si="2"/>
        <v>-</v>
      </c>
    </row>
    <row r="143" spans="1:6" ht="102" x14ac:dyDescent="0.2">
      <c r="A143" s="100" t="s">
        <v>267</v>
      </c>
      <c r="B143" s="96" t="s">
        <v>33</v>
      </c>
      <c r="C143" s="97" t="s">
        <v>268</v>
      </c>
      <c r="D143" s="98">
        <v>261000</v>
      </c>
      <c r="E143" s="98">
        <v>144491.53</v>
      </c>
      <c r="F143" s="99">
        <f t="shared" si="2"/>
        <v>116508.47</v>
      </c>
    </row>
    <row r="144" spans="1:6" ht="76.5" x14ac:dyDescent="0.2">
      <c r="A144" s="95" t="s">
        <v>269</v>
      </c>
      <c r="B144" s="96" t="s">
        <v>33</v>
      </c>
      <c r="C144" s="97" t="s">
        <v>270</v>
      </c>
      <c r="D144" s="98">
        <v>213000</v>
      </c>
      <c r="E144" s="98">
        <v>142491.53</v>
      </c>
      <c r="F144" s="99">
        <f t="shared" si="2"/>
        <v>70508.47</v>
      </c>
    </row>
    <row r="145" spans="1:6" ht="76.5" x14ac:dyDescent="0.2">
      <c r="A145" s="95" t="s">
        <v>269</v>
      </c>
      <c r="B145" s="96" t="s">
        <v>33</v>
      </c>
      <c r="C145" s="97" t="s">
        <v>271</v>
      </c>
      <c r="D145" s="98" t="s">
        <v>48</v>
      </c>
      <c r="E145" s="98">
        <v>24988.11</v>
      </c>
      <c r="F145" s="99" t="str">
        <f t="shared" si="2"/>
        <v>-</v>
      </c>
    </row>
    <row r="146" spans="1:6" ht="76.5" x14ac:dyDescent="0.2">
      <c r="A146" s="95" t="s">
        <v>269</v>
      </c>
      <c r="B146" s="96" t="s">
        <v>33</v>
      </c>
      <c r="C146" s="97" t="s">
        <v>272</v>
      </c>
      <c r="D146" s="98">
        <v>213000</v>
      </c>
      <c r="E146" s="98">
        <v>117503.42</v>
      </c>
      <c r="F146" s="99">
        <f t="shared" si="2"/>
        <v>95496.58</v>
      </c>
    </row>
    <row r="147" spans="1:6" ht="76.5" x14ac:dyDescent="0.2">
      <c r="A147" s="95" t="s">
        <v>273</v>
      </c>
      <c r="B147" s="96" t="s">
        <v>33</v>
      </c>
      <c r="C147" s="97" t="s">
        <v>274</v>
      </c>
      <c r="D147" s="98">
        <v>48000</v>
      </c>
      <c r="E147" s="98">
        <v>2000</v>
      </c>
      <c r="F147" s="99">
        <f t="shared" si="2"/>
        <v>46000</v>
      </c>
    </row>
    <row r="148" spans="1:6" ht="25.5" x14ac:dyDescent="0.2">
      <c r="A148" s="95" t="s">
        <v>275</v>
      </c>
      <c r="B148" s="96" t="s">
        <v>33</v>
      </c>
      <c r="C148" s="97" t="s">
        <v>276</v>
      </c>
      <c r="D148" s="98">
        <v>235000</v>
      </c>
      <c r="E148" s="98">
        <v>140431.14000000001</v>
      </c>
      <c r="F148" s="99">
        <f t="shared" si="2"/>
        <v>94568.859999999986</v>
      </c>
    </row>
    <row r="149" spans="1:6" ht="63.75" x14ac:dyDescent="0.2">
      <c r="A149" s="95" t="s">
        <v>277</v>
      </c>
      <c r="B149" s="96" t="s">
        <v>33</v>
      </c>
      <c r="C149" s="97" t="s">
        <v>278</v>
      </c>
      <c r="D149" s="98">
        <v>13000</v>
      </c>
      <c r="E149" s="98">
        <v>12903.36</v>
      </c>
      <c r="F149" s="99">
        <f t="shared" si="2"/>
        <v>96.639999999999418</v>
      </c>
    </row>
    <row r="150" spans="1:6" ht="63.75" x14ac:dyDescent="0.2">
      <c r="A150" s="95" t="s">
        <v>279</v>
      </c>
      <c r="B150" s="96" t="s">
        <v>33</v>
      </c>
      <c r="C150" s="97" t="s">
        <v>280</v>
      </c>
      <c r="D150" s="98">
        <v>222000</v>
      </c>
      <c r="E150" s="98">
        <v>126476.76</v>
      </c>
      <c r="F150" s="99">
        <f t="shared" si="2"/>
        <v>95523.24</v>
      </c>
    </row>
    <row r="151" spans="1:6" ht="127.5" x14ac:dyDescent="0.2">
      <c r="A151" s="100" t="s">
        <v>281</v>
      </c>
      <c r="B151" s="96" t="s">
        <v>33</v>
      </c>
      <c r="C151" s="97" t="s">
        <v>282</v>
      </c>
      <c r="D151" s="98">
        <v>222000</v>
      </c>
      <c r="E151" s="98">
        <v>126476.76</v>
      </c>
      <c r="F151" s="99">
        <f t="shared" si="2"/>
        <v>95523.24</v>
      </c>
    </row>
    <row r="152" spans="1:6" ht="127.5" x14ac:dyDescent="0.2">
      <c r="A152" s="100" t="s">
        <v>281</v>
      </c>
      <c r="B152" s="96" t="s">
        <v>33</v>
      </c>
      <c r="C152" s="97" t="s">
        <v>283</v>
      </c>
      <c r="D152" s="98">
        <v>70000</v>
      </c>
      <c r="E152" s="98">
        <v>26765.48</v>
      </c>
      <c r="F152" s="99">
        <f t="shared" si="2"/>
        <v>43234.520000000004</v>
      </c>
    </row>
    <row r="153" spans="1:6" ht="127.5" x14ac:dyDescent="0.2">
      <c r="A153" s="100" t="s">
        <v>281</v>
      </c>
      <c r="B153" s="96" t="s">
        <v>33</v>
      </c>
      <c r="C153" s="97" t="s">
        <v>284</v>
      </c>
      <c r="D153" s="98">
        <v>9800</v>
      </c>
      <c r="E153" s="98">
        <v>13329.27</v>
      </c>
      <c r="F153" s="99" t="str">
        <f t="shared" si="2"/>
        <v>-</v>
      </c>
    </row>
    <row r="154" spans="1:6" ht="127.5" x14ac:dyDescent="0.2">
      <c r="A154" s="100" t="s">
        <v>281</v>
      </c>
      <c r="B154" s="96" t="s">
        <v>33</v>
      </c>
      <c r="C154" s="97" t="s">
        <v>285</v>
      </c>
      <c r="D154" s="98" t="s">
        <v>48</v>
      </c>
      <c r="E154" s="98">
        <v>3</v>
      </c>
      <c r="F154" s="99" t="str">
        <f t="shared" si="2"/>
        <v>-</v>
      </c>
    </row>
    <row r="155" spans="1:6" ht="127.5" x14ac:dyDescent="0.2">
      <c r="A155" s="100" t="s">
        <v>281</v>
      </c>
      <c r="B155" s="96" t="s">
        <v>33</v>
      </c>
      <c r="C155" s="97" t="s">
        <v>286</v>
      </c>
      <c r="D155" s="98" t="s">
        <v>48</v>
      </c>
      <c r="E155" s="98">
        <v>9463.4</v>
      </c>
      <c r="F155" s="99" t="str">
        <f t="shared" si="2"/>
        <v>-</v>
      </c>
    </row>
    <row r="156" spans="1:6" ht="127.5" x14ac:dyDescent="0.2">
      <c r="A156" s="100" t="s">
        <v>281</v>
      </c>
      <c r="B156" s="96" t="s">
        <v>33</v>
      </c>
      <c r="C156" s="97" t="s">
        <v>287</v>
      </c>
      <c r="D156" s="98">
        <v>142200</v>
      </c>
      <c r="E156" s="98">
        <v>76915.61</v>
      </c>
      <c r="F156" s="99">
        <f t="shared" si="2"/>
        <v>65284.39</v>
      </c>
    </row>
    <row r="157" spans="1:6" ht="76.5" x14ac:dyDescent="0.2">
      <c r="A157" s="95" t="s">
        <v>288</v>
      </c>
      <c r="B157" s="96" t="s">
        <v>33</v>
      </c>
      <c r="C157" s="97" t="s">
        <v>289</v>
      </c>
      <c r="D157" s="98" t="s">
        <v>48</v>
      </c>
      <c r="E157" s="98">
        <v>1051.02</v>
      </c>
      <c r="F157" s="99" t="str">
        <f t="shared" si="2"/>
        <v>-</v>
      </c>
    </row>
    <row r="158" spans="1:6" x14ac:dyDescent="0.2">
      <c r="A158" s="95" t="s">
        <v>290</v>
      </c>
      <c r="B158" s="96" t="s">
        <v>33</v>
      </c>
      <c r="C158" s="97" t="s">
        <v>291</v>
      </c>
      <c r="D158" s="98" t="s">
        <v>48</v>
      </c>
      <c r="E158" s="98">
        <v>2999990.07</v>
      </c>
      <c r="F158" s="99" t="str">
        <f t="shared" si="2"/>
        <v>-</v>
      </c>
    </row>
    <row r="159" spans="1:6" x14ac:dyDescent="0.2">
      <c r="A159" s="95" t="s">
        <v>292</v>
      </c>
      <c r="B159" s="96" t="s">
        <v>33</v>
      </c>
      <c r="C159" s="97" t="s">
        <v>293</v>
      </c>
      <c r="D159" s="98" t="s">
        <v>48</v>
      </c>
      <c r="E159" s="98">
        <v>2999990.07</v>
      </c>
      <c r="F159" s="99" t="str">
        <f t="shared" si="2"/>
        <v>-</v>
      </c>
    </row>
    <row r="160" spans="1:6" ht="25.5" x14ac:dyDescent="0.2">
      <c r="A160" s="95" t="s">
        <v>294</v>
      </c>
      <c r="B160" s="96" t="s">
        <v>33</v>
      </c>
      <c r="C160" s="97" t="s">
        <v>295</v>
      </c>
      <c r="D160" s="98" t="s">
        <v>48</v>
      </c>
      <c r="E160" s="98">
        <v>2999990.07</v>
      </c>
      <c r="F160" s="99" t="str">
        <f t="shared" si="2"/>
        <v>-</v>
      </c>
    </row>
    <row r="161" spans="1:6" ht="25.5" x14ac:dyDescent="0.2">
      <c r="A161" s="95" t="s">
        <v>294</v>
      </c>
      <c r="B161" s="96" t="s">
        <v>33</v>
      </c>
      <c r="C161" s="97" t="s">
        <v>296</v>
      </c>
      <c r="D161" s="98" t="s">
        <v>48</v>
      </c>
      <c r="E161" s="98">
        <v>2999990.07</v>
      </c>
      <c r="F161" s="99" t="str">
        <f t="shared" si="2"/>
        <v>-</v>
      </c>
    </row>
    <row r="162" spans="1:6" x14ac:dyDescent="0.2">
      <c r="A162" s="95" t="s">
        <v>297</v>
      </c>
      <c r="B162" s="96" t="s">
        <v>33</v>
      </c>
      <c r="C162" s="97" t="s">
        <v>298</v>
      </c>
      <c r="D162" s="98">
        <v>1197955932.1700001</v>
      </c>
      <c r="E162" s="98">
        <v>773462481.76999998</v>
      </c>
      <c r="F162" s="99">
        <f t="shared" si="2"/>
        <v>424493450.4000001</v>
      </c>
    </row>
    <row r="163" spans="1:6" ht="38.25" x14ac:dyDescent="0.2">
      <c r="A163" s="95" t="s">
        <v>299</v>
      </c>
      <c r="B163" s="96" t="s">
        <v>33</v>
      </c>
      <c r="C163" s="97" t="s">
        <v>300</v>
      </c>
      <c r="D163" s="98">
        <v>1194304837.03</v>
      </c>
      <c r="E163" s="98">
        <v>770012473.40999997</v>
      </c>
      <c r="F163" s="99">
        <f t="shared" si="2"/>
        <v>424292363.62</v>
      </c>
    </row>
    <row r="164" spans="1:6" ht="25.5" x14ac:dyDescent="0.2">
      <c r="A164" s="95" t="s">
        <v>301</v>
      </c>
      <c r="B164" s="96" t="s">
        <v>33</v>
      </c>
      <c r="C164" s="97" t="s">
        <v>302</v>
      </c>
      <c r="D164" s="98">
        <v>244777200</v>
      </c>
      <c r="E164" s="98">
        <v>185164900</v>
      </c>
      <c r="F164" s="99">
        <f t="shared" si="2"/>
        <v>59612300</v>
      </c>
    </row>
    <row r="165" spans="1:6" x14ac:dyDescent="0.2">
      <c r="A165" s="95" t="s">
        <v>303</v>
      </c>
      <c r="B165" s="96" t="s">
        <v>33</v>
      </c>
      <c r="C165" s="97" t="s">
        <v>304</v>
      </c>
      <c r="D165" s="98">
        <v>141842300</v>
      </c>
      <c r="E165" s="98">
        <v>141842300</v>
      </c>
      <c r="F165" s="99" t="str">
        <f t="shared" si="2"/>
        <v>-</v>
      </c>
    </row>
    <row r="166" spans="1:6" ht="25.5" x14ac:dyDescent="0.2">
      <c r="A166" s="95" t="s">
        <v>305</v>
      </c>
      <c r="B166" s="96" t="s">
        <v>33</v>
      </c>
      <c r="C166" s="97" t="s">
        <v>306</v>
      </c>
      <c r="D166" s="98">
        <v>141842300</v>
      </c>
      <c r="E166" s="98">
        <v>141842300</v>
      </c>
      <c r="F166" s="99" t="str">
        <f t="shared" si="2"/>
        <v>-</v>
      </c>
    </row>
    <row r="167" spans="1:6" ht="25.5" x14ac:dyDescent="0.2">
      <c r="A167" s="95" t="s">
        <v>307</v>
      </c>
      <c r="B167" s="96" t="s">
        <v>33</v>
      </c>
      <c r="C167" s="97" t="s">
        <v>308</v>
      </c>
      <c r="D167" s="98">
        <v>22280600</v>
      </c>
      <c r="E167" s="98">
        <v>22280600</v>
      </c>
      <c r="F167" s="99" t="str">
        <f t="shared" si="2"/>
        <v>-</v>
      </c>
    </row>
    <row r="168" spans="1:6" ht="25.5" x14ac:dyDescent="0.2">
      <c r="A168" s="95" t="s">
        <v>309</v>
      </c>
      <c r="B168" s="96" t="s">
        <v>33</v>
      </c>
      <c r="C168" s="97" t="s">
        <v>310</v>
      </c>
      <c r="D168" s="98">
        <v>22280600</v>
      </c>
      <c r="E168" s="98">
        <v>22280600</v>
      </c>
      <c r="F168" s="99" t="str">
        <f t="shared" si="2"/>
        <v>-</v>
      </c>
    </row>
    <row r="169" spans="1:6" x14ac:dyDescent="0.2">
      <c r="A169" s="95" t="s">
        <v>311</v>
      </c>
      <c r="B169" s="96" t="s">
        <v>33</v>
      </c>
      <c r="C169" s="97" t="s">
        <v>312</v>
      </c>
      <c r="D169" s="98">
        <v>80654300</v>
      </c>
      <c r="E169" s="98">
        <v>21042000</v>
      </c>
      <c r="F169" s="99">
        <f t="shared" si="2"/>
        <v>59612300</v>
      </c>
    </row>
    <row r="170" spans="1:6" x14ac:dyDescent="0.2">
      <c r="A170" s="95" t="s">
        <v>313</v>
      </c>
      <c r="B170" s="96" t="s">
        <v>33</v>
      </c>
      <c r="C170" s="97" t="s">
        <v>314</v>
      </c>
      <c r="D170" s="98">
        <v>80654300</v>
      </c>
      <c r="E170" s="98">
        <v>21042000</v>
      </c>
      <c r="F170" s="99">
        <f t="shared" si="2"/>
        <v>59612300</v>
      </c>
    </row>
    <row r="171" spans="1:6" ht="25.5" x14ac:dyDescent="0.2">
      <c r="A171" s="95" t="s">
        <v>315</v>
      </c>
      <c r="B171" s="96" t="s">
        <v>33</v>
      </c>
      <c r="C171" s="97" t="s">
        <v>316</v>
      </c>
      <c r="D171" s="98">
        <v>306679295.08999997</v>
      </c>
      <c r="E171" s="98">
        <v>113315006.28</v>
      </c>
      <c r="F171" s="99">
        <f t="shared" si="2"/>
        <v>193364288.80999997</v>
      </c>
    </row>
    <row r="172" spans="1:6" ht="102" x14ac:dyDescent="0.2">
      <c r="A172" s="100" t="s">
        <v>317</v>
      </c>
      <c r="B172" s="96" t="s">
        <v>33</v>
      </c>
      <c r="C172" s="97" t="s">
        <v>318</v>
      </c>
      <c r="D172" s="98">
        <v>65981500</v>
      </c>
      <c r="E172" s="98">
        <v>25459658.129999999</v>
      </c>
      <c r="F172" s="99">
        <f t="shared" si="2"/>
        <v>40521841.870000005</v>
      </c>
    </row>
    <row r="173" spans="1:6" ht="102" x14ac:dyDescent="0.2">
      <c r="A173" s="100" t="s">
        <v>319</v>
      </c>
      <c r="B173" s="96" t="s">
        <v>33</v>
      </c>
      <c r="C173" s="97" t="s">
        <v>320</v>
      </c>
      <c r="D173" s="98">
        <v>65981500</v>
      </c>
      <c r="E173" s="98">
        <v>25459658.129999999</v>
      </c>
      <c r="F173" s="99">
        <f t="shared" si="2"/>
        <v>40521841.870000005</v>
      </c>
    </row>
    <row r="174" spans="1:6" ht="76.5" x14ac:dyDescent="0.2">
      <c r="A174" s="100" t="s">
        <v>321</v>
      </c>
      <c r="B174" s="96" t="s">
        <v>33</v>
      </c>
      <c r="C174" s="97" t="s">
        <v>322</v>
      </c>
      <c r="D174" s="98">
        <v>28683354.760000002</v>
      </c>
      <c r="E174" s="98">
        <v>6485177.7599999998</v>
      </c>
      <c r="F174" s="99">
        <f t="shared" si="2"/>
        <v>22198177</v>
      </c>
    </row>
    <row r="175" spans="1:6" ht="76.5" x14ac:dyDescent="0.2">
      <c r="A175" s="100" t="s">
        <v>323</v>
      </c>
      <c r="B175" s="96" t="s">
        <v>33</v>
      </c>
      <c r="C175" s="97" t="s">
        <v>324</v>
      </c>
      <c r="D175" s="98">
        <v>28683354.760000002</v>
      </c>
      <c r="E175" s="98">
        <v>6485177.7599999998</v>
      </c>
      <c r="F175" s="99">
        <f t="shared" si="2"/>
        <v>22198177</v>
      </c>
    </row>
    <row r="176" spans="1:6" ht="38.25" x14ac:dyDescent="0.2">
      <c r="A176" s="95" t="s">
        <v>325</v>
      </c>
      <c r="B176" s="96" t="s">
        <v>33</v>
      </c>
      <c r="C176" s="97" t="s">
        <v>326</v>
      </c>
      <c r="D176" s="98">
        <v>2714200</v>
      </c>
      <c r="E176" s="98">
        <v>2490957.29</v>
      </c>
      <c r="F176" s="99">
        <f t="shared" si="2"/>
        <v>223242.70999999996</v>
      </c>
    </row>
    <row r="177" spans="1:6" ht="51" x14ac:dyDescent="0.2">
      <c r="A177" s="95" t="s">
        <v>327</v>
      </c>
      <c r="B177" s="96" t="s">
        <v>33</v>
      </c>
      <c r="C177" s="97" t="s">
        <v>328</v>
      </c>
      <c r="D177" s="98">
        <v>2714200</v>
      </c>
      <c r="E177" s="98">
        <v>2490957.29</v>
      </c>
      <c r="F177" s="99">
        <f t="shared" si="2"/>
        <v>223242.70999999996</v>
      </c>
    </row>
    <row r="178" spans="1:6" ht="51" x14ac:dyDescent="0.2">
      <c r="A178" s="95" t="s">
        <v>329</v>
      </c>
      <c r="B178" s="96" t="s">
        <v>33</v>
      </c>
      <c r="C178" s="97" t="s">
        <v>330</v>
      </c>
      <c r="D178" s="98">
        <v>1546083</v>
      </c>
      <c r="E178" s="98">
        <v>1530622.17</v>
      </c>
      <c r="F178" s="99">
        <f t="shared" si="2"/>
        <v>15460.830000000075</v>
      </c>
    </row>
    <row r="179" spans="1:6" ht="51" x14ac:dyDescent="0.2">
      <c r="A179" s="95" t="s">
        <v>331</v>
      </c>
      <c r="B179" s="96" t="s">
        <v>33</v>
      </c>
      <c r="C179" s="97" t="s">
        <v>332</v>
      </c>
      <c r="D179" s="98">
        <v>1546083</v>
      </c>
      <c r="E179" s="98">
        <v>1530622.17</v>
      </c>
      <c r="F179" s="99">
        <f t="shared" si="2"/>
        <v>15460.830000000075</v>
      </c>
    </row>
    <row r="180" spans="1:6" ht="63.75" x14ac:dyDescent="0.2">
      <c r="A180" s="95" t="s">
        <v>333</v>
      </c>
      <c r="B180" s="96" t="s">
        <v>33</v>
      </c>
      <c r="C180" s="97" t="s">
        <v>334</v>
      </c>
      <c r="D180" s="98">
        <v>33084000</v>
      </c>
      <c r="E180" s="98">
        <v>14072288.98</v>
      </c>
      <c r="F180" s="99">
        <f t="shared" si="2"/>
        <v>19011711.02</v>
      </c>
    </row>
    <row r="181" spans="1:6" ht="51" x14ac:dyDescent="0.2">
      <c r="A181" s="95" t="s">
        <v>335</v>
      </c>
      <c r="B181" s="96" t="s">
        <v>33</v>
      </c>
      <c r="C181" s="97" t="s">
        <v>336</v>
      </c>
      <c r="D181" s="98">
        <v>1927400</v>
      </c>
      <c r="E181" s="98">
        <v>1927400</v>
      </c>
      <c r="F181" s="99" t="str">
        <f t="shared" si="2"/>
        <v>-</v>
      </c>
    </row>
    <row r="182" spans="1:6" ht="51" x14ac:dyDescent="0.2">
      <c r="A182" s="95" t="s">
        <v>337</v>
      </c>
      <c r="B182" s="96" t="s">
        <v>33</v>
      </c>
      <c r="C182" s="97" t="s">
        <v>338</v>
      </c>
      <c r="D182" s="98">
        <v>1927400</v>
      </c>
      <c r="E182" s="98">
        <v>1927400</v>
      </c>
      <c r="F182" s="99" t="str">
        <f t="shared" ref="F182:F220" si="3">IF(OR(D182="-",IF(E182="-",0,E182)&gt;=IF(D182="-",0,D182)),"-",IF(D182="-",0,D182)-IF(E182="-",0,E182))</f>
        <v>-</v>
      </c>
    </row>
    <row r="183" spans="1:6" ht="25.5" x14ac:dyDescent="0.2">
      <c r="A183" s="95" t="s">
        <v>339</v>
      </c>
      <c r="B183" s="96" t="s">
        <v>33</v>
      </c>
      <c r="C183" s="97" t="s">
        <v>340</v>
      </c>
      <c r="D183" s="98">
        <v>1210392.9099999999</v>
      </c>
      <c r="E183" s="98">
        <v>1210392.9099999999</v>
      </c>
      <c r="F183" s="99" t="str">
        <f t="shared" si="3"/>
        <v>-</v>
      </c>
    </row>
    <row r="184" spans="1:6" ht="25.5" x14ac:dyDescent="0.2">
      <c r="A184" s="95" t="s">
        <v>341</v>
      </c>
      <c r="B184" s="96" t="s">
        <v>33</v>
      </c>
      <c r="C184" s="97" t="s">
        <v>342</v>
      </c>
      <c r="D184" s="98">
        <v>1210392.9099999999</v>
      </c>
      <c r="E184" s="98">
        <v>1210392.9099999999</v>
      </c>
      <c r="F184" s="99" t="str">
        <f t="shared" si="3"/>
        <v>-</v>
      </c>
    </row>
    <row r="185" spans="1:6" ht="25.5" x14ac:dyDescent="0.2">
      <c r="A185" s="95" t="s">
        <v>343</v>
      </c>
      <c r="B185" s="96" t="s">
        <v>33</v>
      </c>
      <c r="C185" s="97" t="s">
        <v>344</v>
      </c>
      <c r="D185" s="98">
        <v>19364100</v>
      </c>
      <c r="E185" s="98">
        <v>18686051.27</v>
      </c>
      <c r="F185" s="99">
        <f t="shared" si="3"/>
        <v>678048.73000000045</v>
      </c>
    </row>
    <row r="186" spans="1:6" ht="25.5" x14ac:dyDescent="0.2">
      <c r="A186" s="95" t="s">
        <v>345</v>
      </c>
      <c r="B186" s="96" t="s">
        <v>33</v>
      </c>
      <c r="C186" s="97" t="s">
        <v>346</v>
      </c>
      <c r="D186" s="98">
        <v>19364100</v>
      </c>
      <c r="E186" s="98">
        <v>18686051.27</v>
      </c>
      <c r="F186" s="99">
        <f t="shared" si="3"/>
        <v>678048.73000000045</v>
      </c>
    </row>
    <row r="187" spans="1:6" ht="38.25" x14ac:dyDescent="0.2">
      <c r="A187" s="95" t="s">
        <v>347</v>
      </c>
      <c r="B187" s="96" t="s">
        <v>33</v>
      </c>
      <c r="C187" s="97" t="s">
        <v>348</v>
      </c>
      <c r="D187" s="98">
        <v>1454300</v>
      </c>
      <c r="E187" s="98">
        <v>1088656</v>
      </c>
      <c r="F187" s="99">
        <f t="shared" si="3"/>
        <v>365644</v>
      </c>
    </row>
    <row r="188" spans="1:6" ht="25.5" x14ac:dyDescent="0.2">
      <c r="A188" s="95" t="s">
        <v>349</v>
      </c>
      <c r="B188" s="96" t="s">
        <v>33</v>
      </c>
      <c r="C188" s="97" t="s">
        <v>350</v>
      </c>
      <c r="D188" s="98">
        <v>1454300</v>
      </c>
      <c r="E188" s="98">
        <v>1088656</v>
      </c>
      <c r="F188" s="99">
        <f t="shared" si="3"/>
        <v>365644</v>
      </c>
    </row>
    <row r="189" spans="1:6" x14ac:dyDescent="0.2">
      <c r="A189" s="95" t="s">
        <v>351</v>
      </c>
      <c r="B189" s="96" t="s">
        <v>33</v>
      </c>
      <c r="C189" s="97" t="s">
        <v>352</v>
      </c>
      <c r="D189" s="98">
        <v>150713964.41999999</v>
      </c>
      <c r="E189" s="98">
        <v>40363801.770000003</v>
      </c>
      <c r="F189" s="99">
        <f t="shared" si="3"/>
        <v>110350162.64999998</v>
      </c>
    </row>
    <row r="190" spans="1:6" x14ac:dyDescent="0.2">
      <c r="A190" s="95" t="s">
        <v>353</v>
      </c>
      <c r="B190" s="96" t="s">
        <v>33</v>
      </c>
      <c r="C190" s="97" t="s">
        <v>354</v>
      </c>
      <c r="D190" s="98">
        <v>150713964.41999999</v>
      </c>
      <c r="E190" s="98">
        <v>40363801.770000003</v>
      </c>
      <c r="F190" s="99">
        <f t="shared" si="3"/>
        <v>110350162.64999998</v>
      </c>
    </row>
    <row r="191" spans="1:6" ht="25.5" x14ac:dyDescent="0.2">
      <c r="A191" s="95" t="s">
        <v>355</v>
      </c>
      <c r="B191" s="96" t="s">
        <v>33</v>
      </c>
      <c r="C191" s="97" t="s">
        <v>356</v>
      </c>
      <c r="D191" s="98">
        <v>598877594.74000001</v>
      </c>
      <c r="E191" s="98">
        <v>437912136.93000001</v>
      </c>
      <c r="F191" s="99">
        <f t="shared" si="3"/>
        <v>160965457.81</v>
      </c>
    </row>
    <row r="192" spans="1:6" ht="38.25" x14ac:dyDescent="0.2">
      <c r="A192" s="95" t="s">
        <v>357</v>
      </c>
      <c r="B192" s="96" t="s">
        <v>33</v>
      </c>
      <c r="C192" s="97" t="s">
        <v>358</v>
      </c>
      <c r="D192" s="98">
        <v>575787100</v>
      </c>
      <c r="E192" s="98">
        <v>419393527.49000001</v>
      </c>
      <c r="F192" s="99">
        <f t="shared" si="3"/>
        <v>156393572.50999999</v>
      </c>
    </row>
    <row r="193" spans="1:6" ht="38.25" x14ac:dyDescent="0.2">
      <c r="A193" s="95" t="s">
        <v>359</v>
      </c>
      <c r="B193" s="96" t="s">
        <v>33</v>
      </c>
      <c r="C193" s="97" t="s">
        <v>360</v>
      </c>
      <c r="D193" s="98">
        <v>575787100</v>
      </c>
      <c r="E193" s="98">
        <v>419393527.49000001</v>
      </c>
      <c r="F193" s="99">
        <f t="shared" si="3"/>
        <v>156393572.50999999</v>
      </c>
    </row>
    <row r="194" spans="1:6" ht="63.75" x14ac:dyDescent="0.2">
      <c r="A194" s="95" t="s">
        <v>361</v>
      </c>
      <c r="B194" s="96" t="s">
        <v>33</v>
      </c>
      <c r="C194" s="97" t="s">
        <v>362</v>
      </c>
      <c r="D194" s="98">
        <v>6213600</v>
      </c>
      <c r="E194" s="98">
        <v>2373500</v>
      </c>
      <c r="F194" s="99">
        <f t="shared" si="3"/>
        <v>3840100</v>
      </c>
    </row>
    <row r="195" spans="1:6" ht="76.5" x14ac:dyDescent="0.2">
      <c r="A195" s="95" t="s">
        <v>363</v>
      </c>
      <c r="B195" s="96" t="s">
        <v>33</v>
      </c>
      <c r="C195" s="97" t="s">
        <v>364</v>
      </c>
      <c r="D195" s="98">
        <v>6213600</v>
      </c>
      <c r="E195" s="98">
        <v>2373500</v>
      </c>
      <c r="F195" s="99">
        <f t="shared" si="3"/>
        <v>3840100</v>
      </c>
    </row>
    <row r="196" spans="1:6" ht="63.75" x14ac:dyDescent="0.2">
      <c r="A196" s="95" t="s">
        <v>365</v>
      </c>
      <c r="B196" s="96" t="s">
        <v>33</v>
      </c>
      <c r="C196" s="97" t="s">
        <v>366</v>
      </c>
      <c r="D196" s="98">
        <v>16166394.74</v>
      </c>
      <c r="E196" s="98">
        <v>16145109.439999999</v>
      </c>
      <c r="F196" s="99">
        <f t="shared" si="3"/>
        <v>21285.300000000745</v>
      </c>
    </row>
    <row r="197" spans="1:6" ht="63.75" x14ac:dyDescent="0.2">
      <c r="A197" s="95" t="s">
        <v>367</v>
      </c>
      <c r="B197" s="96" t="s">
        <v>33</v>
      </c>
      <c r="C197" s="97" t="s">
        <v>368</v>
      </c>
      <c r="D197" s="98">
        <v>16166394.74</v>
      </c>
      <c r="E197" s="98">
        <v>16145109.439999999</v>
      </c>
      <c r="F197" s="99">
        <f t="shared" si="3"/>
        <v>21285.300000000745</v>
      </c>
    </row>
    <row r="198" spans="1:6" ht="51" x14ac:dyDescent="0.2">
      <c r="A198" s="95" t="s">
        <v>369</v>
      </c>
      <c r="B198" s="96" t="s">
        <v>33</v>
      </c>
      <c r="C198" s="97" t="s">
        <v>370</v>
      </c>
      <c r="D198" s="98">
        <v>24500</v>
      </c>
      <c r="E198" s="98" t="s">
        <v>48</v>
      </c>
      <c r="F198" s="99">
        <f t="shared" si="3"/>
        <v>24500</v>
      </c>
    </row>
    <row r="199" spans="1:6" ht="63.75" x14ac:dyDescent="0.2">
      <c r="A199" s="95" t="s">
        <v>371</v>
      </c>
      <c r="B199" s="96" t="s">
        <v>33</v>
      </c>
      <c r="C199" s="97" t="s">
        <v>372</v>
      </c>
      <c r="D199" s="98">
        <v>24500</v>
      </c>
      <c r="E199" s="98" t="s">
        <v>48</v>
      </c>
      <c r="F199" s="99">
        <f t="shared" si="3"/>
        <v>24500</v>
      </c>
    </row>
    <row r="200" spans="1:6" ht="25.5" x14ac:dyDescent="0.2">
      <c r="A200" s="95" t="s">
        <v>373</v>
      </c>
      <c r="B200" s="96" t="s">
        <v>33</v>
      </c>
      <c r="C200" s="97" t="s">
        <v>374</v>
      </c>
      <c r="D200" s="98">
        <v>686000</v>
      </c>
      <c r="E200" s="98" t="s">
        <v>48</v>
      </c>
      <c r="F200" s="99">
        <f t="shared" si="3"/>
        <v>686000</v>
      </c>
    </row>
    <row r="201" spans="1:6" ht="25.5" x14ac:dyDescent="0.2">
      <c r="A201" s="95" t="s">
        <v>375</v>
      </c>
      <c r="B201" s="96" t="s">
        <v>33</v>
      </c>
      <c r="C201" s="97" t="s">
        <v>376</v>
      </c>
      <c r="D201" s="98">
        <v>686000</v>
      </c>
      <c r="E201" s="98" t="s">
        <v>48</v>
      </c>
      <c r="F201" s="99">
        <f t="shared" si="3"/>
        <v>686000</v>
      </c>
    </row>
    <row r="202" spans="1:6" x14ac:dyDescent="0.2">
      <c r="A202" s="95" t="s">
        <v>377</v>
      </c>
      <c r="B202" s="96" t="s">
        <v>33</v>
      </c>
      <c r="C202" s="97" t="s">
        <v>378</v>
      </c>
      <c r="D202" s="98">
        <v>43970747.200000003</v>
      </c>
      <c r="E202" s="98">
        <v>33620430.200000003</v>
      </c>
      <c r="F202" s="99">
        <f t="shared" si="3"/>
        <v>10350317</v>
      </c>
    </row>
    <row r="203" spans="1:6" ht="51" x14ac:dyDescent="0.2">
      <c r="A203" s="95" t="s">
        <v>379</v>
      </c>
      <c r="B203" s="96" t="s">
        <v>33</v>
      </c>
      <c r="C203" s="97" t="s">
        <v>380</v>
      </c>
      <c r="D203" s="98">
        <v>30701200</v>
      </c>
      <c r="E203" s="98">
        <v>20350883</v>
      </c>
      <c r="F203" s="99">
        <f t="shared" si="3"/>
        <v>10350317</v>
      </c>
    </row>
    <row r="204" spans="1:6" ht="25.5" x14ac:dyDescent="0.2">
      <c r="A204" s="95" t="s">
        <v>381</v>
      </c>
      <c r="B204" s="96" t="s">
        <v>33</v>
      </c>
      <c r="C204" s="97" t="s">
        <v>382</v>
      </c>
      <c r="D204" s="98">
        <v>13269547.199999999</v>
      </c>
      <c r="E204" s="98">
        <v>13269547.199999999</v>
      </c>
      <c r="F204" s="99" t="str">
        <f t="shared" si="3"/>
        <v>-</v>
      </c>
    </row>
    <row r="205" spans="1:6" ht="25.5" x14ac:dyDescent="0.2">
      <c r="A205" s="95" t="s">
        <v>383</v>
      </c>
      <c r="B205" s="96" t="s">
        <v>33</v>
      </c>
      <c r="C205" s="97" t="s">
        <v>384</v>
      </c>
      <c r="D205" s="98">
        <v>13269547.199999999</v>
      </c>
      <c r="E205" s="98">
        <v>13269547.199999999</v>
      </c>
      <c r="F205" s="99" t="str">
        <f t="shared" si="3"/>
        <v>-</v>
      </c>
    </row>
    <row r="206" spans="1:6" ht="25.5" x14ac:dyDescent="0.2">
      <c r="A206" s="95" t="s">
        <v>385</v>
      </c>
      <c r="B206" s="96" t="s">
        <v>33</v>
      </c>
      <c r="C206" s="97" t="s">
        <v>386</v>
      </c>
      <c r="D206" s="98">
        <v>1738292</v>
      </c>
      <c r="E206" s="98">
        <v>1738292</v>
      </c>
      <c r="F206" s="99" t="str">
        <f t="shared" si="3"/>
        <v>-</v>
      </c>
    </row>
    <row r="207" spans="1:6" ht="25.5" x14ac:dyDescent="0.2">
      <c r="A207" s="95" t="s">
        <v>387</v>
      </c>
      <c r="B207" s="96" t="s">
        <v>33</v>
      </c>
      <c r="C207" s="97" t="s">
        <v>388</v>
      </c>
      <c r="D207" s="98">
        <v>1738292</v>
      </c>
      <c r="E207" s="98">
        <v>1738292</v>
      </c>
      <c r="F207" s="99" t="str">
        <f t="shared" si="3"/>
        <v>-</v>
      </c>
    </row>
    <row r="208" spans="1:6" ht="38.25" x14ac:dyDescent="0.2">
      <c r="A208" s="95" t="s">
        <v>389</v>
      </c>
      <c r="B208" s="96" t="s">
        <v>33</v>
      </c>
      <c r="C208" s="97" t="s">
        <v>390</v>
      </c>
      <c r="D208" s="98">
        <v>1738292</v>
      </c>
      <c r="E208" s="98">
        <v>1738292</v>
      </c>
      <c r="F208" s="99" t="str">
        <f t="shared" si="3"/>
        <v>-</v>
      </c>
    </row>
    <row r="209" spans="1:6" x14ac:dyDescent="0.2">
      <c r="A209" s="95" t="s">
        <v>391</v>
      </c>
      <c r="B209" s="96" t="s">
        <v>33</v>
      </c>
      <c r="C209" s="97" t="s">
        <v>392</v>
      </c>
      <c r="D209" s="98">
        <v>2059228.7</v>
      </c>
      <c r="E209" s="98">
        <v>2053204.96</v>
      </c>
      <c r="F209" s="99">
        <f t="shared" si="3"/>
        <v>6023.7399999999907</v>
      </c>
    </row>
    <row r="210" spans="1:6" ht="25.5" x14ac:dyDescent="0.2">
      <c r="A210" s="95" t="s">
        <v>393</v>
      </c>
      <c r="B210" s="96" t="s">
        <v>33</v>
      </c>
      <c r="C210" s="97" t="s">
        <v>394</v>
      </c>
      <c r="D210" s="98">
        <v>2059228.7</v>
      </c>
      <c r="E210" s="98">
        <v>2053204.96</v>
      </c>
      <c r="F210" s="99">
        <f t="shared" si="3"/>
        <v>6023.7399999999907</v>
      </c>
    </row>
    <row r="211" spans="1:6" ht="25.5" x14ac:dyDescent="0.2">
      <c r="A211" s="95" t="s">
        <v>393</v>
      </c>
      <c r="B211" s="96" t="s">
        <v>33</v>
      </c>
      <c r="C211" s="97" t="s">
        <v>395</v>
      </c>
      <c r="D211" s="98">
        <v>2059228.7</v>
      </c>
      <c r="E211" s="98">
        <v>2053204.96</v>
      </c>
      <c r="F211" s="99">
        <f t="shared" si="3"/>
        <v>6023.7399999999907</v>
      </c>
    </row>
    <row r="212" spans="1:6" ht="63.75" x14ac:dyDescent="0.2">
      <c r="A212" s="95" t="s">
        <v>396</v>
      </c>
      <c r="B212" s="96" t="s">
        <v>33</v>
      </c>
      <c r="C212" s="97" t="s">
        <v>397</v>
      </c>
      <c r="D212" s="98">
        <v>463453.31</v>
      </c>
      <c r="E212" s="98">
        <v>558911.9</v>
      </c>
      <c r="F212" s="99" t="str">
        <f t="shared" si="3"/>
        <v>-</v>
      </c>
    </row>
    <row r="213" spans="1:6" ht="76.5" x14ac:dyDescent="0.2">
      <c r="A213" s="100" t="s">
        <v>398</v>
      </c>
      <c r="B213" s="96" t="s">
        <v>33</v>
      </c>
      <c r="C213" s="97" t="s">
        <v>399</v>
      </c>
      <c r="D213" s="98">
        <v>463453.31</v>
      </c>
      <c r="E213" s="98">
        <v>558911.9</v>
      </c>
      <c r="F213" s="99" t="str">
        <f t="shared" si="3"/>
        <v>-</v>
      </c>
    </row>
    <row r="214" spans="1:6" ht="76.5" x14ac:dyDescent="0.2">
      <c r="A214" s="100" t="s">
        <v>400</v>
      </c>
      <c r="B214" s="96" t="s">
        <v>33</v>
      </c>
      <c r="C214" s="97" t="s">
        <v>401</v>
      </c>
      <c r="D214" s="98">
        <v>463453.31</v>
      </c>
      <c r="E214" s="98">
        <v>558911.9</v>
      </c>
      <c r="F214" s="99" t="str">
        <f t="shared" si="3"/>
        <v>-</v>
      </c>
    </row>
    <row r="215" spans="1:6" ht="25.5" x14ac:dyDescent="0.2">
      <c r="A215" s="95" t="s">
        <v>402</v>
      </c>
      <c r="B215" s="96" t="s">
        <v>33</v>
      </c>
      <c r="C215" s="97" t="s">
        <v>403</v>
      </c>
      <c r="D215" s="98">
        <v>463453.31</v>
      </c>
      <c r="E215" s="98">
        <v>558911.9</v>
      </c>
      <c r="F215" s="99" t="str">
        <f t="shared" si="3"/>
        <v>-</v>
      </c>
    </row>
    <row r="216" spans="1:6" ht="25.5" x14ac:dyDescent="0.2">
      <c r="A216" s="95" t="s">
        <v>402</v>
      </c>
      <c r="B216" s="96" t="s">
        <v>33</v>
      </c>
      <c r="C216" s="97" t="s">
        <v>404</v>
      </c>
      <c r="D216" s="98">
        <v>281104.88</v>
      </c>
      <c r="E216" s="98">
        <v>281104.88</v>
      </c>
      <c r="F216" s="99" t="str">
        <f t="shared" si="3"/>
        <v>-</v>
      </c>
    </row>
    <row r="217" spans="1:6" ht="25.5" x14ac:dyDescent="0.2">
      <c r="A217" s="95" t="s">
        <v>402</v>
      </c>
      <c r="B217" s="96" t="s">
        <v>33</v>
      </c>
      <c r="C217" s="97" t="s">
        <v>405</v>
      </c>
      <c r="D217" s="98">
        <v>182348.43</v>
      </c>
      <c r="E217" s="98">
        <v>277807.02</v>
      </c>
      <c r="F217" s="99" t="str">
        <f t="shared" si="3"/>
        <v>-</v>
      </c>
    </row>
    <row r="218" spans="1:6" ht="38.25" x14ac:dyDescent="0.2">
      <c r="A218" s="95" t="s">
        <v>406</v>
      </c>
      <c r="B218" s="96" t="s">
        <v>33</v>
      </c>
      <c r="C218" s="97" t="s">
        <v>407</v>
      </c>
      <c r="D218" s="98">
        <v>-609878.87</v>
      </c>
      <c r="E218" s="98">
        <f>E219</f>
        <v>-705337.46</v>
      </c>
      <c r="F218" s="99">
        <f t="shared" si="3"/>
        <v>95458.589999999967</v>
      </c>
    </row>
    <row r="219" spans="1:6" ht="38.25" x14ac:dyDescent="0.2">
      <c r="A219" s="95" t="s">
        <v>408</v>
      </c>
      <c r="B219" s="96" t="s">
        <v>33</v>
      </c>
      <c r="C219" s="97" t="s">
        <v>409</v>
      </c>
      <c r="D219" s="98">
        <v>-609878.87</v>
      </c>
      <c r="E219" s="98">
        <f>E220</f>
        <v>-705337.46</v>
      </c>
      <c r="F219" s="99">
        <f t="shared" si="3"/>
        <v>95458.589999999967</v>
      </c>
    </row>
    <row r="220" spans="1:6" ht="38.25" x14ac:dyDescent="0.2">
      <c r="A220" s="95" t="s">
        <v>410</v>
      </c>
      <c r="B220" s="96" t="s">
        <v>33</v>
      </c>
      <c r="C220" s="97" t="s">
        <v>411</v>
      </c>
      <c r="D220" s="98">
        <v>-609878.87</v>
      </c>
      <c r="E220" s="98">
        <v>-705337.46</v>
      </c>
      <c r="F220" s="99">
        <f t="shared" si="3"/>
        <v>95458.589999999967</v>
      </c>
    </row>
    <row r="221" spans="1:6" ht="12.75" customHeight="1" x14ac:dyDescent="0.2">
      <c r="A221" s="61"/>
      <c r="B221" s="62"/>
      <c r="C221" s="62"/>
      <c r="D221" s="101"/>
      <c r="E221" s="101"/>
      <c r="F221" s="101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pageMargins left="0.78740157480314965" right="0.78740157480314965" top="0.39370078740157483" bottom="0.39370078740157483" header="0" footer="0"/>
  <pageSetup paperSize="9" scale="61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822"/>
  <sheetViews>
    <sheetView showGridLines="0" topLeftCell="A806" workbookViewId="0">
      <selection activeCell="E823" sqref="E823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144" t="s">
        <v>412</v>
      </c>
      <c r="B2" s="144"/>
      <c r="C2" s="144"/>
      <c r="D2" s="144"/>
      <c r="E2" s="1"/>
      <c r="F2" s="4" t="s">
        <v>413</v>
      </c>
    </row>
    <row r="3" spans="1:6" ht="13.5" customHeight="1" x14ac:dyDescent="0.2">
      <c r="A3" s="2"/>
      <c r="B3" s="2"/>
      <c r="C3" s="14"/>
      <c r="D3" s="3"/>
      <c r="E3" s="3"/>
      <c r="F3" s="3"/>
    </row>
    <row r="4" spans="1:6" ht="10.15" customHeight="1" x14ac:dyDescent="0.2">
      <c r="A4" s="145" t="s">
        <v>23</v>
      </c>
      <c r="B4" s="148" t="s">
        <v>24</v>
      </c>
      <c r="C4" s="142" t="s">
        <v>414</v>
      </c>
      <c r="D4" s="151" t="s">
        <v>26</v>
      </c>
      <c r="E4" s="154" t="s">
        <v>27</v>
      </c>
      <c r="F4" s="140" t="s">
        <v>28</v>
      </c>
    </row>
    <row r="5" spans="1:6" ht="5.45" customHeight="1" x14ac:dyDescent="0.2">
      <c r="A5" s="146"/>
      <c r="B5" s="149"/>
      <c r="C5" s="143"/>
      <c r="D5" s="152"/>
      <c r="E5" s="155"/>
      <c r="F5" s="141"/>
    </row>
    <row r="6" spans="1:6" ht="9.6" customHeight="1" x14ac:dyDescent="0.2">
      <c r="A6" s="146"/>
      <c r="B6" s="149"/>
      <c r="C6" s="143"/>
      <c r="D6" s="152"/>
      <c r="E6" s="155"/>
      <c r="F6" s="141"/>
    </row>
    <row r="7" spans="1:6" ht="6" customHeight="1" x14ac:dyDescent="0.2">
      <c r="A7" s="146"/>
      <c r="B7" s="149"/>
      <c r="C7" s="143"/>
      <c r="D7" s="152"/>
      <c r="E7" s="155"/>
      <c r="F7" s="141"/>
    </row>
    <row r="8" spans="1:6" ht="6.6" customHeight="1" x14ac:dyDescent="0.2">
      <c r="A8" s="146"/>
      <c r="B8" s="149"/>
      <c r="C8" s="143"/>
      <c r="D8" s="152"/>
      <c r="E8" s="155"/>
      <c r="F8" s="141"/>
    </row>
    <row r="9" spans="1:6" ht="10.9" customHeight="1" x14ac:dyDescent="0.2">
      <c r="A9" s="146"/>
      <c r="B9" s="149"/>
      <c r="C9" s="143"/>
      <c r="D9" s="152"/>
      <c r="E9" s="155"/>
      <c r="F9" s="141"/>
    </row>
    <row r="10" spans="1:6" ht="4.1500000000000004" hidden="1" customHeight="1" x14ac:dyDescent="0.2">
      <c r="A10" s="146"/>
      <c r="B10" s="149"/>
      <c r="C10" s="15"/>
      <c r="D10" s="152"/>
      <c r="E10" s="16"/>
      <c r="F10" s="17"/>
    </row>
    <row r="11" spans="1:6" ht="13.15" hidden="1" customHeight="1" x14ac:dyDescent="0.2">
      <c r="A11" s="147"/>
      <c r="B11" s="150"/>
      <c r="C11" s="18"/>
      <c r="D11" s="153"/>
      <c r="E11" s="19"/>
      <c r="F11" s="20"/>
    </row>
    <row r="12" spans="1:6" ht="13.5" customHeight="1" x14ac:dyDescent="0.2">
      <c r="A12" s="5">
        <v>1</v>
      </c>
      <c r="B12" s="6">
        <v>2</v>
      </c>
      <c r="C12" s="7">
        <v>3</v>
      </c>
      <c r="D12" s="8" t="s">
        <v>29</v>
      </c>
      <c r="E12" s="21" t="s">
        <v>30</v>
      </c>
      <c r="F12" s="9" t="s">
        <v>31</v>
      </c>
    </row>
    <row r="13" spans="1:6" x14ac:dyDescent="0.2">
      <c r="A13" s="22" t="s">
        <v>415</v>
      </c>
      <c r="B13" s="23" t="s">
        <v>416</v>
      </c>
      <c r="C13" s="24" t="s">
        <v>417</v>
      </c>
      <c r="D13" s="25">
        <v>1646275755.0899999</v>
      </c>
      <c r="E13" s="26">
        <v>1068214286.29</v>
      </c>
      <c r="F13" s="27">
        <f>IF(OR(D13="-",IF(E13="-",0,E13)&gt;=IF(D13="-",0,D13)),"-",IF(D13="-",0,D13)-IF(E13="-",0,E13))</f>
        <v>578061468.79999995</v>
      </c>
    </row>
    <row r="14" spans="1:6" x14ac:dyDescent="0.2">
      <c r="A14" s="28" t="s">
        <v>35</v>
      </c>
      <c r="B14" s="29"/>
      <c r="C14" s="30"/>
      <c r="D14" s="31"/>
      <c r="E14" s="32"/>
      <c r="F14" s="33"/>
    </row>
    <row r="15" spans="1:6" x14ac:dyDescent="0.2">
      <c r="A15" s="22" t="s">
        <v>418</v>
      </c>
      <c r="B15" s="23" t="s">
        <v>416</v>
      </c>
      <c r="C15" s="24" t="s">
        <v>419</v>
      </c>
      <c r="D15" s="25">
        <v>4351400</v>
      </c>
      <c r="E15" s="26">
        <v>2527888.16</v>
      </c>
      <c r="F15" s="27">
        <f t="shared" ref="F15:F78" si="0">IF(OR(D15="-",IF(E15="-",0,E15)&gt;=IF(D15="-",0,D15)),"-",IF(D15="-",0,D15)-IF(E15="-",0,E15))</f>
        <v>1823511.8399999999</v>
      </c>
    </row>
    <row r="16" spans="1:6" x14ac:dyDescent="0.2">
      <c r="A16" s="22" t="s">
        <v>420</v>
      </c>
      <c r="B16" s="23" t="s">
        <v>416</v>
      </c>
      <c r="C16" s="24" t="s">
        <v>421</v>
      </c>
      <c r="D16" s="25">
        <v>4351400</v>
      </c>
      <c r="E16" s="26">
        <v>2527888.16</v>
      </c>
      <c r="F16" s="27">
        <f t="shared" si="0"/>
        <v>1823511.8399999999</v>
      </c>
    </row>
    <row r="17" spans="1:6" ht="33.75" x14ac:dyDescent="0.2">
      <c r="A17" s="10" t="s">
        <v>422</v>
      </c>
      <c r="B17" s="34" t="s">
        <v>416</v>
      </c>
      <c r="C17" s="12" t="s">
        <v>423</v>
      </c>
      <c r="D17" s="13">
        <v>2444200</v>
      </c>
      <c r="E17" s="35">
        <v>1700635.3</v>
      </c>
      <c r="F17" s="36">
        <f t="shared" si="0"/>
        <v>743564.7</v>
      </c>
    </row>
    <row r="18" spans="1:6" ht="45" x14ac:dyDescent="0.2">
      <c r="A18" s="10" t="s">
        <v>424</v>
      </c>
      <c r="B18" s="34" t="s">
        <v>416</v>
      </c>
      <c r="C18" s="12" t="s">
        <v>425</v>
      </c>
      <c r="D18" s="13">
        <v>552200</v>
      </c>
      <c r="E18" s="35">
        <v>399573.67</v>
      </c>
      <c r="F18" s="36">
        <f t="shared" si="0"/>
        <v>152626.33000000002</v>
      </c>
    </row>
    <row r="19" spans="1:6" ht="56.25" x14ac:dyDescent="0.2">
      <c r="A19" s="10" t="s">
        <v>426</v>
      </c>
      <c r="B19" s="34" t="s">
        <v>416</v>
      </c>
      <c r="C19" s="12" t="s">
        <v>427</v>
      </c>
      <c r="D19" s="13">
        <v>552200</v>
      </c>
      <c r="E19" s="35">
        <v>399573.67</v>
      </c>
      <c r="F19" s="36">
        <f t="shared" si="0"/>
        <v>152626.33000000002</v>
      </c>
    </row>
    <row r="20" spans="1:6" ht="22.5" x14ac:dyDescent="0.2">
      <c r="A20" s="10" t="s">
        <v>428</v>
      </c>
      <c r="B20" s="34" t="s">
        <v>416</v>
      </c>
      <c r="C20" s="12" t="s">
        <v>429</v>
      </c>
      <c r="D20" s="13">
        <v>552200</v>
      </c>
      <c r="E20" s="35">
        <v>399573.67</v>
      </c>
      <c r="F20" s="36">
        <f t="shared" si="0"/>
        <v>152626.33000000002</v>
      </c>
    </row>
    <row r="21" spans="1:6" ht="22.5" x14ac:dyDescent="0.2">
      <c r="A21" s="10" t="s">
        <v>430</v>
      </c>
      <c r="B21" s="34" t="s">
        <v>416</v>
      </c>
      <c r="C21" s="12" t="s">
        <v>431</v>
      </c>
      <c r="D21" s="13">
        <v>424115</v>
      </c>
      <c r="E21" s="35">
        <v>309609.65999999997</v>
      </c>
      <c r="F21" s="36">
        <f t="shared" si="0"/>
        <v>114505.34000000003</v>
      </c>
    </row>
    <row r="22" spans="1:6" ht="33.75" x14ac:dyDescent="0.2">
      <c r="A22" s="10" t="s">
        <v>432</v>
      </c>
      <c r="B22" s="34" t="s">
        <v>416</v>
      </c>
      <c r="C22" s="12" t="s">
        <v>433</v>
      </c>
      <c r="D22" s="13">
        <v>128085</v>
      </c>
      <c r="E22" s="35">
        <v>89964.01</v>
      </c>
      <c r="F22" s="36">
        <f t="shared" si="0"/>
        <v>38120.990000000005</v>
      </c>
    </row>
    <row r="23" spans="1:6" ht="33.75" x14ac:dyDescent="0.2">
      <c r="A23" s="10" t="s">
        <v>434</v>
      </c>
      <c r="B23" s="34" t="s">
        <v>416</v>
      </c>
      <c r="C23" s="12" t="s">
        <v>435</v>
      </c>
      <c r="D23" s="13">
        <v>1827200</v>
      </c>
      <c r="E23" s="35">
        <v>1261491.6299999999</v>
      </c>
      <c r="F23" s="36">
        <f t="shared" si="0"/>
        <v>565708.37000000011</v>
      </c>
    </row>
    <row r="24" spans="1:6" ht="56.25" x14ac:dyDescent="0.2">
      <c r="A24" s="10" t="s">
        <v>426</v>
      </c>
      <c r="B24" s="34" t="s">
        <v>416</v>
      </c>
      <c r="C24" s="12" t="s">
        <v>436</v>
      </c>
      <c r="D24" s="13">
        <v>1827200</v>
      </c>
      <c r="E24" s="35">
        <v>1261491.6299999999</v>
      </c>
      <c r="F24" s="36">
        <f t="shared" si="0"/>
        <v>565708.37000000011</v>
      </c>
    </row>
    <row r="25" spans="1:6" ht="22.5" x14ac:dyDescent="0.2">
      <c r="A25" s="10" t="s">
        <v>428</v>
      </c>
      <c r="B25" s="34" t="s">
        <v>416</v>
      </c>
      <c r="C25" s="12" t="s">
        <v>437</v>
      </c>
      <c r="D25" s="13">
        <v>1827200</v>
      </c>
      <c r="E25" s="35">
        <v>1261491.6299999999</v>
      </c>
      <c r="F25" s="36">
        <f t="shared" si="0"/>
        <v>565708.37000000011</v>
      </c>
    </row>
    <row r="26" spans="1:6" ht="22.5" x14ac:dyDescent="0.2">
      <c r="A26" s="10" t="s">
        <v>430</v>
      </c>
      <c r="B26" s="34" t="s">
        <v>416</v>
      </c>
      <c r="C26" s="12" t="s">
        <v>438</v>
      </c>
      <c r="D26" s="13">
        <v>1392780</v>
      </c>
      <c r="E26" s="35">
        <v>979557.34</v>
      </c>
      <c r="F26" s="36">
        <f t="shared" si="0"/>
        <v>413222.66000000003</v>
      </c>
    </row>
    <row r="27" spans="1:6" ht="33.75" x14ac:dyDescent="0.2">
      <c r="A27" s="10" t="s">
        <v>439</v>
      </c>
      <c r="B27" s="34" t="s">
        <v>416</v>
      </c>
      <c r="C27" s="12" t="s">
        <v>440</v>
      </c>
      <c r="D27" s="13">
        <v>13800</v>
      </c>
      <c r="E27" s="35" t="s">
        <v>48</v>
      </c>
      <c r="F27" s="36">
        <f t="shared" si="0"/>
        <v>13800</v>
      </c>
    </row>
    <row r="28" spans="1:6" ht="33.75" x14ac:dyDescent="0.2">
      <c r="A28" s="10" t="s">
        <v>432</v>
      </c>
      <c r="B28" s="34" t="s">
        <v>416</v>
      </c>
      <c r="C28" s="12" t="s">
        <v>441</v>
      </c>
      <c r="D28" s="13">
        <v>420620</v>
      </c>
      <c r="E28" s="35">
        <v>281934.28999999998</v>
      </c>
      <c r="F28" s="36">
        <f t="shared" si="0"/>
        <v>138685.71000000002</v>
      </c>
    </row>
    <row r="29" spans="1:6" ht="33.75" x14ac:dyDescent="0.2">
      <c r="A29" s="10" t="s">
        <v>442</v>
      </c>
      <c r="B29" s="34" t="s">
        <v>416</v>
      </c>
      <c r="C29" s="12" t="s">
        <v>443</v>
      </c>
      <c r="D29" s="13">
        <v>64800</v>
      </c>
      <c r="E29" s="35">
        <v>39570</v>
      </c>
      <c r="F29" s="36">
        <f t="shared" si="0"/>
        <v>25230</v>
      </c>
    </row>
    <row r="30" spans="1:6" ht="56.25" x14ac:dyDescent="0.2">
      <c r="A30" s="10" t="s">
        <v>426</v>
      </c>
      <c r="B30" s="34" t="s">
        <v>416</v>
      </c>
      <c r="C30" s="12" t="s">
        <v>444</v>
      </c>
      <c r="D30" s="13">
        <v>64800</v>
      </c>
      <c r="E30" s="35">
        <v>39570</v>
      </c>
      <c r="F30" s="36">
        <f t="shared" si="0"/>
        <v>25230</v>
      </c>
    </row>
    <row r="31" spans="1:6" ht="22.5" x14ac:dyDescent="0.2">
      <c r="A31" s="10" t="s">
        <v>428</v>
      </c>
      <c r="B31" s="34" t="s">
        <v>416</v>
      </c>
      <c r="C31" s="12" t="s">
        <v>445</v>
      </c>
      <c r="D31" s="13">
        <v>64800</v>
      </c>
      <c r="E31" s="35">
        <v>39570</v>
      </c>
      <c r="F31" s="36">
        <f t="shared" si="0"/>
        <v>25230</v>
      </c>
    </row>
    <row r="32" spans="1:6" ht="45" x14ac:dyDescent="0.2">
      <c r="A32" s="10" t="s">
        <v>446</v>
      </c>
      <c r="B32" s="34" t="s">
        <v>416</v>
      </c>
      <c r="C32" s="12" t="s">
        <v>447</v>
      </c>
      <c r="D32" s="13">
        <v>64800</v>
      </c>
      <c r="E32" s="35">
        <v>39570</v>
      </c>
      <c r="F32" s="36">
        <f t="shared" si="0"/>
        <v>25230</v>
      </c>
    </row>
    <row r="33" spans="1:6" ht="33.75" x14ac:dyDescent="0.2">
      <c r="A33" s="10" t="s">
        <v>448</v>
      </c>
      <c r="B33" s="34" t="s">
        <v>416</v>
      </c>
      <c r="C33" s="12" t="s">
        <v>449</v>
      </c>
      <c r="D33" s="13">
        <v>1907200</v>
      </c>
      <c r="E33" s="35">
        <v>827252.86</v>
      </c>
      <c r="F33" s="36">
        <f t="shared" si="0"/>
        <v>1079947.1400000001</v>
      </c>
    </row>
    <row r="34" spans="1:6" ht="45" x14ac:dyDescent="0.2">
      <c r="A34" s="10" t="s">
        <v>450</v>
      </c>
      <c r="B34" s="34" t="s">
        <v>416</v>
      </c>
      <c r="C34" s="12" t="s">
        <v>451</v>
      </c>
      <c r="D34" s="13">
        <v>724742</v>
      </c>
      <c r="E34" s="35" t="s">
        <v>48</v>
      </c>
      <c r="F34" s="36">
        <f t="shared" si="0"/>
        <v>724742</v>
      </c>
    </row>
    <row r="35" spans="1:6" ht="56.25" x14ac:dyDescent="0.2">
      <c r="A35" s="10" t="s">
        <v>426</v>
      </c>
      <c r="B35" s="34" t="s">
        <v>416</v>
      </c>
      <c r="C35" s="12" t="s">
        <v>452</v>
      </c>
      <c r="D35" s="13">
        <v>719042</v>
      </c>
      <c r="E35" s="35" t="s">
        <v>48</v>
      </c>
      <c r="F35" s="36">
        <f t="shared" si="0"/>
        <v>719042</v>
      </c>
    </row>
    <row r="36" spans="1:6" ht="22.5" x14ac:dyDescent="0.2">
      <c r="A36" s="10" t="s">
        <v>428</v>
      </c>
      <c r="B36" s="34" t="s">
        <v>416</v>
      </c>
      <c r="C36" s="12" t="s">
        <v>453</v>
      </c>
      <c r="D36" s="13">
        <v>719042</v>
      </c>
      <c r="E36" s="35" t="s">
        <v>48</v>
      </c>
      <c r="F36" s="36">
        <f t="shared" si="0"/>
        <v>719042</v>
      </c>
    </row>
    <row r="37" spans="1:6" ht="22.5" x14ac:dyDescent="0.2">
      <c r="A37" s="10" t="s">
        <v>430</v>
      </c>
      <c r="B37" s="34" t="s">
        <v>416</v>
      </c>
      <c r="C37" s="12" t="s">
        <v>454</v>
      </c>
      <c r="D37" s="13">
        <v>552260</v>
      </c>
      <c r="E37" s="35" t="s">
        <v>48</v>
      </c>
      <c r="F37" s="36">
        <f t="shared" si="0"/>
        <v>552260</v>
      </c>
    </row>
    <row r="38" spans="1:6" ht="33.75" x14ac:dyDescent="0.2">
      <c r="A38" s="10" t="s">
        <v>432</v>
      </c>
      <c r="B38" s="34" t="s">
        <v>416</v>
      </c>
      <c r="C38" s="12" t="s">
        <v>455</v>
      </c>
      <c r="D38" s="13">
        <v>166782</v>
      </c>
      <c r="E38" s="35" t="s">
        <v>48</v>
      </c>
      <c r="F38" s="36">
        <f t="shared" si="0"/>
        <v>166782</v>
      </c>
    </row>
    <row r="39" spans="1:6" ht="22.5" x14ac:dyDescent="0.2">
      <c r="A39" s="10" t="s">
        <v>456</v>
      </c>
      <c r="B39" s="34" t="s">
        <v>416</v>
      </c>
      <c r="C39" s="12" t="s">
        <v>457</v>
      </c>
      <c r="D39" s="13">
        <v>5700</v>
      </c>
      <c r="E39" s="35" t="s">
        <v>48</v>
      </c>
      <c r="F39" s="36">
        <f t="shared" si="0"/>
        <v>5700</v>
      </c>
    </row>
    <row r="40" spans="1:6" ht="22.5" x14ac:dyDescent="0.2">
      <c r="A40" s="10" t="s">
        <v>458</v>
      </c>
      <c r="B40" s="34" t="s">
        <v>416</v>
      </c>
      <c r="C40" s="12" t="s">
        <v>459</v>
      </c>
      <c r="D40" s="13">
        <v>5700</v>
      </c>
      <c r="E40" s="35" t="s">
        <v>48</v>
      </c>
      <c r="F40" s="36">
        <f t="shared" si="0"/>
        <v>5700</v>
      </c>
    </row>
    <row r="41" spans="1:6" x14ac:dyDescent="0.2">
      <c r="A41" s="10" t="s">
        <v>460</v>
      </c>
      <c r="B41" s="34" t="s">
        <v>416</v>
      </c>
      <c r="C41" s="12" t="s">
        <v>461</v>
      </c>
      <c r="D41" s="13">
        <v>5700</v>
      </c>
      <c r="E41" s="35" t="s">
        <v>48</v>
      </c>
      <c r="F41" s="36">
        <f t="shared" si="0"/>
        <v>5700</v>
      </c>
    </row>
    <row r="42" spans="1:6" ht="33.75" x14ac:dyDescent="0.2">
      <c r="A42" s="10" t="s">
        <v>462</v>
      </c>
      <c r="B42" s="34" t="s">
        <v>416</v>
      </c>
      <c r="C42" s="12" t="s">
        <v>463</v>
      </c>
      <c r="D42" s="13">
        <v>1182458</v>
      </c>
      <c r="E42" s="35">
        <v>827252.86</v>
      </c>
      <c r="F42" s="36">
        <f t="shared" si="0"/>
        <v>355205.14</v>
      </c>
    </row>
    <row r="43" spans="1:6" ht="56.25" x14ac:dyDescent="0.2">
      <c r="A43" s="10" t="s">
        <v>426</v>
      </c>
      <c r="B43" s="34" t="s">
        <v>416</v>
      </c>
      <c r="C43" s="12" t="s">
        <v>464</v>
      </c>
      <c r="D43" s="13">
        <v>1182458</v>
      </c>
      <c r="E43" s="35">
        <v>827252.86</v>
      </c>
      <c r="F43" s="36">
        <f t="shared" si="0"/>
        <v>355205.14</v>
      </c>
    </row>
    <row r="44" spans="1:6" ht="22.5" x14ac:dyDescent="0.2">
      <c r="A44" s="10" t="s">
        <v>428</v>
      </c>
      <c r="B44" s="34" t="s">
        <v>416</v>
      </c>
      <c r="C44" s="12" t="s">
        <v>465</v>
      </c>
      <c r="D44" s="13">
        <v>1182458</v>
      </c>
      <c r="E44" s="35">
        <v>827252.86</v>
      </c>
      <c r="F44" s="36">
        <f t="shared" si="0"/>
        <v>355205.14</v>
      </c>
    </row>
    <row r="45" spans="1:6" ht="22.5" x14ac:dyDescent="0.2">
      <c r="A45" s="10" t="s">
        <v>430</v>
      </c>
      <c r="B45" s="34" t="s">
        <v>416</v>
      </c>
      <c r="C45" s="12" t="s">
        <v>466</v>
      </c>
      <c r="D45" s="13">
        <v>906573</v>
      </c>
      <c r="E45" s="35">
        <v>640899.4</v>
      </c>
      <c r="F45" s="36">
        <f t="shared" si="0"/>
        <v>265673.59999999998</v>
      </c>
    </row>
    <row r="46" spans="1:6" ht="33.75" x14ac:dyDescent="0.2">
      <c r="A46" s="10" t="s">
        <v>439</v>
      </c>
      <c r="B46" s="34" t="s">
        <v>416</v>
      </c>
      <c r="C46" s="12" t="s">
        <v>467</v>
      </c>
      <c r="D46" s="13">
        <v>2100</v>
      </c>
      <c r="E46" s="35" t="s">
        <v>48</v>
      </c>
      <c r="F46" s="36">
        <f t="shared" si="0"/>
        <v>2100</v>
      </c>
    </row>
    <row r="47" spans="1:6" ht="33.75" x14ac:dyDescent="0.2">
      <c r="A47" s="10" t="s">
        <v>432</v>
      </c>
      <c r="B47" s="34" t="s">
        <v>416</v>
      </c>
      <c r="C47" s="12" t="s">
        <v>468</v>
      </c>
      <c r="D47" s="13">
        <v>273785</v>
      </c>
      <c r="E47" s="35">
        <v>186353.46</v>
      </c>
      <c r="F47" s="36">
        <f t="shared" si="0"/>
        <v>87431.540000000008</v>
      </c>
    </row>
    <row r="48" spans="1:6" ht="22.5" x14ac:dyDescent="0.2">
      <c r="A48" s="22" t="s">
        <v>469</v>
      </c>
      <c r="B48" s="23" t="s">
        <v>416</v>
      </c>
      <c r="C48" s="24" t="s">
        <v>470</v>
      </c>
      <c r="D48" s="25">
        <v>159547539.78</v>
      </c>
      <c r="E48" s="26">
        <v>92526467.329999998</v>
      </c>
      <c r="F48" s="27">
        <f t="shared" si="0"/>
        <v>67021072.450000003</v>
      </c>
    </row>
    <row r="49" spans="1:6" x14ac:dyDescent="0.2">
      <c r="A49" s="22" t="s">
        <v>471</v>
      </c>
      <c r="B49" s="23" t="s">
        <v>416</v>
      </c>
      <c r="C49" s="24" t="s">
        <v>472</v>
      </c>
      <c r="D49" s="25">
        <v>30961965.940000001</v>
      </c>
      <c r="E49" s="26">
        <v>20861551.620000001</v>
      </c>
      <c r="F49" s="27">
        <f t="shared" si="0"/>
        <v>10100414.32</v>
      </c>
    </row>
    <row r="50" spans="1:6" x14ac:dyDescent="0.2">
      <c r="A50" s="10" t="s">
        <v>473</v>
      </c>
      <c r="B50" s="34" t="s">
        <v>416</v>
      </c>
      <c r="C50" s="12" t="s">
        <v>474</v>
      </c>
      <c r="D50" s="13">
        <v>30961965.940000001</v>
      </c>
      <c r="E50" s="35">
        <v>20861551.620000001</v>
      </c>
      <c r="F50" s="36">
        <f t="shared" si="0"/>
        <v>10100414.32</v>
      </c>
    </row>
    <row r="51" spans="1:6" ht="67.5" x14ac:dyDescent="0.2">
      <c r="A51" s="37" t="s">
        <v>475</v>
      </c>
      <c r="B51" s="34" t="s">
        <v>416</v>
      </c>
      <c r="C51" s="12" t="s">
        <v>476</v>
      </c>
      <c r="D51" s="13">
        <v>30961965.940000001</v>
      </c>
      <c r="E51" s="35">
        <v>20861551.620000001</v>
      </c>
      <c r="F51" s="36">
        <f t="shared" si="0"/>
        <v>10100414.32</v>
      </c>
    </row>
    <row r="52" spans="1:6" ht="22.5" x14ac:dyDescent="0.2">
      <c r="A52" s="10" t="s">
        <v>477</v>
      </c>
      <c r="B52" s="34" t="s">
        <v>416</v>
      </c>
      <c r="C52" s="12" t="s">
        <v>478</v>
      </c>
      <c r="D52" s="13">
        <v>30961965.940000001</v>
      </c>
      <c r="E52" s="35">
        <v>20861551.620000001</v>
      </c>
      <c r="F52" s="36">
        <f t="shared" si="0"/>
        <v>10100414.32</v>
      </c>
    </row>
    <row r="53" spans="1:6" x14ac:dyDescent="0.2">
      <c r="A53" s="10" t="s">
        <v>479</v>
      </c>
      <c r="B53" s="34" t="s">
        <v>416</v>
      </c>
      <c r="C53" s="12" t="s">
        <v>480</v>
      </c>
      <c r="D53" s="13">
        <v>30961965.940000001</v>
      </c>
      <c r="E53" s="35">
        <v>20861551.620000001</v>
      </c>
      <c r="F53" s="36">
        <f t="shared" si="0"/>
        <v>10100414.32</v>
      </c>
    </row>
    <row r="54" spans="1:6" ht="45" x14ac:dyDescent="0.2">
      <c r="A54" s="10" t="s">
        <v>481</v>
      </c>
      <c r="B54" s="34" t="s">
        <v>416</v>
      </c>
      <c r="C54" s="12" t="s">
        <v>482</v>
      </c>
      <c r="D54" s="13">
        <v>30961965.940000001</v>
      </c>
      <c r="E54" s="35">
        <v>20861551.620000001</v>
      </c>
      <c r="F54" s="36">
        <f t="shared" si="0"/>
        <v>10100414.32</v>
      </c>
    </row>
    <row r="55" spans="1:6" x14ac:dyDescent="0.2">
      <c r="A55" s="22" t="s">
        <v>483</v>
      </c>
      <c r="B55" s="23" t="s">
        <v>416</v>
      </c>
      <c r="C55" s="24" t="s">
        <v>484</v>
      </c>
      <c r="D55" s="25">
        <v>128585573.84</v>
      </c>
      <c r="E55" s="26">
        <v>71664915.709999993</v>
      </c>
      <c r="F55" s="27">
        <f t="shared" si="0"/>
        <v>56920658.13000001</v>
      </c>
    </row>
    <row r="56" spans="1:6" x14ac:dyDescent="0.2">
      <c r="A56" s="10" t="s">
        <v>485</v>
      </c>
      <c r="B56" s="34" t="s">
        <v>416</v>
      </c>
      <c r="C56" s="12" t="s">
        <v>486</v>
      </c>
      <c r="D56" s="13">
        <v>98081339.959999993</v>
      </c>
      <c r="E56" s="35">
        <v>51149796.119999997</v>
      </c>
      <c r="F56" s="36">
        <f t="shared" si="0"/>
        <v>46931543.839999996</v>
      </c>
    </row>
    <row r="57" spans="1:6" ht="56.25" x14ac:dyDescent="0.2">
      <c r="A57" s="10" t="s">
        <v>487</v>
      </c>
      <c r="B57" s="34" t="s">
        <v>416</v>
      </c>
      <c r="C57" s="12" t="s">
        <v>488</v>
      </c>
      <c r="D57" s="13">
        <v>19882117.260000002</v>
      </c>
      <c r="E57" s="35">
        <v>14454568.619999999</v>
      </c>
      <c r="F57" s="36">
        <f t="shared" si="0"/>
        <v>5427548.6400000025</v>
      </c>
    </row>
    <row r="58" spans="1:6" ht="22.5" x14ac:dyDescent="0.2">
      <c r="A58" s="10" t="s">
        <v>477</v>
      </c>
      <c r="B58" s="34" t="s">
        <v>416</v>
      </c>
      <c r="C58" s="12" t="s">
        <v>489</v>
      </c>
      <c r="D58" s="13">
        <v>19882117.260000002</v>
      </c>
      <c r="E58" s="35">
        <v>14454568.619999999</v>
      </c>
      <c r="F58" s="36">
        <f t="shared" si="0"/>
        <v>5427548.6400000025</v>
      </c>
    </row>
    <row r="59" spans="1:6" x14ac:dyDescent="0.2">
      <c r="A59" s="10" t="s">
        <v>479</v>
      </c>
      <c r="B59" s="34" t="s">
        <v>416</v>
      </c>
      <c r="C59" s="12" t="s">
        <v>490</v>
      </c>
      <c r="D59" s="13">
        <v>19882117.260000002</v>
      </c>
      <c r="E59" s="35">
        <v>14454568.619999999</v>
      </c>
      <c r="F59" s="36">
        <f t="shared" si="0"/>
        <v>5427548.6400000025</v>
      </c>
    </row>
    <row r="60" spans="1:6" ht="45" x14ac:dyDescent="0.2">
      <c r="A60" s="10" t="s">
        <v>481</v>
      </c>
      <c r="B60" s="34" t="s">
        <v>416</v>
      </c>
      <c r="C60" s="12" t="s">
        <v>491</v>
      </c>
      <c r="D60" s="13">
        <v>19802553.5</v>
      </c>
      <c r="E60" s="35">
        <v>14375004.859999999</v>
      </c>
      <c r="F60" s="36">
        <f t="shared" si="0"/>
        <v>5427548.6400000006</v>
      </c>
    </row>
    <row r="61" spans="1:6" x14ac:dyDescent="0.2">
      <c r="A61" s="10" t="s">
        <v>492</v>
      </c>
      <c r="B61" s="34" t="s">
        <v>416</v>
      </c>
      <c r="C61" s="12" t="s">
        <v>493</v>
      </c>
      <c r="D61" s="13">
        <v>79563.759999999995</v>
      </c>
      <c r="E61" s="35">
        <v>79563.759999999995</v>
      </c>
      <c r="F61" s="36" t="str">
        <f t="shared" si="0"/>
        <v>-</v>
      </c>
    </row>
    <row r="62" spans="1:6" ht="56.25" x14ac:dyDescent="0.2">
      <c r="A62" s="10" t="s">
        <v>494</v>
      </c>
      <c r="B62" s="34" t="s">
        <v>416</v>
      </c>
      <c r="C62" s="12" t="s">
        <v>495</v>
      </c>
      <c r="D62" s="13">
        <v>20436.240000000002</v>
      </c>
      <c r="E62" s="35" t="s">
        <v>48</v>
      </c>
      <c r="F62" s="36">
        <f t="shared" si="0"/>
        <v>20436.240000000002</v>
      </c>
    </row>
    <row r="63" spans="1:6" ht="22.5" x14ac:dyDescent="0.2">
      <c r="A63" s="10" t="s">
        <v>477</v>
      </c>
      <c r="B63" s="34" t="s">
        <v>416</v>
      </c>
      <c r="C63" s="12" t="s">
        <v>496</v>
      </c>
      <c r="D63" s="13">
        <v>20436.240000000002</v>
      </c>
      <c r="E63" s="35" t="s">
        <v>48</v>
      </c>
      <c r="F63" s="36">
        <f t="shared" si="0"/>
        <v>20436.240000000002</v>
      </c>
    </row>
    <row r="64" spans="1:6" x14ac:dyDescent="0.2">
      <c r="A64" s="10" t="s">
        <v>479</v>
      </c>
      <c r="B64" s="34" t="s">
        <v>416</v>
      </c>
      <c r="C64" s="12" t="s">
        <v>497</v>
      </c>
      <c r="D64" s="13">
        <v>20436.240000000002</v>
      </c>
      <c r="E64" s="35" t="s">
        <v>48</v>
      </c>
      <c r="F64" s="36">
        <f t="shared" si="0"/>
        <v>20436.240000000002</v>
      </c>
    </row>
    <row r="65" spans="1:6" ht="45" x14ac:dyDescent="0.2">
      <c r="A65" s="10" t="s">
        <v>481</v>
      </c>
      <c r="B65" s="34" t="s">
        <v>416</v>
      </c>
      <c r="C65" s="12" t="s">
        <v>498</v>
      </c>
      <c r="D65" s="13">
        <v>20436.240000000002</v>
      </c>
      <c r="E65" s="35" t="s">
        <v>48</v>
      </c>
      <c r="F65" s="36">
        <f t="shared" si="0"/>
        <v>20436.240000000002</v>
      </c>
    </row>
    <row r="66" spans="1:6" ht="67.5" x14ac:dyDescent="0.2">
      <c r="A66" s="37" t="s">
        <v>499</v>
      </c>
      <c r="B66" s="34" t="s">
        <v>416</v>
      </c>
      <c r="C66" s="12" t="s">
        <v>500</v>
      </c>
      <c r="D66" s="13">
        <v>25000000</v>
      </c>
      <c r="E66" s="35">
        <v>500000</v>
      </c>
      <c r="F66" s="36">
        <f t="shared" si="0"/>
        <v>24500000</v>
      </c>
    </row>
    <row r="67" spans="1:6" ht="22.5" x14ac:dyDescent="0.2">
      <c r="A67" s="10" t="s">
        <v>477</v>
      </c>
      <c r="B67" s="34" t="s">
        <v>416</v>
      </c>
      <c r="C67" s="12" t="s">
        <v>501</v>
      </c>
      <c r="D67" s="13">
        <v>25000000</v>
      </c>
      <c r="E67" s="35">
        <v>500000</v>
      </c>
      <c r="F67" s="36">
        <f t="shared" si="0"/>
        <v>24500000</v>
      </c>
    </row>
    <row r="68" spans="1:6" x14ac:dyDescent="0.2">
      <c r="A68" s="10" t="s">
        <v>479</v>
      </c>
      <c r="B68" s="34" t="s">
        <v>416</v>
      </c>
      <c r="C68" s="12" t="s">
        <v>502</v>
      </c>
      <c r="D68" s="13">
        <v>25000000</v>
      </c>
      <c r="E68" s="35">
        <v>500000</v>
      </c>
      <c r="F68" s="36">
        <f t="shared" si="0"/>
        <v>24500000</v>
      </c>
    </row>
    <row r="69" spans="1:6" x14ac:dyDescent="0.2">
      <c r="A69" s="10" t="s">
        <v>492</v>
      </c>
      <c r="B69" s="34" t="s">
        <v>416</v>
      </c>
      <c r="C69" s="12" t="s">
        <v>503</v>
      </c>
      <c r="D69" s="13">
        <v>25000000</v>
      </c>
      <c r="E69" s="35">
        <v>500000</v>
      </c>
      <c r="F69" s="36">
        <f t="shared" si="0"/>
        <v>24500000</v>
      </c>
    </row>
    <row r="70" spans="1:6" ht="56.25" x14ac:dyDescent="0.2">
      <c r="A70" s="10" t="s">
        <v>504</v>
      </c>
      <c r="B70" s="34" t="s">
        <v>416</v>
      </c>
      <c r="C70" s="12" t="s">
        <v>505</v>
      </c>
      <c r="D70" s="13">
        <v>123000</v>
      </c>
      <c r="E70" s="35" t="s">
        <v>48</v>
      </c>
      <c r="F70" s="36">
        <f t="shared" si="0"/>
        <v>123000</v>
      </c>
    </row>
    <row r="71" spans="1:6" ht="22.5" x14ac:dyDescent="0.2">
      <c r="A71" s="10" t="s">
        <v>477</v>
      </c>
      <c r="B71" s="34" t="s">
        <v>416</v>
      </c>
      <c r="C71" s="12" t="s">
        <v>506</v>
      </c>
      <c r="D71" s="13">
        <v>123000</v>
      </c>
      <c r="E71" s="35" t="s">
        <v>48</v>
      </c>
      <c r="F71" s="36">
        <f t="shared" si="0"/>
        <v>123000</v>
      </c>
    </row>
    <row r="72" spans="1:6" x14ac:dyDescent="0.2">
      <c r="A72" s="10" t="s">
        <v>479</v>
      </c>
      <c r="B72" s="34" t="s">
        <v>416</v>
      </c>
      <c r="C72" s="12" t="s">
        <v>507</v>
      </c>
      <c r="D72" s="13">
        <v>123000</v>
      </c>
      <c r="E72" s="35" t="s">
        <v>48</v>
      </c>
      <c r="F72" s="36">
        <f t="shared" si="0"/>
        <v>123000</v>
      </c>
    </row>
    <row r="73" spans="1:6" ht="45" x14ac:dyDescent="0.2">
      <c r="A73" s="10" t="s">
        <v>481</v>
      </c>
      <c r="B73" s="34" t="s">
        <v>416</v>
      </c>
      <c r="C73" s="12" t="s">
        <v>508</v>
      </c>
      <c r="D73" s="13">
        <v>123000</v>
      </c>
      <c r="E73" s="35" t="s">
        <v>48</v>
      </c>
      <c r="F73" s="36">
        <f t="shared" si="0"/>
        <v>123000</v>
      </c>
    </row>
    <row r="74" spans="1:6" ht="56.25" x14ac:dyDescent="0.2">
      <c r="A74" s="10" t="s">
        <v>509</v>
      </c>
      <c r="B74" s="34" t="s">
        <v>416</v>
      </c>
      <c r="C74" s="12" t="s">
        <v>510</v>
      </c>
      <c r="D74" s="13">
        <v>5178789.5</v>
      </c>
      <c r="E74" s="35">
        <v>3522660.64</v>
      </c>
      <c r="F74" s="36">
        <f t="shared" si="0"/>
        <v>1656128.8599999999</v>
      </c>
    </row>
    <row r="75" spans="1:6" ht="22.5" x14ac:dyDescent="0.2">
      <c r="A75" s="10" t="s">
        <v>477</v>
      </c>
      <c r="B75" s="34" t="s">
        <v>416</v>
      </c>
      <c r="C75" s="12" t="s">
        <v>511</v>
      </c>
      <c r="D75" s="13">
        <v>5178789.5</v>
      </c>
      <c r="E75" s="35">
        <v>3522660.64</v>
      </c>
      <c r="F75" s="36">
        <f t="shared" si="0"/>
        <v>1656128.8599999999</v>
      </c>
    </row>
    <row r="76" spans="1:6" x14ac:dyDescent="0.2">
      <c r="A76" s="10" t="s">
        <v>479</v>
      </c>
      <c r="B76" s="34" t="s">
        <v>416</v>
      </c>
      <c r="C76" s="12" t="s">
        <v>512</v>
      </c>
      <c r="D76" s="13">
        <v>5178789.5</v>
      </c>
      <c r="E76" s="35">
        <v>3522660.64</v>
      </c>
      <c r="F76" s="36">
        <f t="shared" si="0"/>
        <v>1656128.8599999999</v>
      </c>
    </row>
    <row r="77" spans="1:6" ht="45" x14ac:dyDescent="0.2">
      <c r="A77" s="10" t="s">
        <v>481</v>
      </c>
      <c r="B77" s="34" t="s">
        <v>416</v>
      </c>
      <c r="C77" s="12" t="s">
        <v>513</v>
      </c>
      <c r="D77" s="13">
        <v>5178789.5</v>
      </c>
      <c r="E77" s="35">
        <v>3522660.64</v>
      </c>
      <c r="F77" s="36">
        <f t="shared" si="0"/>
        <v>1656128.8599999999</v>
      </c>
    </row>
    <row r="78" spans="1:6" ht="56.25" x14ac:dyDescent="0.2">
      <c r="A78" s="10" t="s">
        <v>514</v>
      </c>
      <c r="B78" s="34" t="s">
        <v>416</v>
      </c>
      <c r="C78" s="12" t="s">
        <v>515</v>
      </c>
      <c r="D78" s="13">
        <v>45747116.960000001</v>
      </c>
      <c r="E78" s="35">
        <v>30542686.859999999</v>
      </c>
      <c r="F78" s="36">
        <f t="shared" si="0"/>
        <v>15204430.100000001</v>
      </c>
    </row>
    <row r="79" spans="1:6" ht="22.5" x14ac:dyDescent="0.2">
      <c r="A79" s="10" t="s">
        <v>477</v>
      </c>
      <c r="B79" s="34" t="s">
        <v>416</v>
      </c>
      <c r="C79" s="12" t="s">
        <v>516</v>
      </c>
      <c r="D79" s="13">
        <v>45747116.960000001</v>
      </c>
      <c r="E79" s="35">
        <v>30542686.859999999</v>
      </c>
      <c r="F79" s="36">
        <f t="shared" ref="F79:F142" si="1">IF(OR(D79="-",IF(E79="-",0,E79)&gt;=IF(D79="-",0,D79)),"-",IF(D79="-",0,D79)-IF(E79="-",0,E79))</f>
        <v>15204430.100000001</v>
      </c>
    </row>
    <row r="80" spans="1:6" x14ac:dyDescent="0.2">
      <c r="A80" s="10" t="s">
        <v>479</v>
      </c>
      <c r="B80" s="34" t="s">
        <v>416</v>
      </c>
      <c r="C80" s="12" t="s">
        <v>517</v>
      </c>
      <c r="D80" s="13">
        <v>45747116.960000001</v>
      </c>
      <c r="E80" s="35">
        <v>30542686.859999999</v>
      </c>
      <c r="F80" s="36">
        <f t="shared" si="1"/>
        <v>15204430.100000001</v>
      </c>
    </row>
    <row r="81" spans="1:6" ht="45" x14ac:dyDescent="0.2">
      <c r="A81" s="10" t="s">
        <v>481</v>
      </c>
      <c r="B81" s="34" t="s">
        <v>416</v>
      </c>
      <c r="C81" s="12" t="s">
        <v>518</v>
      </c>
      <c r="D81" s="13">
        <v>45233077</v>
      </c>
      <c r="E81" s="35">
        <v>30028646.899999999</v>
      </c>
      <c r="F81" s="36">
        <f t="shared" si="1"/>
        <v>15204430.100000001</v>
      </c>
    </row>
    <row r="82" spans="1:6" x14ac:dyDescent="0.2">
      <c r="A82" s="10" t="s">
        <v>492</v>
      </c>
      <c r="B82" s="34" t="s">
        <v>416</v>
      </c>
      <c r="C82" s="12" t="s">
        <v>519</v>
      </c>
      <c r="D82" s="13">
        <v>514039.96</v>
      </c>
      <c r="E82" s="35">
        <v>514039.96</v>
      </c>
      <c r="F82" s="36" t="str">
        <f t="shared" si="1"/>
        <v>-</v>
      </c>
    </row>
    <row r="83" spans="1:6" ht="67.5" x14ac:dyDescent="0.2">
      <c r="A83" s="37" t="s">
        <v>520</v>
      </c>
      <c r="B83" s="34" t="s">
        <v>416</v>
      </c>
      <c r="C83" s="12" t="s">
        <v>521</v>
      </c>
      <c r="D83" s="13">
        <v>1947000</v>
      </c>
      <c r="E83" s="35">
        <v>1947000</v>
      </c>
      <c r="F83" s="36" t="str">
        <f t="shared" si="1"/>
        <v>-</v>
      </c>
    </row>
    <row r="84" spans="1:6" ht="22.5" x14ac:dyDescent="0.2">
      <c r="A84" s="10" t="s">
        <v>477</v>
      </c>
      <c r="B84" s="34" t="s">
        <v>416</v>
      </c>
      <c r="C84" s="12" t="s">
        <v>522</v>
      </c>
      <c r="D84" s="13">
        <v>1947000</v>
      </c>
      <c r="E84" s="35">
        <v>1947000</v>
      </c>
      <c r="F84" s="36" t="str">
        <f t="shared" si="1"/>
        <v>-</v>
      </c>
    </row>
    <row r="85" spans="1:6" x14ac:dyDescent="0.2">
      <c r="A85" s="10" t="s">
        <v>479</v>
      </c>
      <c r="B85" s="34" t="s">
        <v>416</v>
      </c>
      <c r="C85" s="12" t="s">
        <v>523</v>
      </c>
      <c r="D85" s="13">
        <v>1947000</v>
      </c>
      <c r="E85" s="35">
        <v>1947000</v>
      </c>
      <c r="F85" s="36" t="str">
        <f t="shared" si="1"/>
        <v>-</v>
      </c>
    </row>
    <row r="86" spans="1:6" x14ac:dyDescent="0.2">
      <c r="A86" s="10" t="s">
        <v>492</v>
      </c>
      <c r="B86" s="34" t="s">
        <v>416</v>
      </c>
      <c r="C86" s="12" t="s">
        <v>524</v>
      </c>
      <c r="D86" s="13">
        <v>1947000</v>
      </c>
      <c r="E86" s="35">
        <v>1947000</v>
      </c>
      <c r="F86" s="36" t="str">
        <f t="shared" si="1"/>
        <v>-</v>
      </c>
    </row>
    <row r="87" spans="1:6" ht="90" x14ac:dyDescent="0.2">
      <c r="A87" s="37" t="s">
        <v>525</v>
      </c>
      <c r="B87" s="34" t="s">
        <v>416</v>
      </c>
      <c r="C87" s="12" t="s">
        <v>526</v>
      </c>
      <c r="D87" s="13">
        <v>182880</v>
      </c>
      <c r="E87" s="35">
        <v>182880</v>
      </c>
      <c r="F87" s="36" t="str">
        <f t="shared" si="1"/>
        <v>-</v>
      </c>
    </row>
    <row r="88" spans="1:6" ht="22.5" x14ac:dyDescent="0.2">
      <c r="A88" s="10" t="s">
        <v>477</v>
      </c>
      <c r="B88" s="34" t="s">
        <v>416</v>
      </c>
      <c r="C88" s="12" t="s">
        <v>527</v>
      </c>
      <c r="D88" s="13">
        <v>182880</v>
      </c>
      <c r="E88" s="35">
        <v>182880</v>
      </c>
      <c r="F88" s="36" t="str">
        <f t="shared" si="1"/>
        <v>-</v>
      </c>
    </row>
    <row r="89" spans="1:6" x14ac:dyDescent="0.2">
      <c r="A89" s="10" t="s">
        <v>479</v>
      </c>
      <c r="B89" s="34" t="s">
        <v>416</v>
      </c>
      <c r="C89" s="12" t="s">
        <v>528</v>
      </c>
      <c r="D89" s="13">
        <v>182880</v>
      </c>
      <c r="E89" s="35">
        <v>182880</v>
      </c>
      <c r="F89" s="36" t="str">
        <f t="shared" si="1"/>
        <v>-</v>
      </c>
    </row>
    <row r="90" spans="1:6" x14ac:dyDescent="0.2">
      <c r="A90" s="10" t="s">
        <v>492</v>
      </c>
      <c r="B90" s="34" t="s">
        <v>416</v>
      </c>
      <c r="C90" s="12" t="s">
        <v>529</v>
      </c>
      <c r="D90" s="13">
        <v>182880</v>
      </c>
      <c r="E90" s="35">
        <v>182880</v>
      </c>
      <c r="F90" s="36" t="str">
        <f t="shared" si="1"/>
        <v>-</v>
      </c>
    </row>
    <row r="91" spans="1:6" x14ac:dyDescent="0.2">
      <c r="A91" s="10" t="s">
        <v>530</v>
      </c>
      <c r="B91" s="34" t="s">
        <v>416</v>
      </c>
      <c r="C91" s="12" t="s">
        <v>531</v>
      </c>
      <c r="D91" s="13">
        <v>30504233.879999999</v>
      </c>
      <c r="E91" s="35">
        <v>20515119.59</v>
      </c>
      <c r="F91" s="36">
        <f t="shared" si="1"/>
        <v>9989114.2899999991</v>
      </c>
    </row>
    <row r="92" spans="1:6" ht="67.5" x14ac:dyDescent="0.2">
      <c r="A92" s="37" t="s">
        <v>532</v>
      </c>
      <c r="B92" s="34" t="s">
        <v>416</v>
      </c>
      <c r="C92" s="12" t="s">
        <v>533</v>
      </c>
      <c r="D92" s="13">
        <v>3377621.05</v>
      </c>
      <c r="E92" s="35">
        <v>2356025.1</v>
      </c>
      <c r="F92" s="36">
        <f t="shared" si="1"/>
        <v>1021595.9499999997</v>
      </c>
    </row>
    <row r="93" spans="1:6" ht="56.25" x14ac:dyDescent="0.2">
      <c r="A93" s="10" t="s">
        <v>426</v>
      </c>
      <c r="B93" s="34" t="s">
        <v>416</v>
      </c>
      <c r="C93" s="12" t="s">
        <v>534</v>
      </c>
      <c r="D93" s="13">
        <v>3145583.45</v>
      </c>
      <c r="E93" s="35">
        <v>2178275.8199999998</v>
      </c>
      <c r="F93" s="36">
        <f t="shared" si="1"/>
        <v>967307.63000000035</v>
      </c>
    </row>
    <row r="94" spans="1:6" ht="22.5" x14ac:dyDescent="0.2">
      <c r="A94" s="10" t="s">
        <v>428</v>
      </c>
      <c r="B94" s="34" t="s">
        <v>416</v>
      </c>
      <c r="C94" s="12" t="s">
        <v>535</v>
      </c>
      <c r="D94" s="13">
        <v>3145583.45</v>
      </c>
      <c r="E94" s="35">
        <v>2178275.8199999998</v>
      </c>
      <c r="F94" s="36">
        <f t="shared" si="1"/>
        <v>967307.63000000035</v>
      </c>
    </row>
    <row r="95" spans="1:6" ht="22.5" x14ac:dyDescent="0.2">
      <c r="A95" s="10" t="s">
        <v>430</v>
      </c>
      <c r="B95" s="34" t="s">
        <v>416</v>
      </c>
      <c r="C95" s="12" t="s">
        <v>536</v>
      </c>
      <c r="D95" s="13">
        <v>2413539.98</v>
      </c>
      <c r="E95" s="35">
        <v>1645029.33</v>
      </c>
      <c r="F95" s="36">
        <f t="shared" si="1"/>
        <v>768510.64999999991</v>
      </c>
    </row>
    <row r="96" spans="1:6" ht="33.75" x14ac:dyDescent="0.2">
      <c r="A96" s="10" t="s">
        <v>439</v>
      </c>
      <c r="B96" s="34" t="s">
        <v>416</v>
      </c>
      <c r="C96" s="12" t="s">
        <v>537</v>
      </c>
      <c r="D96" s="13">
        <v>3162.4</v>
      </c>
      <c r="E96" s="35">
        <v>3162.4</v>
      </c>
      <c r="F96" s="36" t="str">
        <f t="shared" si="1"/>
        <v>-</v>
      </c>
    </row>
    <row r="97" spans="1:6" ht="33.75" x14ac:dyDescent="0.2">
      <c r="A97" s="10" t="s">
        <v>432</v>
      </c>
      <c r="B97" s="34" t="s">
        <v>416</v>
      </c>
      <c r="C97" s="12" t="s">
        <v>538</v>
      </c>
      <c r="D97" s="13">
        <v>728881.07</v>
      </c>
      <c r="E97" s="35">
        <v>530084.09</v>
      </c>
      <c r="F97" s="36">
        <f t="shared" si="1"/>
        <v>198796.97999999998</v>
      </c>
    </row>
    <row r="98" spans="1:6" ht="22.5" x14ac:dyDescent="0.2">
      <c r="A98" s="10" t="s">
        <v>456</v>
      </c>
      <c r="B98" s="34" t="s">
        <v>416</v>
      </c>
      <c r="C98" s="12" t="s">
        <v>539</v>
      </c>
      <c r="D98" s="13">
        <v>232037.6</v>
      </c>
      <c r="E98" s="35">
        <v>177749.28</v>
      </c>
      <c r="F98" s="36">
        <f t="shared" si="1"/>
        <v>54288.320000000007</v>
      </c>
    </row>
    <row r="99" spans="1:6" ht="22.5" x14ac:dyDescent="0.2">
      <c r="A99" s="10" t="s">
        <v>458</v>
      </c>
      <c r="B99" s="34" t="s">
        <v>416</v>
      </c>
      <c r="C99" s="12" t="s">
        <v>540</v>
      </c>
      <c r="D99" s="13">
        <v>232037.6</v>
      </c>
      <c r="E99" s="35">
        <v>177749.28</v>
      </c>
      <c r="F99" s="36">
        <f t="shared" si="1"/>
        <v>54288.320000000007</v>
      </c>
    </row>
    <row r="100" spans="1:6" x14ac:dyDescent="0.2">
      <c r="A100" s="10" t="s">
        <v>460</v>
      </c>
      <c r="B100" s="34" t="s">
        <v>416</v>
      </c>
      <c r="C100" s="12" t="s">
        <v>541</v>
      </c>
      <c r="D100" s="13">
        <v>232037.6</v>
      </c>
      <c r="E100" s="35">
        <v>177749.28</v>
      </c>
      <c r="F100" s="36">
        <f t="shared" si="1"/>
        <v>54288.320000000007</v>
      </c>
    </row>
    <row r="101" spans="1:6" ht="56.25" x14ac:dyDescent="0.2">
      <c r="A101" s="10" t="s">
        <v>542</v>
      </c>
      <c r="B101" s="34" t="s">
        <v>416</v>
      </c>
      <c r="C101" s="12" t="s">
        <v>543</v>
      </c>
      <c r="D101" s="13">
        <v>27126612.829999998</v>
      </c>
      <c r="E101" s="35">
        <v>18159094.489999998</v>
      </c>
      <c r="F101" s="36">
        <f t="shared" si="1"/>
        <v>8967518.3399999999</v>
      </c>
    </row>
    <row r="102" spans="1:6" ht="56.25" x14ac:dyDescent="0.2">
      <c r="A102" s="10" t="s">
        <v>426</v>
      </c>
      <c r="B102" s="34" t="s">
        <v>416</v>
      </c>
      <c r="C102" s="12" t="s">
        <v>544</v>
      </c>
      <c r="D102" s="13">
        <v>26913112.829999998</v>
      </c>
      <c r="E102" s="35">
        <v>18067765.489999998</v>
      </c>
      <c r="F102" s="36">
        <f t="shared" si="1"/>
        <v>8845347.3399999999</v>
      </c>
    </row>
    <row r="103" spans="1:6" x14ac:dyDescent="0.2">
      <c r="A103" s="10" t="s">
        <v>545</v>
      </c>
      <c r="B103" s="34" t="s">
        <v>416</v>
      </c>
      <c r="C103" s="12" t="s">
        <v>546</v>
      </c>
      <c r="D103" s="13">
        <v>26913112.829999998</v>
      </c>
      <c r="E103" s="35">
        <v>18067765.489999998</v>
      </c>
      <c r="F103" s="36">
        <f t="shared" si="1"/>
        <v>8845347.3399999999</v>
      </c>
    </row>
    <row r="104" spans="1:6" x14ac:dyDescent="0.2">
      <c r="A104" s="10" t="s">
        <v>547</v>
      </c>
      <c r="B104" s="34" t="s">
        <v>416</v>
      </c>
      <c r="C104" s="12" t="s">
        <v>548</v>
      </c>
      <c r="D104" s="13">
        <v>20623074.960000001</v>
      </c>
      <c r="E104" s="35">
        <v>13676513.359999999</v>
      </c>
      <c r="F104" s="36">
        <f t="shared" si="1"/>
        <v>6946561.6000000015</v>
      </c>
    </row>
    <row r="105" spans="1:6" ht="33.75" x14ac:dyDescent="0.2">
      <c r="A105" s="10" t="s">
        <v>549</v>
      </c>
      <c r="B105" s="34" t="s">
        <v>416</v>
      </c>
      <c r="C105" s="12" t="s">
        <v>550</v>
      </c>
      <c r="D105" s="13">
        <v>6290037.8700000001</v>
      </c>
      <c r="E105" s="35">
        <v>4391252.13</v>
      </c>
      <c r="F105" s="36">
        <f t="shared" si="1"/>
        <v>1898785.7400000002</v>
      </c>
    </row>
    <row r="106" spans="1:6" ht="22.5" x14ac:dyDescent="0.2">
      <c r="A106" s="10" t="s">
        <v>456</v>
      </c>
      <c r="B106" s="34" t="s">
        <v>416</v>
      </c>
      <c r="C106" s="12" t="s">
        <v>551</v>
      </c>
      <c r="D106" s="13">
        <v>213500</v>
      </c>
      <c r="E106" s="35">
        <v>91329</v>
      </c>
      <c r="F106" s="36">
        <f t="shared" si="1"/>
        <v>122171</v>
      </c>
    </row>
    <row r="107" spans="1:6" ht="22.5" x14ac:dyDescent="0.2">
      <c r="A107" s="10" t="s">
        <v>458</v>
      </c>
      <c r="B107" s="34" t="s">
        <v>416</v>
      </c>
      <c r="C107" s="12" t="s">
        <v>552</v>
      </c>
      <c r="D107" s="13">
        <v>213500</v>
      </c>
      <c r="E107" s="35">
        <v>91329</v>
      </c>
      <c r="F107" s="36">
        <f t="shared" si="1"/>
        <v>122171</v>
      </c>
    </row>
    <row r="108" spans="1:6" x14ac:dyDescent="0.2">
      <c r="A108" s="10" t="s">
        <v>460</v>
      </c>
      <c r="B108" s="34" t="s">
        <v>416</v>
      </c>
      <c r="C108" s="12" t="s">
        <v>553</v>
      </c>
      <c r="D108" s="13">
        <v>213500</v>
      </c>
      <c r="E108" s="35">
        <v>91329</v>
      </c>
      <c r="F108" s="36">
        <f t="shared" si="1"/>
        <v>122171</v>
      </c>
    </row>
    <row r="109" spans="1:6" x14ac:dyDescent="0.2">
      <c r="A109" s="22" t="s">
        <v>554</v>
      </c>
      <c r="B109" s="23" t="s">
        <v>416</v>
      </c>
      <c r="C109" s="24" t="s">
        <v>555</v>
      </c>
      <c r="D109" s="25">
        <v>913599519.61000001</v>
      </c>
      <c r="E109" s="26">
        <v>657526860.95000005</v>
      </c>
      <c r="F109" s="27">
        <f t="shared" si="1"/>
        <v>256072658.65999997</v>
      </c>
    </row>
    <row r="110" spans="1:6" x14ac:dyDescent="0.2">
      <c r="A110" s="22" t="s">
        <v>471</v>
      </c>
      <c r="B110" s="23" t="s">
        <v>416</v>
      </c>
      <c r="C110" s="24" t="s">
        <v>556</v>
      </c>
      <c r="D110" s="25">
        <v>859067402.61000001</v>
      </c>
      <c r="E110" s="26">
        <v>632260078.17999995</v>
      </c>
      <c r="F110" s="27">
        <f t="shared" si="1"/>
        <v>226807324.43000007</v>
      </c>
    </row>
    <row r="111" spans="1:6" x14ac:dyDescent="0.2">
      <c r="A111" s="10" t="s">
        <v>557</v>
      </c>
      <c r="B111" s="34" t="s">
        <v>416</v>
      </c>
      <c r="C111" s="12" t="s">
        <v>558</v>
      </c>
      <c r="D111" s="13">
        <v>365192610.97000003</v>
      </c>
      <c r="E111" s="35">
        <v>265197867.99000001</v>
      </c>
      <c r="F111" s="36">
        <f t="shared" si="1"/>
        <v>99994742.980000019</v>
      </c>
    </row>
    <row r="112" spans="1:6" ht="56.25" x14ac:dyDescent="0.2">
      <c r="A112" s="10" t="s">
        <v>559</v>
      </c>
      <c r="B112" s="34" t="s">
        <v>416</v>
      </c>
      <c r="C112" s="12" t="s">
        <v>560</v>
      </c>
      <c r="D112" s="13">
        <v>113344710.97</v>
      </c>
      <c r="E112" s="35">
        <v>84046780.989999995</v>
      </c>
      <c r="F112" s="36">
        <f t="shared" si="1"/>
        <v>29297929.980000004</v>
      </c>
    </row>
    <row r="113" spans="1:6" ht="22.5" x14ac:dyDescent="0.2">
      <c r="A113" s="10" t="s">
        <v>477</v>
      </c>
      <c r="B113" s="34" t="s">
        <v>416</v>
      </c>
      <c r="C113" s="12" t="s">
        <v>561</v>
      </c>
      <c r="D113" s="13">
        <v>113344710.97</v>
      </c>
      <c r="E113" s="35">
        <v>84046780.989999995</v>
      </c>
      <c r="F113" s="36">
        <f t="shared" si="1"/>
        <v>29297929.980000004</v>
      </c>
    </row>
    <row r="114" spans="1:6" x14ac:dyDescent="0.2">
      <c r="A114" s="10" t="s">
        <v>479</v>
      </c>
      <c r="B114" s="34" t="s">
        <v>416</v>
      </c>
      <c r="C114" s="12" t="s">
        <v>562</v>
      </c>
      <c r="D114" s="13">
        <v>81630014.620000005</v>
      </c>
      <c r="E114" s="35">
        <v>60169599.159999996</v>
      </c>
      <c r="F114" s="36">
        <f t="shared" si="1"/>
        <v>21460415.460000008</v>
      </c>
    </row>
    <row r="115" spans="1:6" ht="45" x14ac:dyDescent="0.2">
      <c r="A115" s="10" t="s">
        <v>481</v>
      </c>
      <c r="B115" s="34" t="s">
        <v>416</v>
      </c>
      <c r="C115" s="12" t="s">
        <v>563</v>
      </c>
      <c r="D115" s="13">
        <v>81582514.620000005</v>
      </c>
      <c r="E115" s="35">
        <v>60129599.159999996</v>
      </c>
      <c r="F115" s="36">
        <f t="shared" si="1"/>
        <v>21452915.460000008</v>
      </c>
    </row>
    <row r="116" spans="1:6" x14ac:dyDescent="0.2">
      <c r="A116" s="10" t="s">
        <v>492</v>
      </c>
      <c r="B116" s="34" t="s">
        <v>416</v>
      </c>
      <c r="C116" s="12" t="s">
        <v>564</v>
      </c>
      <c r="D116" s="13">
        <v>47500</v>
      </c>
      <c r="E116" s="35">
        <v>40000</v>
      </c>
      <c r="F116" s="36">
        <f t="shared" si="1"/>
        <v>7500</v>
      </c>
    </row>
    <row r="117" spans="1:6" x14ac:dyDescent="0.2">
      <c r="A117" s="10" t="s">
        <v>565</v>
      </c>
      <c r="B117" s="34" t="s">
        <v>416</v>
      </c>
      <c r="C117" s="12" t="s">
        <v>566</v>
      </c>
      <c r="D117" s="13">
        <v>31714696.350000001</v>
      </c>
      <c r="E117" s="35">
        <v>23877181.829999998</v>
      </c>
      <c r="F117" s="36">
        <f t="shared" si="1"/>
        <v>7837514.5200000033</v>
      </c>
    </row>
    <row r="118" spans="1:6" ht="45" x14ac:dyDescent="0.2">
      <c r="A118" s="10" t="s">
        <v>567</v>
      </c>
      <c r="B118" s="34" t="s">
        <v>416</v>
      </c>
      <c r="C118" s="12" t="s">
        <v>568</v>
      </c>
      <c r="D118" s="13">
        <v>31314696.350000001</v>
      </c>
      <c r="E118" s="35">
        <v>23477181.829999998</v>
      </c>
      <c r="F118" s="36">
        <f t="shared" si="1"/>
        <v>7837514.5200000033</v>
      </c>
    </row>
    <row r="119" spans="1:6" x14ac:dyDescent="0.2">
      <c r="A119" s="10" t="s">
        <v>569</v>
      </c>
      <c r="B119" s="34" t="s">
        <v>416</v>
      </c>
      <c r="C119" s="12" t="s">
        <v>570</v>
      </c>
      <c r="D119" s="13">
        <v>400000</v>
      </c>
      <c r="E119" s="35">
        <v>400000</v>
      </c>
      <c r="F119" s="36" t="str">
        <f t="shared" si="1"/>
        <v>-</v>
      </c>
    </row>
    <row r="120" spans="1:6" ht="191.25" x14ac:dyDescent="0.2">
      <c r="A120" s="37" t="s">
        <v>571</v>
      </c>
      <c r="B120" s="34" t="s">
        <v>416</v>
      </c>
      <c r="C120" s="12" t="s">
        <v>572</v>
      </c>
      <c r="D120" s="13">
        <v>79468320</v>
      </c>
      <c r="E120" s="35">
        <v>58343474</v>
      </c>
      <c r="F120" s="36">
        <f t="shared" si="1"/>
        <v>21124846</v>
      </c>
    </row>
    <row r="121" spans="1:6" ht="22.5" x14ac:dyDescent="0.2">
      <c r="A121" s="10" t="s">
        <v>477</v>
      </c>
      <c r="B121" s="34" t="s">
        <v>416</v>
      </c>
      <c r="C121" s="12" t="s">
        <v>573</v>
      </c>
      <c r="D121" s="13">
        <v>79468320</v>
      </c>
      <c r="E121" s="35">
        <v>58343474</v>
      </c>
      <c r="F121" s="36">
        <f t="shared" si="1"/>
        <v>21124846</v>
      </c>
    </row>
    <row r="122" spans="1:6" x14ac:dyDescent="0.2">
      <c r="A122" s="10" t="s">
        <v>479</v>
      </c>
      <c r="B122" s="34" t="s">
        <v>416</v>
      </c>
      <c r="C122" s="12" t="s">
        <v>574</v>
      </c>
      <c r="D122" s="13">
        <v>59171100</v>
      </c>
      <c r="E122" s="35">
        <v>41725668.240000002</v>
      </c>
      <c r="F122" s="36">
        <f t="shared" si="1"/>
        <v>17445431.759999998</v>
      </c>
    </row>
    <row r="123" spans="1:6" ht="45" x14ac:dyDescent="0.2">
      <c r="A123" s="10" t="s">
        <v>481</v>
      </c>
      <c r="B123" s="34" t="s">
        <v>416</v>
      </c>
      <c r="C123" s="12" t="s">
        <v>575</v>
      </c>
      <c r="D123" s="13">
        <v>59171100</v>
      </c>
      <c r="E123" s="35">
        <v>41725668.240000002</v>
      </c>
      <c r="F123" s="36">
        <f t="shared" si="1"/>
        <v>17445431.759999998</v>
      </c>
    </row>
    <row r="124" spans="1:6" x14ac:dyDescent="0.2">
      <c r="A124" s="10" t="s">
        <v>565</v>
      </c>
      <c r="B124" s="34" t="s">
        <v>416</v>
      </c>
      <c r="C124" s="12" t="s">
        <v>576</v>
      </c>
      <c r="D124" s="13">
        <v>20297220</v>
      </c>
      <c r="E124" s="35">
        <v>16617805.76</v>
      </c>
      <c r="F124" s="36">
        <f t="shared" si="1"/>
        <v>3679414.24</v>
      </c>
    </row>
    <row r="125" spans="1:6" ht="45" x14ac:dyDescent="0.2">
      <c r="A125" s="10" t="s">
        <v>567</v>
      </c>
      <c r="B125" s="34" t="s">
        <v>416</v>
      </c>
      <c r="C125" s="12" t="s">
        <v>577</v>
      </c>
      <c r="D125" s="13">
        <v>20297220</v>
      </c>
      <c r="E125" s="35">
        <v>16617805.76</v>
      </c>
      <c r="F125" s="36">
        <f t="shared" si="1"/>
        <v>3679414.24</v>
      </c>
    </row>
    <row r="126" spans="1:6" ht="123.75" x14ac:dyDescent="0.2">
      <c r="A126" s="37" t="s">
        <v>578</v>
      </c>
      <c r="B126" s="34" t="s">
        <v>416</v>
      </c>
      <c r="C126" s="12" t="s">
        <v>579</v>
      </c>
      <c r="D126" s="13">
        <v>2096600</v>
      </c>
      <c r="E126" s="35">
        <v>1194150</v>
      </c>
      <c r="F126" s="36">
        <f t="shared" si="1"/>
        <v>902450</v>
      </c>
    </row>
    <row r="127" spans="1:6" ht="22.5" x14ac:dyDescent="0.2">
      <c r="A127" s="10" t="s">
        <v>477</v>
      </c>
      <c r="B127" s="34" t="s">
        <v>416</v>
      </c>
      <c r="C127" s="12" t="s">
        <v>580</v>
      </c>
      <c r="D127" s="13">
        <v>2096600</v>
      </c>
      <c r="E127" s="35">
        <v>1194150</v>
      </c>
      <c r="F127" s="36">
        <f t="shared" si="1"/>
        <v>902450</v>
      </c>
    </row>
    <row r="128" spans="1:6" x14ac:dyDescent="0.2">
      <c r="A128" s="10" t="s">
        <v>479</v>
      </c>
      <c r="B128" s="34" t="s">
        <v>416</v>
      </c>
      <c r="C128" s="12" t="s">
        <v>581</v>
      </c>
      <c r="D128" s="13">
        <v>1815800</v>
      </c>
      <c r="E128" s="35">
        <v>998150</v>
      </c>
      <c r="F128" s="36">
        <f t="shared" si="1"/>
        <v>817650</v>
      </c>
    </row>
    <row r="129" spans="1:6" ht="45" x14ac:dyDescent="0.2">
      <c r="A129" s="10" t="s">
        <v>481</v>
      </c>
      <c r="B129" s="34" t="s">
        <v>416</v>
      </c>
      <c r="C129" s="12" t="s">
        <v>582</v>
      </c>
      <c r="D129" s="13">
        <v>1815800</v>
      </c>
      <c r="E129" s="35">
        <v>998150</v>
      </c>
      <c r="F129" s="36">
        <f t="shared" si="1"/>
        <v>817650</v>
      </c>
    </row>
    <row r="130" spans="1:6" x14ac:dyDescent="0.2">
      <c r="A130" s="10" t="s">
        <v>565</v>
      </c>
      <c r="B130" s="34" t="s">
        <v>416</v>
      </c>
      <c r="C130" s="12" t="s">
        <v>583</v>
      </c>
      <c r="D130" s="13">
        <v>280800</v>
      </c>
      <c r="E130" s="35">
        <v>196000</v>
      </c>
      <c r="F130" s="36">
        <f t="shared" si="1"/>
        <v>84800</v>
      </c>
    </row>
    <row r="131" spans="1:6" ht="45" x14ac:dyDescent="0.2">
      <c r="A131" s="10" t="s">
        <v>567</v>
      </c>
      <c r="B131" s="34" t="s">
        <v>416</v>
      </c>
      <c r="C131" s="12" t="s">
        <v>584</v>
      </c>
      <c r="D131" s="13">
        <v>280800</v>
      </c>
      <c r="E131" s="35">
        <v>196000</v>
      </c>
      <c r="F131" s="36">
        <f t="shared" si="1"/>
        <v>84800</v>
      </c>
    </row>
    <row r="132" spans="1:6" ht="191.25" x14ac:dyDescent="0.2">
      <c r="A132" s="37" t="s">
        <v>585</v>
      </c>
      <c r="B132" s="34" t="s">
        <v>416</v>
      </c>
      <c r="C132" s="12" t="s">
        <v>586</v>
      </c>
      <c r="D132" s="13">
        <v>169996980</v>
      </c>
      <c r="E132" s="35">
        <v>121327463</v>
      </c>
      <c r="F132" s="36">
        <f t="shared" si="1"/>
        <v>48669517</v>
      </c>
    </row>
    <row r="133" spans="1:6" ht="22.5" x14ac:dyDescent="0.2">
      <c r="A133" s="10" t="s">
        <v>477</v>
      </c>
      <c r="B133" s="34" t="s">
        <v>416</v>
      </c>
      <c r="C133" s="12" t="s">
        <v>587</v>
      </c>
      <c r="D133" s="13">
        <v>169996980</v>
      </c>
      <c r="E133" s="35">
        <v>121327463</v>
      </c>
      <c r="F133" s="36">
        <f t="shared" si="1"/>
        <v>48669517</v>
      </c>
    </row>
    <row r="134" spans="1:6" x14ac:dyDescent="0.2">
      <c r="A134" s="10" t="s">
        <v>479</v>
      </c>
      <c r="B134" s="34" t="s">
        <v>416</v>
      </c>
      <c r="C134" s="12" t="s">
        <v>588</v>
      </c>
      <c r="D134" s="13">
        <v>122355557</v>
      </c>
      <c r="E134" s="35">
        <v>87958789.510000005</v>
      </c>
      <c r="F134" s="36">
        <f t="shared" si="1"/>
        <v>34396767.489999995</v>
      </c>
    </row>
    <row r="135" spans="1:6" ht="45" x14ac:dyDescent="0.2">
      <c r="A135" s="10" t="s">
        <v>481</v>
      </c>
      <c r="B135" s="34" t="s">
        <v>416</v>
      </c>
      <c r="C135" s="12" t="s">
        <v>589</v>
      </c>
      <c r="D135" s="13">
        <v>122355557</v>
      </c>
      <c r="E135" s="35">
        <v>87958789.510000005</v>
      </c>
      <c r="F135" s="36">
        <f t="shared" si="1"/>
        <v>34396767.489999995</v>
      </c>
    </row>
    <row r="136" spans="1:6" x14ac:dyDescent="0.2">
      <c r="A136" s="10" t="s">
        <v>565</v>
      </c>
      <c r="B136" s="34" t="s">
        <v>416</v>
      </c>
      <c r="C136" s="12" t="s">
        <v>590</v>
      </c>
      <c r="D136" s="13">
        <v>47641423</v>
      </c>
      <c r="E136" s="35">
        <v>33368673.489999998</v>
      </c>
      <c r="F136" s="36">
        <f t="shared" si="1"/>
        <v>14272749.510000002</v>
      </c>
    </row>
    <row r="137" spans="1:6" ht="45" x14ac:dyDescent="0.2">
      <c r="A137" s="10" t="s">
        <v>567</v>
      </c>
      <c r="B137" s="34" t="s">
        <v>416</v>
      </c>
      <c r="C137" s="12" t="s">
        <v>591</v>
      </c>
      <c r="D137" s="13">
        <v>47641423</v>
      </c>
      <c r="E137" s="35">
        <v>33368673.489999998</v>
      </c>
      <c r="F137" s="36">
        <f t="shared" si="1"/>
        <v>14272749.510000002</v>
      </c>
    </row>
    <row r="138" spans="1:6" ht="56.25" x14ac:dyDescent="0.2">
      <c r="A138" s="10" t="s">
        <v>592</v>
      </c>
      <c r="B138" s="34" t="s">
        <v>416</v>
      </c>
      <c r="C138" s="12" t="s">
        <v>593</v>
      </c>
      <c r="D138" s="13">
        <v>286000</v>
      </c>
      <c r="E138" s="35">
        <v>286000</v>
      </c>
      <c r="F138" s="36" t="str">
        <f t="shared" si="1"/>
        <v>-</v>
      </c>
    </row>
    <row r="139" spans="1:6" ht="22.5" x14ac:dyDescent="0.2">
      <c r="A139" s="10" t="s">
        <v>477</v>
      </c>
      <c r="B139" s="34" t="s">
        <v>416</v>
      </c>
      <c r="C139" s="12" t="s">
        <v>594</v>
      </c>
      <c r="D139" s="13">
        <v>286000</v>
      </c>
      <c r="E139" s="35">
        <v>286000</v>
      </c>
      <c r="F139" s="36" t="str">
        <f t="shared" si="1"/>
        <v>-</v>
      </c>
    </row>
    <row r="140" spans="1:6" x14ac:dyDescent="0.2">
      <c r="A140" s="10" t="s">
        <v>479</v>
      </c>
      <c r="B140" s="34" t="s">
        <v>416</v>
      </c>
      <c r="C140" s="12" t="s">
        <v>595</v>
      </c>
      <c r="D140" s="13">
        <v>214500</v>
      </c>
      <c r="E140" s="35">
        <v>214500</v>
      </c>
      <c r="F140" s="36" t="str">
        <f t="shared" si="1"/>
        <v>-</v>
      </c>
    </row>
    <row r="141" spans="1:6" x14ac:dyDescent="0.2">
      <c r="A141" s="10" t="s">
        <v>492</v>
      </c>
      <c r="B141" s="34" t="s">
        <v>416</v>
      </c>
      <c r="C141" s="12" t="s">
        <v>596</v>
      </c>
      <c r="D141" s="13">
        <v>214500</v>
      </c>
      <c r="E141" s="35">
        <v>214500</v>
      </c>
      <c r="F141" s="36" t="str">
        <f t="shared" si="1"/>
        <v>-</v>
      </c>
    </row>
    <row r="142" spans="1:6" x14ac:dyDescent="0.2">
      <c r="A142" s="10" t="s">
        <v>565</v>
      </c>
      <c r="B142" s="34" t="s">
        <v>416</v>
      </c>
      <c r="C142" s="12" t="s">
        <v>597</v>
      </c>
      <c r="D142" s="13">
        <v>71500</v>
      </c>
      <c r="E142" s="35">
        <v>71500</v>
      </c>
      <c r="F142" s="36" t="str">
        <f t="shared" si="1"/>
        <v>-</v>
      </c>
    </row>
    <row r="143" spans="1:6" x14ac:dyDescent="0.2">
      <c r="A143" s="10" t="s">
        <v>569</v>
      </c>
      <c r="B143" s="34" t="s">
        <v>416</v>
      </c>
      <c r="C143" s="12" t="s">
        <v>598</v>
      </c>
      <c r="D143" s="13">
        <v>71500</v>
      </c>
      <c r="E143" s="35">
        <v>71500</v>
      </c>
      <c r="F143" s="36" t="str">
        <f t="shared" ref="F143:F206" si="2">IF(OR(D143="-",IF(E143="-",0,E143)&gt;=IF(D143="-",0,D143)),"-",IF(D143="-",0,D143)-IF(E143="-",0,E143))</f>
        <v>-</v>
      </c>
    </row>
    <row r="144" spans="1:6" x14ac:dyDescent="0.2">
      <c r="A144" s="10" t="s">
        <v>599</v>
      </c>
      <c r="B144" s="34" t="s">
        <v>416</v>
      </c>
      <c r="C144" s="12" t="s">
        <v>600</v>
      </c>
      <c r="D144" s="13">
        <v>383922173.49000001</v>
      </c>
      <c r="E144" s="35">
        <v>291366665.06</v>
      </c>
      <c r="F144" s="36">
        <f t="shared" si="2"/>
        <v>92555508.430000007</v>
      </c>
    </row>
    <row r="145" spans="1:6" ht="56.25" x14ac:dyDescent="0.2">
      <c r="A145" s="10" t="s">
        <v>559</v>
      </c>
      <c r="B145" s="34" t="s">
        <v>416</v>
      </c>
      <c r="C145" s="12" t="s">
        <v>601</v>
      </c>
      <c r="D145" s="13">
        <v>75755176.409999996</v>
      </c>
      <c r="E145" s="35">
        <v>59085585.640000001</v>
      </c>
      <c r="F145" s="36">
        <f t="shared" si="2"/>
        <v>16669590.769999996</v>
      </c>
    </row>
    <row r="146" spans="1:6" ht="22.5" x14ac:dyDescent="0.2">
      <c r="A146" s="10" t="s">
        <v>477</v>
      </c>
      <c r="B146" s="34" t="s">
        <v>416</v>
      </c>
      <c r="C146" s="12" t="s">
        <v>602</v>
      </c>
      <c r="D146" s="13">
        <v>75755176.409999996</v>
      </c>
      <c r="E146" s="35">
        <v>59085585.640000001</v>
      </c>
      <c r="F146" s="36">
        <f t="shared" si="2"/>
        <v>16669590.769999996</v>
      </c>
    </row>
    <row r="147" spans="1:6" x14ac:dyDescent="0.2">
      <c r="A147" s="10" t="s">
        <v>479</v>
      </c>
      <c r="B147" s="34" t="s">
        <v>416</v>
      </c>
      <c r="C147" s="12" t="s">
        <v>603</v>
      </c>
      <c r="D147" s="13">
        <v>53872573.890000001</v>
      </c>
      <c r="E147" s="35">
        <v>41514111.310000002</v>
      </c>
      <c r="F147" s="36">
        <f t="shared" si="2"/>
        <v>12358462.579999998</v>
      </c>
    </row>
    <row r="148" spans="1:6" ht="45" x14ac:dyDescent="0.2">
      <c r="A148" s="10" t="s">
        <v>481</v>
      </c>
      <c r="B148" s="34" t="s">
        <v>416</v>
      </c>
      <c r="C148" s="12" t="s">
        <v>604</v>
      </c>
      <c r="D148" s="13">
        <v>53482416.640000001</v>
      </c>
      <c r="E148" s="35">
        <v>41123954.060000002</v>
      </c>
      <c r="F148" s="36">
        <f t="shared" si="2"/>
        <v>12358462.579999998</v>
      </c>
    </row>
    <row r="149" spans="1:6" x14ac:dyDescent="0.2">
      <c r="A149" s="10" t="s">
        <v>492</v>
      </c>
      <c r="B149" s="34" t="s">
        <v>416</v>
      </c>
      <c r="C149" s="12" t="s">
        <v>605</v>
      </c>
      <c r="D149" s="13">
        <v>390157.25</v>
      </c>
      <c r="E149" s="35">
        <v>390157.25</v>
      </c>
      <c r="F149" s="36" t="str">
        <f t="shared" si="2"/>
        <v>-</v>
      </c>
    </row>
    <row r="150" spans="1:6" x14ac:dyDescent="0.2">
      <c r="A150" s="10" t="s">
        <v>565</v>
      </c>
      <c r="B150" s="34" t="s">
        <v>416</v>
      </c>
      <c r="C150" s="12" t="s">
        <v>606</v>
      </c>
      <c r="D150" s="13">
        <v>21882602.52</v>
      </c>
      <c r="E150" s="35">
        <v>17571474.329999998</v>
      </c>
      <c r="F150" s="36">
        <f t="shared" si="2"/>
        <v>4311128.1900000013</v>
      </c>
    </row>
    <row r="151" spans="1:6" ht="45" x14ac:dyDescent="0.2">
      <c r="A151" s="10" t="s">
        <v>567</v>
      </c>
      <c r="B151" s="34" t="s">
        <v>416</v>
      </c>
      <c r="C151" s="12" t="s">
        <v>607</v>
      </c>
      <c r="D151" s="13">
        <v>21756293.879999999</v>
      </c>
      <c r="E151" s="35">
        <v>17445165.690000001</v>
      </c>
      <c r="F151" s="36">
        <f t="shared" si="2"/>
        <v>4311128.1899999976</v>
      </c>
    </row>
    <row r="152" spans="1:6" x14ac:dyDescent="0.2">
      <c r="A152" s="10" t="s">
        <v>569</v>
      </c>
      <c r="B152" s="34" t="s">
        <v>416</v>
      </c>
      <c r="C152" s="12" t="s">
        <v>608</v>
      </c>
      <c r="D152" s="13">
        <v>126308.64</v>
      </c>
      <c r="E152" s="35">
        <v>126308.64</v>
      </c>
      <c r="F152" s="36" t="str">
        <f t="shared" si="2"/>
        <v>-</v>
      </c>
    </row>
    <row r="153" spans="1:6" ht="78.75" x14ac:dyDescent="0.2">
      <c r="A153" s="37" t="s">
        <v>609</v>
      </c>
      <c r="B153" s="34" t="s">
        <v>416</v>
      </c>
      <c r="C153" s="12" t="s">
        <v>610</v>
      </c>
      <c r="D153" s="13">
        <v>30701200</v>
      </c>
      <c r="E153" s="35">
        <v>20350883</v>
      </c>
      <c r="F153" s="36">
        <f t="shared" si="2"/>
        <v>10350317</v>
      </c>
    </row>
    <row r="154" spans="1:6" ht="22.5" x14ac:dyDescent="0.2">
      <c r="A154" s="10" t="s">
        <v>477</v>
      </c>
      <c r="B154" s="34" t="s">
        <v>416</v>
      </c>
      <c r="C154" s="12" t="s">
        <v>611</v>
      </c>
      <c r="D154" s="13">
        <v>30701200</v>
      </c>
      <c r="E154" s="35">
        <v>20350883</v>
      </c>
      <c r="F154" s="36">
        <f t="shared" si="2"/>
        <v>10350317</v>
      </c>
    </row>
    <row r="155" spans="1:6" x14ac:dyDescent="0.2">
      <c r="A155" s="10" t="s">
        <v>479</v>
      </c>
      <c r="B155" s="34" t="s">
        <v>416</v>
      </c>
      <c r="C155" s="12" t="s">
        <v>612</v>
      </c>
      <c r="D155" s="13">
        <v>22147060</v>
      </c>
      <c r="E155" s="35">
        <v>14212604.630000001</v>
      </c>
      <c r="F155" s="36">
        <f t="shared" si="2"/>
        <v>7934455.3699999992</v>
      </c>
    </row>
    <row r="156" spans="1:6" ht="45" x14ac:dyDescent="0.2">
      <c r="A156" s="10" t="s">
        <v>481</v>
      </c>
      <c r="B156" s="34" t="s">
        <v>416</v>
      </c>
      <c r="C156" s="12" t="s">
        <v>613</v>
      </c>
      <c r="D156" s="13">
        <v>22147060</v>
      </c>
      <c r="E156" s="35">
        <v>14212604.630000001</v>
      </c>
      <c r="F156" s="36">
        <f t="shared" si="2"/>
        <v>7934455.3699999992</v>
      </c>
    </row>
    <row r="157" spans="1:6" x14ac:dyDescent="0.2">
      <c r="A157" s="10" t="s">
        <v>565</v>
      </c>
      <c r="B157" s="34" t="s">
        <v>416</v>
      </c>
      <c r="C157" s="12" t="s">
        <v>614</v>
      </c>
      <c r="D157" s="13">
        <v>8554140</v>
      </c>
      <c r="E157" s="35">
        <v>6138278.3700000001</v>
      </c>
      <c r="F157" s="36">
        <f t="shared" si="2"/>
        <v>2415861.63</v>
      </c>
    </row>
    <row r="158" spans="1:6" ht="45" x14ac:dyDescent="0.2">
      <c r="A158" s="10" t="s">
        <v>567</v>
      </c>
      <c r="B158" s="34" t="s">
        <v>416</v>
      </c>
      <c r="C158" s="12" t="s">
        <v>615</v>
      </c>
      <c r="D158" s="13">
        <v>8554140</v>
      </c>
      <c r="E158" s="35">
        <v>6138278.3700000001</v>
      </c>
      <c r="F158" s="36">
        <f t="shared" si="2"/>
        <v>2415861.63</v>
      </c>
    </row>
    <row r="159" spans="1:6" ht="191.25" x14ac:dyDescent="0.2">
      <c r="A159" s="37" t="s">
        <v>616</v>
      </c>
      <c r="B159" s="34" t="s">
        <v>416</v>
      </c>
      <c r="C159" s="12" t="s">
        <v>617</v>
      </c>
      <c r="D159" s="13">
        <v>44762110</v>
      </c>
      <c r="E159" s="35">
        <v>35457211</v>
      </c>
      <c r="F159" s="36">
        <f t="shared" si="2"/>
        <v>9304899</v>
      </c>
    </row>
    <row r="160" spans="1:6" ht="22.5" x14ac:dyDescent="0.2">
      <c r="A160" s="10" t="s">
        <v>477</v>
      </c>
      <c r="B160" s="34" t="s">
        <v>416</v>
      </c>
      <c r="C160" s="12" t="s">
        <v>618</v>
      </c>
      <c r="D160" s="13">
        <v>44762110</v>
      </c>
      <c r="E160" s="35">
        <v>35457211</v>
      </c>
      <c r="F160" s="36">
        <f t="shared" si="2"/>
        <v>9304899</v>
      </c>
    </row>
    <row r="161" spans="1:6" x14ac:dyDescent="0.2">
      <c r="A161" s="10" t="s">
        <v>479</v>
      </c>
      <c r="B161" s="34" t="s">
        <v>416</v>
      </c>
      <c r="C161" s="12" t="s">
        <v>619</v>
      </c>
      <c r="D161" s="13">
        <v>30106210</v>
      </c>
      <c r="E161" s="35">
        <v>25019621.079999998</v>
      </c>
      <c r="F161" s="36">
        <f t="shared" si="2"/>
        <v>5086588.9200000018</v>
      </c>
    </row>
    <row r="162" spans="1:6" ht="45" x14ac:dyDescent="0.2">
      <c r="A162" s="10" t="s">
        <v>481</v>
      </c>
      <c r="B162" s="34" t="s">
        <v>416</v>
      </c>
      <c r="C162" s="12" t="s">
        <v>620</v>
      </c>
      <c r="D162" s="13">
        <v>30106210</v>
      </c>
      <c r="E162" s="35">
        <v>25019621.079999998</v>
      </c>
      <c r="F162" s="36">
        <f t="shared" si="2"/>
        <v>5086588.9200000018</v>
      </c>
    </row>
    <row r="163" spans="1:6" x14ac:dyDescent="0.2">
      <c r="A163" s="10" t="s">
        <v>565</v>
      </c>
      <c r="B163" s="34" t="s">
        <v>416</v>
      </c>
      <c r="C163" s="12" t="s">
        <v>621</v>
      </c>
      <c r="D163" s="13">
        <v>14655900</v>
      </c>
      <c r="E163" s="35">
        <v>10437589.92</v>
      </c>
      <c r="F163" s="36">
        <f t="shared" si="2"/>
        <v>4218310.08</v>
      </c>
    </row>
    <row r="164" spans="1:6" ht="45" x14ac:dyDescent="0.2">
      <c r="A164" s="10" t="s">
        <v>567</v>
      </c>
      <c r="B164" s="34" t="s">
        <v>416</v>
      </c>
      <c r="C164" s="12" t="s">
        <v>622</v>
      </c>
      <c r="D164" s="13">
        <v>14655900</v>
      </c>
      <c r="E164" s="35">
        <v>10437589.92</v>
      </c>
      <c r="F164" s="36">
        <f t="shared" si="2"/>
        <v>4218310.08</v>
      </c>
    </row>
    <row r="165" spans="1:6" ht="191.25" x14ac:dyDescent="0.2">
      <c r="A165" s="37" t="s">
        <v>623</v>
      </c>
      <c r="B165" s="34" t="s">
        <v>416</v>
      </c>
      <c r="C165" s="12" t="s">
        <v>624</v>
      </c>
      <c r="D165" s="13">
        <v>217816090</v>
      </c>
      <c r="E165" s="35">
        <v>162481601</v>
      </c>
      <c r="F165" s="36">
        <f t="shared" si="2"/>
        <v>55334489</v>
      </c>
    </row>
    <row r="166" spans="1:6" ht="22.5" x14ac:dyDescent="0.2">
      <c r="A166" s="10" t="s">
        <v>477</v>
      </c>
      <c r="B166" s="34" t="s">
        <v>416</v>
      </c>
      <c r="C166" s="12" t="s">
        <v>625</v>
      </c>
      <c r="D166" s="13">
        <v>217816090</v>
      </c>
      <c r="E166" s="35">
        <v>162481601</v>
      </c>
      <c r="F166" s="36">
        <f t="shared" si="2"/>
        <v>55334489</v>
      </c>
    </row>
    <row r="167" spans="1:6" x14ac:dyDescent="0.2">
      <c r="A167" s="10" t="s">
        <v>479</v>
      </c>
      <c r="B167" s="34" t="s">
        <v>416</v>
      </c>
      <c r="C167" s="12" t="s">
        <v>626</v>
      </c>
      <c r="D167" s="13">
        <v>149265690</v>
      </c>
      <c r="E167" s="35">
        <v>112638211.59999999</v>
      </c>
      <c r="F167" s="36">
        <f t="shared" si="2"/>
        <v>36627478.400000006</v>
      </c>
    </row>
    <row r="168" spans="1:6" ht="45" x14ac:dyDescent="0.2">
      <c r="A168" s="10" t="s">
        <v>481</v>
      </c>
      <c r="B168" s="34" t="s">
        <v>416</v>
      </c>
      <c r="C168" s="12" t="s">
        <v>627</v>
      </c>
      <c r="D168" s="13">
        <v>149265690</v>
      </c>
      <c r="E168" s="35">
        <v>112638211.59999999</v>
      </c>
      <c r="F168" s="36">
        <f t="shared" si="2"/>
        <v>36627478.400000006</v>
      </c>
    </row>
    <row r="169" spans="1:6" x14ac:dyDescent="0.2">
      <c r="A169" s="10" t="s">
        <v>565</v>
      </c>
      <c r="B169" s="34" t="s">
        <v>416</v>
      </c>
      <c r="C169" s="12" t="s">
        <v>628</v>
      </c>
      <c r="D169" s="13">
        <v>68550400</v>
      </c>
      <c r="E169" s="35">
        <v>49843389.399999999</v>
      </c>
      <c r="F169" s="36">
        <f t="shared" si="2"/>
        <v>18707010.600000001</v>
      </c>
    </row>
    <row r="170" spans="1:6" ht="45" x14ac:dyDescent="0.2">
      <c r="A170" s="10" t="s">
        <v>567</v>
      </c>
      <c r="B170" s="34" t="s">
        <v>416</v>
      </c>
      <c r="C170" s="12" t="s">
        <v>629</v>
      </c>
      <c r="D170" s="13">
        <v>68550400</v>
      </c>
      <c r="E170" s="35">
        <v>49843389.399999999</v>
      </c>
      <c r="F170" s="36">
        <f t="shared" si="2"/>
        <v>18707010.600000001</v>
      </c>
    </row>
    <row r="171" spans="1:6" ht="67.5" x14ac:dyDescent="0.2">
      <c r="A171" s="10" t="s">
        <v>630</v>
      </c>
      <c r="B171" s="34" t="s">
        <v>416</v>
      </c>
      <c r="C171" s="12" t="s">
        <v>631</v>
      </c>
      <c r="D171" s="13">
        <v>2646510</v>
      </c>
      <c r="E171" s="35">
        <v>2646510</v>
      </c>
      <c r="F171" s="36" t="str">
        <f t="shared" si="2"/>
        <v>-</v>
      </c>
    </row>
    <row r="172" spans="1:6" ht="22.5" x14ac:dyDescent="0.2">
      <c r="A172" s="10" t="s">
        <v>477</v>
      </c>
      <c r="B172" s="34" t="s">
        <v>416</v>
      </c>
      <c r="C172" s="12" t="s">
        <v>632</v>
      </c>
      <c r="D172" s="13">
        <v>2646510</v>
      </c>
      <c r="E172" s="35">
        <v>2646510</v>
      </c>
      <c r="F172" s="36" t="str">
        <f t="shared" si="2"/>
        <v>-</v>
      </c>
    </row>
    <row r="173" spans="1:6" x14ac:dyDescent="0.2">
      <c r="A173" s="10" t="s">
        <v>479</v>
      </c>
      <c r="B173" s="34" t="s">
        <v>416</v>
      </c>
      <c r="C173" s="12" t="s">
        <v>633</v>
      </c>
      <c r="D173" s="13">
        <v>2231056.7999999998</v>
      </c>
      <c r="E173" s="35">
        <v>2231056.7999999998</v>
      </c>
      <c r="F173" s="36" t="str">
        <f t="shared" si="2"/>
        <v>-</v>
      </c>
    </row>
    <row r="174" spans="1:6" x14ac:dyDescent="0.2">
      <c r="A174" s="10" t="s">
        <v>492</v>
      </c>
      <c r="B174" s="34" t="s">
        <v>416</v>
      </c>
      <c r="C174" s="12" t="s">
        <v>634</v>
      </c>
      <c r="D174" s="13">
        <v>2231056.7999999998</v>
      </c>
      <c r="E174" s="35">
        <v>2231056.7999999998</v>
      </c>
      <c r="F174" s="36" t="str">
        <f t="shared" si="2"/>
        <v>-</v>
      </c>
    </row>
    <row r="175" spans="1:6" x14ac:dyDescent="0.2">
      <c r="A175" s="10" t="s">
        <v>565</v>
      </c>
      <c r="B175" s="34" t="s">
        <v>416</v>
      </c>
      <c r="C175" s="12" t="s">
        <v>635</v>
      </c>
      <c r="D175" s="13">
        <v>415453.2</v>
      </c>
      <c r="E175" s="35">
        <v>415453.2</v>
      </c>
      <c r="F175" s="36" t="str">
        <f t="shared" si="2"/>
        <v>-</v>
      </c>
    </row>
    <row r="176" spans="1:6" x14ac:dyDescent="0.2">
      <c r="A176" s="10" t="s">
        <v>569</v>
      </c>
      <c r="B176" s="34" t="s">
        <v>416</v>
      </c>
      <c r="C176" s="12" t="s">
        <v>636</v>
      </c>
      <c r="D176" s="13">
        <v>415453.2</v>
      </c>
      <c r="E176" s="35">
        <v>415453.2</v>
      </c>
      <c r="F176" s="36" t="str">
        <f t="shared" si="2"/>
        <v>-</v>
      </c>
    </row>
    <row r="177" spans="1:6" ht="90" x14ac:dyDescent="0.2">
      <c r="A177" s="37" t="s">
        <v>637</v>
      </c>
      <c r="B177" s="34" t="s">
        <v>416</v>
      </c>
      <c r="C177" s="12" t="s">
        <v>638</v>
      </c>
      <c r="D177" s="13">
        <v>1212200</v>
      </c>
      <c r="E177" s="35">
        <v>1212200</v>
      </c>
      <c r="F177" s="36" t="str">
        <f t="shared" si="2"/>
        <v>-</v>
      </c>
    </row>
    <row r="178" spans="1:6" ht="22.5" x14ac:dyDescent="0.2">
      <c r="A178" s="10" t="s">
        <v>477</v>
      </c>
      <c r="B178" s="34" t="s">
        <v>416</v>
      </c>
      <c r="C178" s="12" t="s">
        <v>639</v>
      </c>
      <c r="D178" s="13">
        <v>1212200</v>
      </c>
      <c r="E178" s="35">
        <v>1212200</v>
      </c>
      <c r="F178" s="36" t="str">
        <f t="shared" si="2"/>
        <v>-</v>
      </c>
    </row>
    <row r="179" spans="1:6" x14ac:dyDescent="0.2">
      <c r="A179" s="10" t="s">
        <v>479</v>
      </c>
      <c r="B179" s="34" t="s">
        <v>416</v>
      </c>
      <c r="C179" s="12" t="s">
        <v>640</v>
      </c>
      <c r="D179" s="13">
        <v>606100</v>
      </c>
      <c r="E179" s="35">
        <v>606100</v>
      </c>
      <c r="F179" s="36" t="str">
        <f t="shared" si="2"/>
        <v>-</v>
      </c>
    </row>
    <row r="180" spans="1:6" x14ac:dyDescent="0.2">
      <c r="A180" s="10" t="s">
        <v>492</v>
      </c>
      <c r="B180" s="34" t="s">
        <v>416</v>
      </c>
      <c r="C180" s="12" t="s">
        <v>641</v>
      </c>
      <c r="D180" s="13">
        <v>606100</v>
      </c>
      <c r="E180" s="35">
        <v>606100</v>
      </c>
      <c r="F180" s="36" t="str">
        <f t="shared" si="2"/>
        <v>-</v>
      </c>
    </row>
    <row r="181" spans="1:6" x14ac:dyDescent="0.2">
      <c r="A181" s="10" t="s">
        <v>565</v>
      </c>
      <c r="B181" s="34" t="s">
        <v>416</v>
      </c>
      <c r="C181" s="12" t="s">
        <v>642</v>
      </c>
      <c r="D181" s="13">
        <v>606100</v>
      </c>
      <c r="E181" s="35">
        <v>606100</v>
      </c>
      <c r="F181" s="36" t="str">
        <f t="shared" si="2"/>
        <v>-</v>
      </c>
    </row>
    <row r="182" spans="1:6" x14ac:dyDescent="0.2">
      <c r="A182" s="10" t="s">
        <v>569</v>
      </c>
      <c r="B182" s="34" t="s">
        <v>416</v>
      </c>
      <c r="C182" s="12" t="s">
        <v>643</v>
      </c>
      <c r="D182" s="13">
        <v>606100</v>
      </c>
      <c r="E182" s="35">
        <v>606100</v>
      </c>
      <c r="F182" s="36" t="str">
        <f t="shared" si="2"/>
        <v>-</v>
      </c>
    </row>
    <row r="183" spans="1:6" ht="78.75" x14ac:dyDescent="0.2">
      <c r="A183" s="37" t="s">
        <v>644</v>
      </c>
      <c r="B183" s="34" t="s">
        <v>416</v>
      </c>
      <c r="C183" s="12" t="s">
        <v>645</v>
      </c>
      <c r="D183" s="13">
        <v>7576000</v>
      </c>
      <c r="E183" s="35">
        <v>7555854</v>
      </c>
      <c r="F183" s="36">
        <f t="shared" si="2"/>
        <v>20146</v>
      </c>
    </row>
    <row r="184" spans="1:6" ht="22.5" x14ac:dyDescent="0.2">
      <c r="A184" s="10" t="s">
        <v>646</v>
      </c>
      <c r="B184" s="34" t="s">
        <v>416</v>
      </c>
      <c r="C184" s="12" t="s">
        <v>647</v>
      </c>
      <c r="D184" s="13">
        <v>6016483.8399999999</v>
      </c>
      <c r="E184" s="35">
        <v>5996337.8399999999</v>
      </c>
      <c r="F184" s="36">
        <f t="shared" si="2"/>
        <v>20146</v>
      </c>
    </row>
    <row r="185" spans="1:6" ht="78.75" x14ac:dyDescent="0.2">
      <c r="A185" s="37" t="s">
        <v>648</v>
      </c>
      <c r="B185" s="34" t="s">
        <v>416</v>
      </c>
      <c r="C185" s="12" t="s">
        <v>649</v>
      </c>
      <c r="D185" s="13">
        <v>6016483.8399999999</v>
      </c>
      <c r="E185" s="35">
        <v>5996337.8399999999</v>
      </c>
      <c r="F185" s="36">
        <f t="shared" si="2"/>
        <v>20146</v>
      </c>
    </row>
    <row r="186" spans="1:6" ht="45" x14ac:dyDescent="0.2">
      <c r="A186" s="10" t="s">
        <v>650</v>
      </c>
      <c r="B186" s="34" t="s">
        <v>416</v>
      </c>
      <c r="C186" s="12" t="s">
        <v>651</v>
      </c>
      <c r="D186" s="13">
        <v>6016483.8399999999</v>
      </c>
      <c r="E186" s="35">
        <v>5996337.8399999999</v>
      </c>
      <c r="F186" s="36">
        <f t="shared" si="2"/>
        <v>20146</v>
      </c>
    </row>
    <row r="187" spans="1:6" ht="22.5" x14ac:dyDescent="0.2">
      <c r="A187" s="10" t="s">
        <v>477</v>
      </c>
      <c r="B187" s="34" t="s">
        <v>416</v>
      </c>
      <c r="C187" s="12" t="s">
        <v>652</v>
      </c>
      <c r="D187" s="13">
        <v>1559516.1599999999</v>
      </c>
      <c r="E187" s="35">
        <v>1559516.1599999999</v>
      </c>
      <c r="F187" s="36" t="str">
        <f t="shared" si="2"/>
        <v>-</v>
      </c>
    </row>
    <row r="188" spans="1:6" x14ac:dyDescent="0.2">
      <c r="A188" s="10" t="s">
        <v>479</v>
      </c>
      <c r="B188" s="34" t="s">
        <v>416</v>
      </c>
      <c r="C188" s="12" t="s">
        <v>653</v>
      </c>
      <c r="D188" s="13">
        <v>1559516.1599999999</v>
      </c>
      <c r="E188" s="35">
        <v>1559516.1599999999</v>
      </c>
      <c r="F188" s="36" t="str">
        <f t="shared" si="2"/>
        <v>-</v>
      </c>
    </row>
    <row r="189" spans="1:6" x14ac:dyDescent="0.2">
      <c r="A189" s="10" t="s">
        <v>492</v>
      </c>
      <c r="B189" s="34" t="s">
        <v>416</v>
      </c>
      <c r="C189" s="12" t="s">
        <v>654</v>
      </c>
      <c r="D189" s="13">
        <v>1559516.1599999999</v>
      </c>
      <c r="E189" s="35">
        <v>1559516.1599999999</v>
      </c>
      <c r="F189" s="36" t="str">
        <f t="shared" si="2"/>
        <v>-</v>
      </c>
    </row>
    <row r="190" spans="1:6" ht="78.75" x14ac:dyDescent="0.2">
      <c r="A190" s="37" t="s">
        <v>655</v>
      </c>
      <c r="B190" s="34" t="s">
        <v>416</v>
      </c>
      <c r="C190" s="12" t="s">
        <v>656</v>
      </c>
      <c r="D190" s="13">
        <v>2741700</v>
      </c>
      <c r="E190" s="35">
        <v>2516195.42</v>
      </c>
      <c r="F190" s="36">
        <f t="shared" si="2"/>
        <v>225504.58000000007</v>
      </c>
    </row>
    <row r="191" spans="1:6" ht="22.5" x14ac:dyDescent="0.2">
      <c r="A191" s="10" t="s">
        <v>456</v>
      </c>
      <c r="B191" s="34" t="s">
        <v>416</v>
      </c>
      <c r="C191" s="12" t="s">
        <v>657</v>
      </c>
      <c r="D191" s="13">
        <v>2741700</v>
      </c>
      <c r="E191" s="35">
        <v>2516195.42</v>
      </c>
      <c r="F191" s="36">
        <f t="shared" si="2"/>
        <v>225504.58000000007</v>
      </c>
    </row>
    <row r="192" spans="1:6" ht="22.5" x14ac:dyDescent="0.2">
      <c r="A192" s="10" t="s">
        <v>458</v>
      </c>
      <c r="B192" s="34" t="s">
        <v>416</v>
      </c>
      <c r="C192" s="12" t="s">
        <v>658</v>
      </c>
      <c r="D192" s="13">
        <v>2741700</v>
      </c>
      <c r="E192" s="35">
        <v>2516195.42</v>
      </c>
      <c r="F192" s="36">
        <f t="shared" si="2"/>
        <v>225504.58000000007</v>
      </c>
    </row>
    <row r="193" spans="1:6" x14ac:dyDescent="0.2">
      <c r="A193" s="10" t="s">
        <v>460</v>
      </c>
      <c r="B193" s="34" t="s">
        <v>416</v>
      </c>
      <c r="C193" s="12" t="s">
        <v>659</v>
      </c>
      <c r="D193" s="13">
        <v>2741700</v>
      </c>
      <c r="E193" s="35">
        <v>2516195.42</v>
      </c>
      <c r="F193" s="36">
        <f t="shared" si="2"/>
        <v>225504.58000000007</v>
      </c>
    </row>
    <row r="194" spans="1:6" ht="56.25" x14ac:dyDescent="0.2">
      <c r="A194" s="10" t="s">
        <v>592</v>
      </c>
      <c r="B194" s="34" t="s">
        <v>416</v>
      </c>
      <c r="C194" s="12" t="s">
        <v>660</v>
      </c>
      <c r="D194" s="13">
        <v>60625</v>
      </c>
      <c r="E194" s="35">
        <v>60625</v>
      </c>
      <c r="F194" s="36" t="str">
        <f t="shared" si="2"/>
        <v>-</v>
      </c>
    </row>
    <row r="195" spans="1:6" ht="22.5" x14ac:dyDescent="0.2">
      <c r="A195" s="10" t="s">
        <v>477</v>
      </c>
      <c r="B195" s="34" t="s">
        <v>416</v>
      </c>
      <c r="C195" s="12" t="s">
        <v>661</v>
      </c>
      <c r="D195" s="13">
        <v>60625</v>
      </c>
      <c r="E195" s="35">
        <v>60625</v>
      </c>
      <c r="F195" s="36" t="str">
        <f t="shared" si="2"/>
        <v>-</v>
      </c>
    </row>
    <row r="196" spans="1:6" x14ac:dyDescent="0.2">
      <c r="A196" s="10" t="s">
        <v>479</v>
      </c>
      <c r="B196" s="34" t="s">
        <v>416</v>
      </c>
      <c r="C196" s="12" t="s">
        <v>662</v>
      </c>
      <c r="D196" s="13">
        <v>55250</v>
      </c>
      <c r="E196" s="35">
        <v>55250</v>
      </c>
      <c r="F196" s="36" t="str">
        <f t="shared" si="2"/>
        <v>-</v>
      </c>
    </row>
    <row r="197" spans="1:6" x14ac:dyDescent="0.2">
      <c r="A197" s="10" t="s">
        <v>492</v>
      </c>
      <c r="B197" s="34" t="s">
        <v>416</v>
      </c>
      <c r="C197" s="12" t="s">
        <v>663</v>
      </c>
      <c r="D197" s="13">
        <v>55250</v>
      </c>
      <c r="E197" s="35">
        <v>55250</v>
      </c>
      <c r="F197" s="36" t="str">
        <f t="shared" si="2"/>
        <v>-</v>
      </c>
    </row>
    <row r="198" spans="1:6" x14ac:dyDescent="0.2">
      <c r="A198" s="10" t="s">
        <v>565</v>
      </c>
      <c r="B198" s="34" t="s">
        <v>416</v>
      </c>
      <c r="C198" s="12" t="s">
        <v>664</v>
      </c>
      <c r="D198" s="13">
        <v>5375</v>
      </c>
      <c r="E198" s="35">
        <v>5375</v>
      </c>
      <c r="F198" s="36" t="str">
        <f t="shared" si="2"/>
        <v>-</v>
      </c>
    </row>
    <row r="199" spans="1:6" x14ac:dyDescent="0.2">
      <c r="A199" s="10" t="s">
        <v>569</v>
      </c>
      <c r="B199" s="34" t="s">
        <v>416</v>
      </c>
      <c r="C199" s="12" t="s">
        <v>665</v>
      </c>
      <c r="D199" s="13">
        <v>5375</v>
      </c>
      <c r="E199" s="35">
        <v>5375</v>
      </c>
      <c r="F199" s="36" t="str">
        <f t="shared" si="2"/>
        <v>-</v>
      </c>
    </row>
    <row r="200" spans="1:6" ht="67.5" x14ac:dyDescent="0.2">
      <c r="A200" s="10" t="s">
        <v>666</v>
      </c>
      <c r="B200" s="34" t="s">
        <v>416</v>
      </c>
      <c r="C200" s="12" t="s">
        <v>667</v>
      </c>
      <c r="D200" s="13">
        <v>650562.07999999996</v>
      </c>
      <c r="E200" s="35" t="s">
        <v>48</v>
      </c>
      <c r="F200" s="36">
        <f t="shared" si="2"/>
        <v>650562.07999999996</v>
      </c>
    </row>
    <row r="201" spans="1:6" ht="22.5" x14ac:dyDescent="0.2">
      <c r="A201" s="10" t="s">
        <v>456</v>
      </c>
      <c r="B201" s="34" t="s">
        <v>416</v>
      </c>
      <c r="C201" s="12" t="s">
        <v>668</v>
      </c>
      <c r="D201" s="13">
        <v>650562.07999999996</v>
      </c>
      <c r="E201" s="35" t="s">
        <v>48</v>
      </c>
      <c r="F201" s="36">
        <f t="shared" si="2"/>
        <v>650562.07999999996</v>
      </c>
    </row>
    <row r="202" spans="1:6" ht="22.5" x14ac:dyDescent="0.2">
      <c r="A202" s="10" t="s">
        <v>458</v>
      </c>
      <c r="B202" s="34" t="s">
        <v>416</v>
      </c>
      <c r="C202" s="12" t="s">
        <v>669</v>
      </c>
      <c r="D202" s="13">
        <v>650562.07999999996</v>
      </c>
      <c r="E202" s="35" t="s">
        <v>48</v>
      </c>
      <c r="F202" s="36">
        <f t="shared" si="2"/>
        <v>650562.07999999996</v>
      </c>
    </row>
    <row r="203" spans="1:6" x14ac:dyDescent="0.2">
      <c r="A203" s="10" t="s">
        <v>460</v>
      </c>
      <c r="B203" s="34" t="s">
        <v>416</v>
      </c>
      <c r="C203" s="12" t="s">
        <v>670</v>
      </c>
      <c r="D203" s="13">
        <v>650562.07999999996</v>
      </c>
      <c r="E203" s="35" t="s">
        <v>48</v>
      </c>
      <c r="F203" s="36">
        <f t="shared" si="2"/>
        <v>650562.07999999996</v>
      </c>
    </row>
    <row r="204" spans="1:6" x14ac:dyDescent="0.2">
      <c r="A204" s="10" t="s">
        <v>473</v>
      </c>
      <c r="B204" s="34" t="s">
        <v>416</v>
      </c>
      <c r="C204" s="12" t="s">
        <v>671</v>
      </c>
      <c r="D204" s="13">
        <v>42517211</v>
      </c>
      <c r="E204" s="35">
        <v>28650733.75</v>
      </c>
      <c r="F204" s="36">
        <f t="shared" si="2"/>
        <v>13866477.25</v>
      </c>
    </row>
    <row r="205" spans="1:6" ht="191.25" x14ac:dyDescent="0.2">
      <c r="A205" s="37" t="s">
        <v>623</v>
      </c>
      <c r="B205" s="34" t="s">
        <v>416</v>
      </c>
      <c r="C205" s="12" t="s">
        <v>672</v>
      </c>
      <c r="D205" s="13">
        <v>17044900</v>
      </c>
      <c r="E205" s="35">
        <v>11220556</v>
      </c>
      <c r="F205" s="36">
        <f t="shared" si="2"/>
        <v>5824344</v>
      </c>
    </row>
    <row r="206" spans="1:6" ht="22.5" x14ac:dyDescent="0.2">
      <c r="A206" s="10" t="s">
        <v>477</v>
      </c>
      <c r="B206" s="34" t="s">
        <v>416</v>
      </c>
      <c r="C206" s="12" t="s">
        <v>673</v>
      </c>
      <c r="D206" s="13">
        <v>17044900</v>
      </c>
      <c r="E206" s="35">
        <v>11220556</v>
      </c>
      <c r="F206" s="36">
        <f t="shared" si="2"/>
        <v>5824344</v>
      </c>
    </row>
    <row r="207" spans="1:6" x14ac:dyDescent="0.2">
      <c r="A207" s="10" t="s">
        <v>479</v>
      </c>
      <c r="B207" s="34" t="s">
        <v>416</v>
      </c>
      <c r="C207" s="12" t="s">
        <v>674</v>
      </c>
      <c r="D207" s="13">
        <v>13082100</v>
      </c>
      <c r="E207" s="35">
        <v>8595774.3499999996</v>
      </c>
      <c r="F207" s="36">
        <f t="shared" ref="F207:F270" si="3">IF(OR(D207="-",IF(E207="-",0,E207)&gt;=IF(D207="-",0,D207)),"-",IF(D207="-",0,D207)-IF(E207="-",0,E207))</f>
        <v>4486325.6500000004</v>
      </c>
    </row>
    <row r="208" spans="1:6" ht="45" x14ac:dyDescent="0.2">
      <c r="A208" s="10" t="s">
        <v>481</v>
      </c>
      <c r="B208" s="34" t="s">
        <v>416</v>
      </c>
      <c r="C208" s="12" t="s">
        <v>675</v>
      </c>
      <c r="D208" s="13">
        <v>13082100</v>
      </c>
      <c r="E208" s="35">
        <v>8595774.3499999996</v>
      </c>
      <c r="F208" s="36">
        <f t="shared" si="3"/>
        <v>4486325.6500000004</v>
      </c>
    </row>
    <row r="209" spans="1:6" x14ac:dyDescent="0.2">
      <c r="A209" s="10" t="s">
        <v>565</v>
      </c>
      <c r="B209" s="34" t="s">
        <v>416</v>
      </c>
      <c r="C209" s="12" t="s">
        <v>676</v>
      </c>
      <c r="D209" s="13">
        <v>3962800</v>
      </c>
      <c r="E209" s="35">
        <v>2624781.65</v>
      </c>
      <c r="F209" s="36">
        <f t="shared" si="3"/>
        <v>1338018.3500000001</v>
      </c>
    </row>
    <row r="210" spans="1:6" ht="45" x14ac:dyDescent="0.2">
      <c r="A210" s="10" t="s">
        <v>567</v>
      </c>
      <c r="B210" s="34" t="s">
        <v>416</v>
      </c>
      <c r="C210" s="12" t="s">
        <v>677</v>
      </c>
      <c r="D210" s="13">
        <v>3962800</v>
      </c>
      <c r="E210" s="35">
        <v>2624781.65</v>
      </c>
      <c r="F210" s="36">
        <f t="shared" si="3"/>
        <v>1338018.3500000001</v>
      </c>
    </row>
    <row r="211" spans="1:6" ht="56.25" x14ac:dyDescent="0.2">
      <c r="A211" s="10" t="s">
        <v>678</v>
      </c>
      <c r="B211" s="34" t="s">
        <v>416</v>
      </c>
      <c r="C211" s="12" t="s">
        <v>679</v>
      </c>
      <c r="D211" s="13">
        <v>15131891</v>
      </c>
      <c r="E211" s="35">
        <v>12681833.16</v>
      </c>
      <c r="F211" s="36">
        <f t="shared" si="3"/>
        <v>2450057.84</v>
      </c>
    </row>
    <row r="212" spans="1:6" ht="22.5" x14ac:dyDescent="0.2">
      <c r="A212" s="10" t="s">
        <v>477</v>
      </c>
      <c r="B212" s="34" t="s">
        <v>416</v>
      </c>
      <c r="C212" s="12" t="s">
        <v>680</v>
      </c>
      <c r="D212" s="13">
        <v>15131891</v>
      </c>
      <c r="E212" s="35">
        <v>12681833.16</v>
      </c>
      <c r="F212" s="36">
        <f t="shared" si="3"/>
        <v>2450057.84</v>
      </c>
    </row>
    <row r="213" spans="1:6" x14ac:dyDescent="0.2">
      <c r="A213" s="10" t="s">
        <v>479</v>
      </c>
      <c r="B213" s="34" t="s">
        <v>416</v>
      </c>
      <c r="C213" s="12" t="s">
        <v>681</v>
      </c>
      <c r="D213" s="13">
        <v>15131891</v>
      </c>
      <c r="E213" s="35">
        <v>12681833.16</v>
      </c>
      <c r="F213" s="36">
        <f t="shared" si="3"/>
        <v>2450057.84</v>
      </c>
    </row>
    <row r="214" spans="1:6" ht="45" x14ac:dyDescent="0.2">
      <c r="A214" s="10" t="s">
        <v>481</v>
      </c>
      <c r="B214" s="34" t="s">
        <v>416</v>
      </c>
      <c r="C214" s="12" t="s">
        <v>682</v>
      </c>
      <c r="D214" s="13">
        <v>15131891</v>
      </c>
      <c r="E214" s="35">
        <v>12681833.16</v>
      </c>
      <c r="F214" s="36">
        <f t="shared" si="3"/>
        <v>2450057.84</v>
      </c>
    </row>
    <row r="215" spans="1:6" ht="67.5" x14ac:dyDescent="0.2">
      <c r="A215" s="10" t="s">
        <v>683</v>
      </c>
      <c r="B215" s="34" t="s">
        <v>416</v>
      </c>
      <c r="C215" s="12" t="s">
        <v>684</v>
      </c>
      <c r="D215" s="13">
        <v>10332100</v>
      </c>
      <c r="E215" s="35">
        <v>4744754.59</v>
      </c>
      <c r="F215" s="36">
        <f t="shared" si="3"/>
        <v>5587345.4100000001</v>
      </c>
    </row>
    <row r="216" spans="1:6" ht="22.5" x14ac:dyDescent="0.2">
      <c r="A216" s="10" t="s">
        <v>477</v>
      </c>
      <c r="B216" s="34" t="s">
        <v>416</v>
      </c>
      <c r="C216" s="12" t="s">
        <v>685</v>
      </c>
      <c r="D216" s="13">
        <v>10300669.119999999</v>
      </c>
      <c r="E216" s="35">
        <v>4744754.59</v>
      </c>
      <c r="F216" s="36">
        <f t="shared" si="3"/>
        <v>5555914.5299999993</v>
      </c>
    </row>
    <row r="217" spans="1:6" x14ac:dyDescent="0.2">
      <c r="A217" s="10" t="s">
        <v>479</v>
      </c>
      <c r="B217" s="34" t="s">
        <v>416</v>
      </c>
      <c r="C217" s="12" t="s">
        <v>686</v>
      </c>
      <c r="D217" s="13">
        <v>10176019.119999999</v>
      </c>
      <c r="E217" s="35">
        <v>4744754.59</v>
      </c>
      <c r="F217" s="36">
        <f t="shared" si="3"/>
        <v>5431264.5299999993</v>
      </c>
    </row>
    <row r="218" spans="1:6" ht="45" x14ac:dyDescent="0.2">
      <c r="A218" s="10" t="s">
        <v>481</v>
      </c>
      <c r="B218" s="34" t="s">
        <v>416</v>
      </c>
      <c r="C218" s="12" t="s">
        <v>687</v>
      </c>
      <c r="D218" s="13">
        <v>10051369.119999999</v>
      </c>
      <c r="E218" s="35">
        <v>4744754.59</v>
      </c>
      <c r="F218" s="36">
        <f t="shared" si="3"/>
        <v>5306614.5299999993</v>
      </c>
    </row>
    <row r="219" spans="1:6" x14ac:dyDescent="0.2">
      <c r="A219" s="10" t="s">
        <v>688</v>
      </c>
      <c r="B219" s="34" t="s">
        <v>416</v>
      </c>
      <c r="C219" s="12" t="s">
        <v>689</v>
      </c>
      <c r="D219" s="13">
        <v>124650</v>
      </c>
      <c r="E219" s="35" t="s">
        <v>48</v>
      </c>
      <c r="F219" s="36">
        <f t="shared" si="3"/>
        <v>124650</v>
      </c>
    </row>
    <row r="220" spans="1:6" x14ac:dyDescent="0.2">
      <c r="A220" s="10" t="s">
        <v>565</v>
      </c>
      <c r="B220" s="34" t="s">
        <v>416</v>
      </c>
      <c r="C220" s="12" t="s">
        <v>690</v>
      </c>
      <c r="D220" s="13">
        <v>83100</v>
      </c>
      <c r="E220" s="35" t="s">
        <v>48</v>
      </c>
      <c r="F220" s="36">
        <f t="shared" si="3"/>
        <v>83100</v>
      </c>
    </row>
    <row r="221" spans="1:6" x14ac:dyDescent="0.2">
      <c r="A221" s="10" t="s">
        <v>691</v>
      </c>
      <c r="B221" s="34" t="s">
        <v>416</v>
      </c>
      <c r="C221" s="12" t="s">
        <v>692</v>
      </c>
      <c r="D221" s="13">
        <v>83100</v>
      </c>
      <c r="E221" s="35" t="s">
        <v>48</v>
      </c>
      <c r="F221" s="36">
        <f t="shared" si="3"/>
        <v>83100</v>
      </c>
    </row>
    <row r="222" spans="1:6" ht="22.5" x14ac:dyDescent="0.2">
      <c r="A222" s="10" t="s">
        <v>693</v>
      </c>
      <c r="B222" s="34" t="s">
        <v>416</v>
      </c>
      <c r="C222" s="12" t="s">
        <v>694</v>
      </c>
      <c r="D222" s="13">
        <v>41550</v>
      </c>
      <c r="E222" s="35" t="s">
        <v>48</v>
      </c>
      <c r="F222" s="36">
        <f t="shared" si="3"/>
        <v>41550</v>
      </c>
    </row>
    <row r="223" spans="1:6" ht="22.5" x14ac:dyDescent="0.2">
      <c r="A223" s="10" t="s">
        <v>695</v>
      </c>
      <c r="B223" s="34" t="s">
        <v>416</v>
      </c>
      <c r="C223" s="12" t="s">
        <v>696</v>
      </c>
      <c r="D223" s="13">
        <v>41550</v>
      </c>
      <c r="E223" s="35" t="s">
        <v>48</v>
      </c>
      <c r="F223" s="36">
        <f t="shared" si="3"/>
        <v>41550</v>
      </c>
    </row>
    <row r="224" spans="1:6" x14ac:dyDescent="0.2">
      <c r="A224" s="10" t="s">
        <v>697</v>
      </c>
      <c r="B224" s="34" t="s">
        <v>416</v>
      </c>
      <c r="C224" s="12" t="s">
        <v>698</v>
      </c>
      <c r="D224" s="13">
        <v>31430.880000000001</v>
      </c>
      <c r="E224" s="35" t="s">
        <v>48</v>
      </c>
      <c r="F224" s="36">
        <f t="shared" si="3"/>
        <v>31430.880000000001</v>
      </c>
    </row>
    <row r="225" spans="1:6" ht="45" x14ac:dyDescent="0.2">
      <c r="A225" s="10" t="s">
        <v>699</v>
      </c>
      <c r="B225" s="34" t="s">
        <v>416</v>
      </c>
      <c r="C225" s="12" t="s">
        <v>700</v>
      </c>
      <c r="D225" s="13">
        <v>31430.880000000001</v>
      </c>
      <c r="E225" s="35" t="s">
        <v>48</v>
      </c>
      <c r="F225" s="36">
        <f t="shared" si="3"/>
        <v>31430.880000000001</v>
      </c>
    </row>
    <row r="226" spans="1:6" ht="45" x14ac:dyDescent="0.2">
      <c r="A226" s="10" t="s">
        <v>701</v>
      </c>
      <c r="B226" s="34" t="s">
        <v>416</v>
      </c>
      <c r="C226" s="12" t="s">
        <v>702</v>
      </c>
      <c r="D226" s="13">
        <v>31430.880000000001</v>
      </c>
      <c r="E226" s="35" t="s">
        <v>48</v>
      </c>
      <c r="F226" s="36">
        <f t="shared" si="3"/>
        <v>31430.880000000001</v>
      </c>
    </row>
    <row r="227" spans="1:6" ht="67.5" x14ac:dyDescent="0.2">
      <c r="A227" s="37" t="s">
        <v>703</v>
      </c>
      <c r="B227" s="34" t="s">
        <v>416</v>
      </c>
      <c r="C227" s="12" t="s">
        <v>704</v>
      </c>
      <c r="D227" s="13">
        <v>8320</v>
      </c>
      <c r="E227" s="35">
        <v>3590</v>
      </c>
      <c r="F227" s="36">
        <f t="shared" si="3"/>
        <v>4730</v>
      </c>
    </row>
    <row r="228" spans="1:6" ht="22.5" x14ac:dyDescent="0.2">
      <c r="A228" s="10" t="s">
        <v>477</v>
      </c>
      <c r="B228" s="34" t="s">
        <v>416</v>
      </c>
      <c r="C228" s="12" t="s">
        <v>705</v>
      </c>
      <c r="D228" s="13">
        <v>8320</v>
      </c>
      <c r="E228" s="35">
        <v>3590</v>
      </c>
      <c r="F228" s="36">
        <f t="shared" si="3"/>
        <v>4730</v>
      </c>
    </row>
    <row r="229" spans="1:6" x14ac:dyDescent="0.2">
      <c r="A229" s="10" t="s">
        <v>479</v>
      </c>
      <c r="B229" s="34" t="s">
        <v>416</v>
      </c>
      <c r="C229" s="12" t="s">
        <v>706</v>
      </c>
      <c r="D229" s="13">
        <v>8320</v>
      </c>
      <c r="E229" s="35">
        <v>3590</v>
      </c>
      <c r="F229" s="36">
        <f t="shared" si="3"/>
        <v>4730</v>
      </c>
    </row>
    <row r="230" spans="1:6" ht="45" x14ac:dyDescent="0.2">
      <c r="A230" s="10" t="s">
        <v>481</v>
      </c>
      <c r="B230" s="34" t="s">
        <v>416</v>
      </c>
      <c r="C230" s="12" t="s">
        <v>707</v>
      </c>
      <c r="D230" s="13">
        <v>8320</v>
      </c>
      <c r="E230" s="35">
        <v>3590</v>
      </c>
      <c r="F230" s="36">
        <f t="shared" si="3"/>
        <v>4730</v>
      </c>
    </row>
    <row r="231" spans="1:6" ht="22.5" x14ac:dyDescent="0.2">
      <c r="A231" s="10" t="s">
        <v>708</v>
      </c>
      <c r="B231" s="34" t="s">
        <v>416</v>
      </c>
      <c r="C231" s="12" t="s">
        <v>709</v>
      </c>
      <c r="D231" s="13">
        <v>66150</v>
      </c>
      <c r="E231" s="35">
        <v>66150</v>
      </c>
      <c r="F231" s="36" t="str">
        <f t="shared" si="3"/>
        <v>-</v>
      </c>
    </row>
    <row r="232" spans="1:6" ht="56.25" x14ac:dyDescent="0.2">
      <c r="A232" s="10" t="s">
        <v>559</v>
      </c>
      <c r="B232" s="34" t="s">
        <v>416</v>
      </c>
      <c r="C232" s="12" t="s">
        <v>710</v>
      </c>
      <c r="D232" s="13">
        <v>32400</v>
      </c>
      <c r="E232" s="35">
        <v>32400</v>
      </c>
      <c r="F232" s="36" t="str">
        <f t="shared" si="3"/>
        <v>-</v>
      </c>
    </row>
    <row r="233" spans="1:6" ht="22.5" x14ac:dyDescent="0.2">
      <c r="A233" s="10" t="s">
        <v>477</v>
      </c>
      <c r="B233" s="34" t="s">
        <v>416</v>
      </c>
      <c r="C233" s="12" t="s">
        <v>711</v>
      </c>
      <c r="D233" s="13">
        <v>32400</v>
      </c>
      <c r="E233" s="35">
        <v>32400</v>
      </c>
      <c r="F233" s="36" t="str">
        <f t="shared" si="3"/>
        <v>-</v>
      </c>
    </row>
    <row r="234" spans="1:6" x14ac:dyDescent="0.2">
      <c r="A234" s="10" t="s">
        <v>565</v>
      </c>
      <c r="B234" s="34" t="s">
        <v>416</v>
      </c>
      <c r="C234" s="12" t="s">
        <v>712</v>
      </c>
      <c r="D234" s="13">
        <v>32400</v>
      </c>
      <c r="E234" s="35">
        <v>32400</v>
      </c>
      <c r="F234" s="36" t="str">
        <f t="shared" si="3"/>
        <v>-</v>
      </c>
    </row>
    <row r="235" spans="1:6" ht="45" x14ac:dyDescent="0.2">
      <c r="A235" s="10" t="s">
        <v>567</v>
      </c>
      <c r="B235" s="34" t="s">
        <v>416</v>
      </c>
      <c r="C235" s="12" t="s">
        <v>713</v>
      </c>
      <c r="D235" s="13">
        <v>32400</v>
      </c>
      <c r="E235" s="35">
        <v>32400</v>
      </c>
      <c r="F235" s="36" t="str">
        <f t="shared" si="3"/>
        <v>-</v>
      </c>
    </row>
    <row r="236" spans="1:6" ht="67.5" x14ac:dyDescent="0.2">
      <c r="A236" s="10" t="s">
        <v>714</v>
      </c>
      <c r="B236" s="34" t="s">
        <v>416</v>
      </c>
      <c r="C236" s="12" t="s">
        <v>715</v>
      </c>
      <c r="D236" s="13">
        <v>33750</v>
      </c>
      <c r="E236" s="35">
        <v>33750</v>
      </c>
      <c r="F236" s="36" t="str">
        <f t="shared" si="3"/>
        <v>-</v>
      </c>
    </row>
    <row r="237" spans="1:6" ht="22.5" x14ac:dyDescent="0.2">
      <c r="A237" s="10" t="s">
        <v>456</v>
      </c>
      <c r="B237" s="34" t="s">
        <v>416</v>
      </c>
      <c r="C237" s="12" t="s">
        <v>716</v>
      </c>
      <c r="D237" s="13">
        <v>33750</v>
      </c>
      <c r="E237" s="35">
        <v>33750</v>
      </c>
      <c r="F237" s="36" t="str">
        <f t="shared" si="3"/>
        <v>-</v>
      </c>
    </row>
    <row r="238" spans="1:6" ht="22.5" x14ac:dyDescent="0.2">
      <c r="A238" s="10" t="s">
        <v>458</v>
      </c>
      <c r="B238" s="34" t="s">
        <v>416</v>
      </c>
      <c r="C238" s="12" t="s">
        <v>717</v>
      </c>
      <c r="D238" s="13">
        <v>33750</v>
      </c>
      <c r="E238" s="35">
        <v>33750</v>
      </c>
      <c r="F238" s="36" t="str">
        <f t="shared" si="3"/>
        <v>-</v>
      </c>
    </row>
    <row r="239" spans="1:6" x14ac:dyDescent="0.2">
      <c r="A239" s="10" t="s">
        <v>460</v>
      </c>
      <c r="B239" s="34" t="s">
        <v>416</v>
      </c>
      <c r="C239" s="12" t="s">
        <v>718</v>
      </c>
      <c r="D239" s="13">
        <v>33750</v>
      </c>
      <c r="E239" s="35">
        <v>33750</v>
      </c>
      <c r="F239" s="36" t="str">
        <f t="shared" si="3"/>
        <v>-</v>
      </c>
    </row>
    <row r="240" spans="1:6" x14ac:dyDescent="0.2">
      <c r="A240" s="10" t="s">
        <v>719</v>
      </c>
      <c r="B240" s="34" t="s">
        <v>416</v>
      </c>
      <c r="C240" s="12" t="s">
        <v>720</v>
      </c>
      <c r="D240" s="13">
        <v>16434792</v>
      </c>
      <c r="E240" s="35">
        <v>11442852.02</v>
      </c>
      <c r="F240" s="36">
        <f t="shared" si="3"/>
        <v>4991939.9800000004</v>
      </c>
    </row>
    <row r="241" spans="1:6" ht="56.25" x14ac:dyDescent="0.2">
      <c r="A241" s="10" t="s">
        <v>559</v>
      </c>
      <c r="B241" s="34" t="s">
        <v>416</v>
      </c>
      <c r="C241" s="12" t="s">
        <v>721</v>
      </c>
      <c r="D241" s="13">
        <v>107750</v>
      </c>
      <c r="E241" s="35">
        <v>107750</v>
      </c>
      <c r="F241" s="36" t="str">
        <f t="shared" si="3"/>
        <v>-</v>
      </c>
    </row>
    <row r="242" spans="1:6" ht="22.5" x14ac:dyDescent="0.2">
      <c r="A242" s="10" t="s">
        <v>477</v>
      </c>
      <c r="B242" s="34" t="s">
        <v>416</v>
      </c>
      <c r="C242" s="12" t="s">
        <v>722</v>
      </c>
      <c r="D242" s="13">
        <v>107750</v>
      </c>
      <c r="E242" s="35">
        <v>107750</v>
      </c>
      <c r="F242" s="36" t="str">
        <f t="shared" si="3"/>
        <v>-</v>
      </c>
    </row>
    <row r="243" spans="1:6" x14ac:dyDescent="0.2">
      <c r="A243" s="10" t="s">
        <v>479</v>
      </c>
      <c r="B243" s="34" t="s">
        <v>416</v>
      </c>
      <c r="C243" s="12" t="s">
        <v>723</v>
      </c>
      <c r="D243" s="13">
        <v>80500</v>
      </c>
      <c r="E243" s="35">
        <v>80500</v>
      </c>
      <c r="F243" s="36" t="str">
        <f t="shared" si="3"/>
        <v>-</v>
      </c>
    </row>
    <row r="244" spans="1:6" ht="45" x14ac:dyDescent="0.2">
      <c r="A244" s="10" t="s">
        <v>481</v>
      </c>
      <c r="B244" s="34" t="s">
        <v>416</v>
      </c>
      <c r="C244" s="12" t="s">
        <v>724</v>
      </c>
      <c r="D244" s="13">
        <v>80500</v>
      </c>
      <c r="E244" s="35">
        <v>80500</v>
      </c>
      <c r="F244" s="36" t="str">
        <f t="shared" si="3"/>
        <v>-</v>
      </c>
    </row>
    <row r="245" spans="1:6" x14ac:dyDescent="0.2">
      <c r="A245" s="10" t="s">
        <v>565</v>
      </c>
      <c r="B245" s="34" t="s">
        <v>416</v>
      </c>
      <c r="C245" s="12" t="s">
        <v>725</v>
      </c>
      <c r="D245" s="13">
        <v>27250</v>
      </c>
      <c r="E245" s="35">
        <v>27250</v>
      </c>
      <c r="F245" s="36" t="str">
        <f t="shared" si="3"/>
        <v>-</v>
      </c>
    </row>
    <row r="246" spans="1:6" ht="45" x14ac:dyDescent="0.2">
      <c r="A246" s="10" t="s">
        <v>567</v>
      </c>
      <c r="B246" s="34" t="s">
        <v>416</v>
      </c>
      <c r="C246" s="12" t="s">
        <v>726</v>
      </c>
      <c r="D246" s="13">
        <v>27250</v>
      </c>
      <c r="E246" s="35">
        <v>27250</v>
      </c>
      <c r="F246" s="36" t="str">
        <f t="shared" si="3"/>
        <v>-</v>
      </c>
    </row>
    <row r="247" spans="1:6" ht="56.25" x14ac:dyDescent="0.2">
      <c r="A247" s="10" t="s">
        <v>727</v>
      </c>
      <c r="B247" s="34" t="s">
        <v>416</v>
      </c>
      <c r="C247" s="12" t="s">
        <v>728</v>
      </c>
      <c r="D247" s="13">
        <v>1991530.8</v>
      </c>
      <c r="E247" s="35">
        <v>1828234.8</v>
      </c>
      <c r="F247" s="36">
        <f t="shared" si="3"/>
        <v>163296</v>
      </c>
    </row>
    <row r="248" spans="1:6" ht="22.5" x14ac:dyDescent="0.2">
      <c r="A248" s="10" t="s">
        <v>477</v>
      </c>
      <c r="B248" s="34" t="s">
        <v>416</v>
      </c>
      <c r="C248" s="12" t="s">
        <v>729</v>
      </c>
      <c r="D248" s="13">
        <v>1991530.8</v>
      </c>
      <c r="E248" s="35">
        <v>1828234.8</v>
      </c>
      <c r="F248" s="36">
        <f t="shared" si="3"/>
        <v>163296</v>
      </c>
    </row>
    <row r="249" spans="1:6" x14ac:dyDescent="0.2">
      <c r="A249" s="10" t="s">
        <v>479</v>
      </c>
      <c r="B249" s="34" t="s">
        <v>416</v>
      </c>
      <c r="C249" s="12" t="s">
        <v>730</v>
      </c>
      <c r="D249" s="13">
        <v>1363521.6</v>
      </c>
      <c r="E249" s="35">
        <v>1249214.3999999999</v>
      </c>
      <c r="F249" s="36">
        <f t="shared" si="3"/>
        <v>114307.20000000019</v>
      </c>
    </row>
    <row r="250" spans="1:6" ht="45" x14ac:dyDescent="0.2">
      <c r="A250" s="10" t="s">
        <v>481</v>
      </c>
      <c r="B250" s="34" t="s">
        <v>416</v>
      </c>
      <c r="C250" s="12" t="s">
        <v>731</v>
      </c>
      <c r="D250" s="13">
        <v>1363521.6</v>
      </c>
      <c r="E250" s="35">
        <v>1249214.3999999999</v>
      </c>
      <c r="F250" s="36">
        <f t="shared" si="3"/>
        <v>114307.20000000019</v>
      </c>
    </row>
    <row r="251" spans="1:6" x14ac:dyDescent="0.2">
      <c r="A251" s="10" t="s">
        <v>565</v>
      </c>
      <c r="B251" s="34" t="s">
        <v>416</v>
      </c>
      <c r="C251" s="12" t="s">
        <v>732</v>
      </c>
      <c r="D251" s="13">
        <v>628009.19999999995</v>
      </c>
      <c r="E251" s="35">
        <v>579020.4</v>
      </c>
      <c r="F251" s="36">
        <f t="shared" si="3"/>
        <v>48988.79999999993</v>
      </c>
    </row>
    <row r="252" spans="1:6" ht="45" x14ac:dyDescent="0.2">
      <c r="A252" s="10" t="s">
        <v>567</v>
      </c>
      <c r="B252" s="34" t="s">
        <v>416</v>
      </c>
      <c r="C252" s="12" t="s">
        <v>733</v>
      </c>
      <c r="D252" s="13">
        <v>628009.19999999995</v>
      </c>
      <c r="E252" s="35">
        <v>579020.4</v>
      </c>
      <c r="F252" s="36">
        <f t="shared" si="3"/>
        <v>48988.79999999993</v>
      </c>
    </row>
    <row r="253" spans="1:6" ht="56.25" x14ac:dyDescent="0.2">
      <c r="A253" s="10" t="s">
        <v>678</v>
      </c>
      <c r="B253" s="34" t="s">
        <v>416</v>
      </c>
      <c r="C253" s="12" t="s">
        <v>734</v>
      </c>
      <c r="D253" s="13">
        <v>3344130</v>
      </c>
      <c r="E253" s="35">
        <v>2041025.27</v>
      </c>
      <c r="F253" s="36">
        <f t="shared" si="3"/>
        <v>1303104.73</v>
      </c>
    </row>
    <row r="254" spans="1:6" ht="22.5" x14ac:dyDescent="0.2">
      <c r="A254" s="10" t="s">
        <v>477</v>
      </c>
      <c r="B254" s="34" t="s">
        <v>416</v>
      </c>
      <c r="C254" s="12" t="s">
        <v>735</v>
      </c>
      <c r="D254" s="13">
        <v>3344130</v>
      </c>
      <c r="E254" s="35">
        <v>2041025.27</v>
      </c>
      <c r="F254" s="36">
        <f t="shared" si="3"/>
        <v>1303104.73</v>
      </c>
    </row>
    <row r="255" spans="1:6" x14ac:dyDescent="0.2">
      <c r="A255" s="10" t="s">
        <v>479</v>
      </c>
      <c r="B255" s="34" t="s">
        <v>416</v>
      </c>
      <c r="C255" s="12" t="s">
        <v>736</v>
      </c>
      <c r="D255" s="13">
        <v>3344130</v>
      </c>
      <c r="E255" s="35">
        <v>2041025.27</v>
      </c>
      <c r="F255" s="36">
        <f t="shared" si="3"/>
        <v>1303104.73</v>
      </c>
    </row>
    <row r="256" spans="1:6" ht="45" x14ac:dyDescent="0.2">
      <c r="A256" s="10" t="s">
        <v>481</v>
      </c>
      <c r="B256" s="34" t="s">
        <v>416</v>
      </c>
      <c r="C256" s="12" t="s">
        <v>737</v>
      </c>
      <c r="D256" s="13">
        <v>3344130</v>
      </c>
      <c r="E256" s="35">
        <v>2041025.27</v>
      </c>
      <c r="F256" s="36">
        <f t="shared" si="3"/>
        <v>1303104.73</v>
      </c>
    </row>
    <row r="257" spans="1:6" ht="56.25" x14ac:dyDescent="0.2">
      <c r="A257" s="10" t="s">
        <v>738</v>
      </c>
      <c r="B257" s="34" t="s">
        <v>416</v>
      </c>
      <c r="C257" s="12" t="s">
        <v>739</v>
      </c>
      <c r="D257" s="13">
        <v>6663659.2000000002</v>
      </c>
      <c r="E257" s="35">
        <v>5789691.2000000002</v>
      </c>
      <c r="F257" s="36">
        <f t="shared" si="3"/>
        <v>873968</v>
      </c>
    </row>
    <row r="258" spans="1:6" ht="22.5" x14ac:dyDescent="0.2">
      <c r="A258" s="10" t="s">
        <v>477</v>
      </c>
      <c r="B258" s="34" t="s">
        <v>416</v>
      </c>
      <c r="C258" s="12" t="s">
        <v>740</v>
      </c>
      <c r="D258" s="13">
        <v>6663659.2000000002</v>
      </c>
      <c r="E258" s="35">
        <v>5789691.2000000002</v>
      </c>
      <c r="F258" s="36">
        <f t="shared" si="3"/>
        <v>873968</v>
      </c>
    </row>
    <row r="259" spans="1:6" x14ac:dyDescent="0.2">
      <c r="A259" s="10" t="s">
        <v>479</v>
      </c>
      <c r="B259" s="34" t="s">
        <v>416</v>
      </c>
      <c r="C259" s="12" t="s">
        <v>741</v>
      </c>
      <c r="D259" s="13">
        <v>6663659.2000000002</v>
      </c>
      <c r="E259" s="35">
        <v>5789691.2000000002</v>
      </c>
      <c r="F259" s="36">
        <f t="shared" si="3"/>
        <v>873968</v>
      </c>
    </row>
    <row r="260" spans="1:6" ht="45" x14ac:dyDescent="0.2">
      <c r="A260" s="10" t="s">
        <v>481</v>
      </c>
      <c r="B260" s="34" t="s">
        <v>416</v>
      </c>
      <c r="C260" s="12" t="s">
        <v>742</v>
      </c>
      <c r="D260" s="13">
        <v>6663659.2000000002</v>
      </c>
      <c r="E260" s="35">
        <v>5789691.2000000002</v>
      </c>
      <c r="F260" s="36">
        <f t="shared" si="3"/>
        <v>873968</v>
      </c>
    </row>
    <row r="261" spans="1:6" ht="146.25" x14ac:dyDescent="0.2">
      <c r="A261" s="37" t="s">
        <v>743</v>
      </c>
      <c r="B261" s="34" t="s">
        <v>416</v>
      </c>
      <c r="C261" s="12" t="s">
        <v>744</v>
      </c>
      <c r="D261" s="13">
        <v>442700</v>
      </c>
      <c r="E261" s="35">
        <v>344326.95</v>
      </c>
      <c r="F261" s="36">
        <f t="shared" si="3"/>
        <v>98373.049999999988</v>
      </c>
    </row>
    <row r="262" spans="1:6" ht="22.5" x14ac:dyDescent="0.2">
      <c r="A262" s="10" t="s">
        <v>477</v>
      </c>
      <c r="B262" s="34" t="s">
        <v>416</v>
      </c>
      <c r="C262" s="12" t="s">
        <v>745</v>
      </c>
      <c r="D262" s="13">
        <v>442700</v>
      </c>
      <c r="E262" s="35">
        <v>344326.95</v>
      </c>
      <c r="F262" s="36">
        <f t="shared" si="3"/>
        <v>98373.049999999988</v>
      </c>
    </row>
    <row r="263" spans="1:6" x14ac:dyDescent="0.2">
      <c r="A263" s="10" t="s">
        <v>479</v>
      </c>
      <c r="B263" s="34" t="s">
        <v>416</v>
      </c>
      <c r="C263" s="12" t="s">
        <v>746</v>
      </c>
      <c r="D263" s="13">
        <v>442700</v>
      </c>
      <c r="E263" s="35">
        <v>344326.95</v>
      </c>
      <c r="F263" s="36">
        <f t="shared" si="3"/>
        <v>98373.049999999988</v>
      </c>
    </row>
    <row r="264" spans="1:6" ht="45" x14ac:dyDescent="0.2">
      <c r="A264" s="10" t="s">
        <v>481</v>
      </c>
      <c r="B264" s="34" t="s">
        <v>416</v>
      </c>
      <c r="C264" s="12" t="s">
        <v>747</v>
      </c>
      <c r="D264" s="13">
        <v>442700</v>
      </c>
      <c r="E264" s="35">
        <v>344326.95</v>
      </c>
      <c r="F264" s="36">
        <f t="shared" si="3"/>
        <v>98373.049999999988</v>
      </c>
    </row>
    <row r="265" spans="1:6" ht="67.5" x14ac:dyDescent="0.2">
      <c r="A265" s="37" t="s">
        <v>748</v>
      </c>
      <c r="B265" s="34" t="s">
        <v>416</v>
      </c>
      <c r="C265" s="12" t="s">
        <v>749</v>
      </c>
      <c r="D265" s="13">
        <v>2231900</v>
      </c>
      <c r="E265" s="35" t="s">
        <v>48</v>
      </c>
      <c r="F265" s="36">
        <f t="shared" si="3"/>
        <v>2231900</v>
      </c>
    </row>
    <row r="266" spans="1:6" ht="22.5" x14ac:dyDescent="0.2">
      <c r="A266" s="10" t="s">
        <v>477</v>
      </c>
      <c r="B266" s="34" t="s">
        <v>416</v>
      </c>
      <c r="C266" s="12" t="s">
        <v>750</v>
      </c>
      <c r="D266" s="13">
        <v>2231900</v>
      </c>
      <c r="E266" s="35" t="s">
        <v>48</v>
      </c>
      <c r="F266" s="36">
        <f t="shared" si="3"/>
        <v>2231900</v>
      </c>
    </row>
    <row r="267" spans="1:6" x14ac:dyDescent="0.2">
      <c r="A267" s="10" t="s">
        <v>479</v>
      </c>
      <c r="B267" s="34" t="s">
        <v>416</v>
      </c>
      <c r="C267" s="12" t="s">
        <v>751</v>
      </c>
      <c r="D267" s="13">
        <v>2231900</v>
      </c>
      <c r="E267" s="35" t="s">
        <v>48</v>
      </c>
      <c r="F267" s="36">
        <f t="shared" si="3"/>
        <v>2231900</v>
      </c>
    </row>
    <row r="268" spans="1:6" x14ac:dyDescent="0.2">
      <c r="A268" s="10" t="s">
        <v>492</v>
      </c>
      <c r="B268" s="34" t="s">
        <v>416</v>
      </c>
      <c r="C268" s="12" t="s">
        <v>752</v>
      </c>
      <c r="D268" s="13">
        <v>2231900</v>
      </c>
      <c r="E268" s="35" t="s">
        <v>48</v>
      </c>
      <c r="F268" s="36">
        <f t="shared" si="3"/>
        <v>2231900</v>
      </c>
    </row>
    <row r="269" spans="1:6" ht="56.25" x14ac:dyDescent="0.2">
      <c r="A269" s="10" t="s">
        <v>753</v>
      </c>
      <c r="B269" s="34" t="s">
        <v>416</v>
      </c>
      <c r="C269" s="12" t="s">
        <v>754</v>
      </c>
      <c r="D269" s="13">
        <v>69400</v>
      </c>
      <c r="E269" s="35">
        <v>36400</v>
      </c>
      <c r="F269" s="36">
        <f t="shared" si="3"/>
        <v>33000</v>
      </c>
    </row>
    <row r="270" spans="1:6" ht="22.5" x14ac:dyDescent="0.2">
      <c r="A270" s="10" t="s">
        <v>456</v>
      </c>
      <c r="B270" s="34" t="s">
        <v>416</v>
      </c>
      <c r="C270" s="12" t="s">
        <v>755</v>
      </c>
      <c r="D270" s="13">
        <v>31600</v>
      </c>
      <c r="E270" s="35" t="s">
        <v>48</v>
      </c>
      <c r="F270" s="36">
        <f t="shared" si="3"/>
        <v>31600</v>
      </c>
    </row>
    <row r="271" spans="1:6" ht="22.5" x14ac:dyDescent="0.2">
      <c r="A271" s="10" t="s">
        <v>458</v>
      </c>
      <c r="B271" s="34" t="s">
        <v>416</v>
      </c>
      <c r="C271" s="12" t="s">
        <v>756</v>
      </c>
      <c r="D271" s="13">
        <v>31600</v>
      </c>
      <c r="E271" s="35" t="s">
        <v>48</v>
      </c>
      <c r="F271" s="36">
        <f t="shared" ref="F271:F334" si="4">IF(OR(D271="-",IF(E271="-",0,E271)&gt;=IF(D271="-",0,D271)),"-",IF(D271="-",0,D271)-IF(E271="-",0,E271))</f>
        <v>31600</v>
      </c>
    </row>
    <row r="272" spans="1:6" x14ac:dyDescent="0.2">
      <c r="A272" s="10" t="s">
        <v>460</v>
      </c>
      <c r="B272" s="34" t="s">
        <v>416</v>
      </c>
      <c r="C272" s="12" t="s">
        <v>757</v>
      </c>
      <c r="D272" s="13">
        <v>31600</v>
      </c>
      <c r="E272" s="35" t="s">
        <v>48</v>
      </c>
      <c r="F272" s="36">
        <f t="shared" si="4"/>
        <v>31600</v>
      </c>
    </row>
    <row r="273" spans="1:6" x14ac:dyDescent="0.2">
      <c r="A273" s="10" t="s">
        <v>758</v>
      </c>
      <c r="B273" s="34" t="s">
        <v>416</v>
      </c>
      <c r="C273" s="12" t="s">
        <v>759</v>
      </c>
      <c r="D273" s="13">
        <v>37800</v>
      </c>
      <c r="E273" s="35">
        <v>36400</v>
      </c>
      <c r="F273" s="36">
        <f t="shared" si="4"/>
        <v>1400</v>
      </c>
    </row>
    <row r="274" spans="1:6" x14ac:dyDescent="0.2">
      <c r="A274" s="10" t="s">
        <v>760</v>
      </c>
      <c r="B274" s="34" t="s">
        <v>416</v>
      </c>
      <c r="C274" s="12" t="s">
        <v>761</v>
      </c>
      <c r="D274" s="13">
        <v>37800</v>
      </c>
      <c r="E274" s="35">
        <v>36400</v>
      </c>
      <c r="F274" s="36">
        <f t="shared" si="4"/>
        <v>1400</v>
      </c>
    </row>
    <row r="275" spans="1:6" ht="67.5" x14ac:dyDescent="0.2">
      <c r="A275" s="10" t="s">
        <v>762</v>
      </c>
      <c r="B275" s="34" t="s">
        <v>416</v>
      </c>
      <c r="C275" s="12" t="s">
        <v>763</v>
      </c>
      <c r="D275" s="13">
        <v>1512142</v>
      </c>
      <c r="E275" s="35">
        <v>1295423.8</v>
      </c>
      <c r="F275" s="36">
        <f t="shared" si="4"/>
        <v>216718.19999999995</v>
      </c>
    </row>
    <row r="276" spans="1:6" ht="22.5" x14ac:dyDescent="0.2">
      <c r="A276" s="10" t="s">
        <v>456</v>
      </c>
      <c r="B276" s="34" t="s">
        <v>416</v>
      </c>
      <c r="C276" s="12" t="s">
        <v>764</v>
      </c>
      <c r="D276" s="13">
        <v>221600</v>
      </c>
      <c r="E276" s="35">
        <v>221600</v>
      </c>
      <c r="F276" s="36" t="str">
        <f t="shared" si="4"/>
        <v>-</v>
      </c>
    </row>
    <row r="277" spans="1:6" ht="22.5" x14ac:dyDescent="0.2">
      <c r="A277" s="10" t="s">
        <v>458</v>
      </c>
      <c r="B277" s="34" t="s">
        <v>416</v>
      </c>
      <c r="C277" s="12" t="s">
        <v>765</v>
      </c>
      <c r="D277" s="13">
        <v>221600</v>
      </c>
      <c r="E277" s="35">
        <v>221600</v>
      </c>
      <c r="F277" s="36" t="str">
        <f t="shared" si="4"/>
        <v>-</v>
      </c>
    </row>
    <row r="278" spans="1:6" x14ac:dyDescent="0.2">
      <c r="A278" s="10" t="s">
        <v>460</v>
      </c>
      <c r="B278" s="34" t="s">
        <v>416</v>
      </c>
      <c r="C278" s="12" t="s">
        <v>766</v>
      </c>
      <c r="D278" s="13">
        <v>221600</v>
      </c>
      <c r="E278" s="35">
        <v>221600</v>
      </c>
      <c r="F278" s="36" t="str">
        <f t="shared" si="4"/>
        <v>-</v>
      </c>
    </row>
    <row r="279" spans="1:6" x14ac:dyDescent="0.2">
      <c r="A279" s="10" t="s">
        <v>758</v>
      </c>
      <c r="B279" s="34" t="s">
        <v>416</v>
      </c>
      <c r="C279" s="12" t="s">
        <v>767</v>
      </c>
      <c r="D279" s="13">
        <v>1290542</v>
      </c>
      <c r="E279" s="35">
        <v>1073823.8</v>
      </c>
      <c r="F279" s="36">
        <f t="shared" si="4"/>
        <v>216718.19999999995</v>
      </c>
    </row>
    <row r="280" spans="1:6" ht="22.5" x14ac:dyDescent="0.2">
      <c r="A280" s="10" t="s">
        <v>768</v>
      </c>
      <c r="B280" s="34" t="s">
        <v>416</v>
      </c>
      <c r="C280" s="12" t="s">
        <v>769</v>
      </c>
      <c r="D280" s="13">
        <v>1290542</v>
      </c>
      <c r="E280" s="35">
        <v>1073823.8</v>
      </c>
      <c r="F280" s="36">
        <f t="shared" si="4"/>
        <v>216718.19999999995</v>
      </c>
    </row>
    <row r="281" spans="1:6" ht="22.5" x14ac:dyDescent="0.2">
      <c r="A281" s="10" t="s">
        <v>770</v>
      </c>
      <c r="B281" s="34" t="s">
        <v>416</v>
      </c>
      <c r="C281" s="12" t="s">
        <v>771</v>
      </c>
      <c r="D281" s="13">
        <v>169122</v>
      </c>
      <c r="E281" s="35">
        <v>23983.8</v>
      </c>
      <c r="F281" s="36">
        <f t="shared" si="4"/>
        <v>145138.20000000001</v>
      </c>
    </row>
    <row r="282" spans="1:6" ht="22.5" x14ac:dyDescent="0.2">
      <c r="A282" s="10" t="s">
        <v>772</v>
      </c>
      <c r="B282" s="34" t="s">
        <v>416</v>
      </c>
      <c r="C282" s="12" t="s">
        <v>773</v>
      </c>
      <c r="D282" s="13">
        <v>1121420</v>
      </c>
      <c r="E282" s="35">
        <v>1049840</v>
      </c>
      <c r="F282" s="36">
        <f t="shared" si="4"/>
        <v>71580</v>
      </c>
    </row>
    <row r="283" spans="1:6" ht="67.5" x14ac:dyDescent="0.2">
      <c r="A283" s="37" t="s">
        <v>774</v>
      </c>
      <c r="B283" s="34" t="s">
        <v>416</v>
      </c>
      <c r="C283" s="12" t="s">
        <v>775</v>
      </c>
      <c r="D283" s="13">
        <v>71580</v>
      </c>
      <c r="E283" s="35" t="s">
        <v>48</v>
      </c>
      <c r="F283" s="36">
        <f t="shared" si="4"/>
        <v>71580</v>
      </c>
    </row>
    <row r="284" spans="1:6" ht="22.5" x14ac:dyDescent="0.2">
      <c r="A284" s="10" t="s">
        <v>477</v>
      </c>
      <c r="B284" s="34" t="s">
        <v>416</v>
      </c>
      <c r="C284" s="12" t="s">
        <v>776</v>
      </c>
      <c r="D284" s="13">
        <v>71580</v>
      </c>
      <c r="E284" s="35" t="s">
        <v>48</v>
      </c>
      <c r="F284" s="36">
        <f t="shared" si="4"/>
        <v>71580</v>
      </c>
    </row>
    <row r="285" spans="1:6" x14ac:dyDescent="0.2">
      <c r="A285" s="10" t="s">
        <v>479</v>
      </c>
      <c r="B285" s="34" t="s">
        <v>416</v>
      </c>
      <c r="C285" s="12" t="s">
        <v>777</v>
      </c>
      <c r="D285" s="13">
        <v>71580</v>
      </c>
      <c r="E285" s="35" t="s">
        <v>48</v>
      </c>
      <c r="F285" s="36">
        <f t="shared" si="4"/>
        <v>71580</v>
      </c>
    </row>
    <row r="286" spans="1:6" ht="45" x14ac:dyDescent="0.2">
      <c r="A286" s="10" t="s">
        <v>481</v>
      </c>
      <c r="B286" s="34" t="s">
        <v>416</v>
      </c>
      <c r="C286" s="12" t="s">
        <v>778</v>
      </c>
      <c r="D286" s="13">
        <v>71580</v>
      </c>
      <c r="E286" s="35" t="s">
        <v>48</v>
      </c>
      <c r="F286" s="36">
        <f t="shared" si="4"/>
        <v>71580</v>
      </c>
    </row>
    <row r="287" spans="1:6" x14ac:dyDescent="0.2">
      <c r="A287" s="10" t="s">
        <v>779</v>
      </c>
      <c r="B287" s="34" t="s">
        <v>416</v>
      </c>
      <c r="C287" s="12" t="s">
        <v>780</v>
      </c>
      <c r="D287" s="13">
        <v>50934465.149999999</v>
      </c>
      <c r="E287" s="35">
        <v>35535809.359999999</v>
      </c>
      <c r="F287" s="36">
        <f t="shared" si="4"/>
        <v>15398655.789999999</v>
      </c>
    </row>
    <row r="288" spans="1:6" ht="90" x14ac:dyDescent="0.2">
      <c r="A288" s="37" t="s">
        <v>781</v>
      </c>
      <c r="B288" s="34" t="s">
        <v>416</v>
      </c>
      <c r="C288" s="12" t="s">
        <v>782</v>
      </c>
      <c r="D288" s="13">
        <v>4836200</v>
      </c>
      <c r="E288" s="35">
        <v>3189658.5</v>
      </c>
      <c r="F288" s="36">
        <f t="shared" si="4"/>
        <v>1646541.5</v>
      </c>
    </row>
    <row r="289" spans="1:6" ht="56.25" x14ac:dyDescent="0.2">
      <c r="A289" s="10" t="s">
        <v>426</v>
      </c>
      <c r="B289" s="34" t="s">
        <v>416</v>
      </c>
      <c r="C289" s="12" t="s">
        <v>783</v>
      </c>
      <c r="D289" s="13">
        <v>4148522.6</v>
      </c>
      <c r="E289" s="35">
        <v>2747542.09</v>
      </c>
      <c r="F289" s="36">
        <f t="shared" si="4"/>
        <v>1400980.5100000002</v>
      </c>
    </row>
    <row r="290" spans="1:6" ht="22.5" x14ac:dyDescent="0.2">
      <c r="A290" s="10" t="s">
        <v>428</v>
      </c>
      <c r="B290" s="34" t="s">
        <v>416</v>
      </c>
      <c r="C290" s="12" t="s">
        <v>784</v>
      </c>
      <c r="D290" s="13">
        <v>4148522.6</v>
      </c>
      <c r="E290" s="35">
        <v>2747542.09</v>
      </c>
      <c r="F290" s="36">
        <f t="shared" si="4"/>
        <v>1400980.5100000002</v>
      </c>
    </row>
    <row r="291" spans="1:6" ht="22.5" x14ac:dyDescent="0.2">
      <c r="A291" s="10" t="s">
        <v>430</v>
      </c>
      <c r="B291" s="34" t="s">
        <v>416</v>
      </c>
      <c r="C291" s="12" t="s">
        <v>785</v>
      </c>
      <c r="D291" s="13">
        <v>3183400</v>
      </c>
      <c r="E291" s="35">
        <v>2120483.98</v>
      </c>
      <c r="F291" s="36">
        <f t="shared" si="4"/>
        <v>1062916.02</v>
      </c>
    </row>
    <row r="292" spans="1:6" ht="33.75" x14ac:dyDescent="0.2">
      <c r="A292" s="10" t="s">
        <v>439</v>
      </c>
      <c r="B292" s="34" t="s">
        <v>416</v>
      </c>
      <c r="C292" s="12" t="s">
        <v>786</v>
      </c>
      <c r="D292" s="13">
        <v>3722.6</v>
      </c>
      <c r="E292" s="35">
        <v>3722.6</v>
      </c>
      <c r="F292" s="36" t="str">
        <f t="shared" si="4"/>
        <v>-</v>
      </c>
    </row>
    <row r="293" spans="1:6" ht="33.75" x14ac:dyDescent="0.2">
      <c r="A293" s="10" t="s">
        <v>432</v>
      </c>
      <c r="B293" s="34" t="s">
        <v>416</v>
      </c>
      <c r="C293" s="12" t="s">
        <v>787</v>
      </c>
      <c r="D293" s="13">
        <v>961400</v>
      </c>
      <c r="E293" s="35">
        <v>623335.51</v>
      </c>
      <c r="F293" s="36">
        <f t="shared" si="4"/>
        <v>338064.49</v>
      </c>
    </row>
    <row r="294" spans="1:6" ht="22.5" x14ac:dyDescent="0.2">
      <c r="A294" s="10" t="s">
        <v>456</v>
      </c>
      <c r="B294" s="34" t="s">
        <v>416</v>
      </c>
      <c r="C294" s="12" t="s">
        <v>788</v>
      </c>
      <c r="D294" s="13">
        <v>687677.4</v>
      </c>
      <c r="E294" s="35">
        <v>442116.41</v>
      </c>
      <c r="F294" s="36">
        <f t="shared" si="4"/>
        <v>245560.99000000005</v>
      </c>
    </row>
    <row r="295" spans="1:6" ht="22.5" x14ac:dyDescent="0.2">
      <c r="A295" s="10" t="s">
        <v>458</v>
      </c>
      <c r="B295" s="34" t="s">
        <v>416</v>
      </c>
      <c r="C295" s="12" t="s">
        <v>789</v>
      </c>
      <c r="D295" s="13">
        <v>687677.4</v>
      </c>
      <c r="E295" s="35">
        <v>442116.41</v>
      </c>
      <c r="F295" s="36">
        <f t="shared" si="4"/>
        <v>245560.99000000005</v>
      </c>
    </row>
    <row r="296" spans="1:6" x14ac:dyDescent="0.2">
      <c r="A296" s="10" t="s">
        <v>460</v>
      </c>
      <c r="B296" s="34" t="s">
        <v>416</v>
      </c>
      <c r="C296" s="12" t="s">
        <v>790</v>
      </c>
      <c r="D296" s="13">
        <v>687677.4</v>
      </c>
      <c r="E296" s="35">
        <v>442116.41</v>
      </c>
      <c r="F296" s="36">
        <f t="shared" si="4"/>
        <v>245560.99000000005</v>
      </c>
    </row>
    <row r="297" spans="1:6" ht="67.5" x14ac:dyDescent="0.2">
      <c r="A297" s="10" t="s">
        <v>666</v>
      </c>
      <c r="B297" s="34" t="s">
        <v>416</v>
      </c>
      <c r="C297" s="12" t="s">
        <v>791</v>
      </c>
      <c r="D297" s="13">
        <v>8428663</v>
      </c>
      <c r="E297" s="35">
        <v>5997064.9800000004</v>
      </c>
      <c r="F297" s="36">
        <f t="shared" si="4"/>
        <v>2431598.0199999996</v>
      </c>
    </row>
    <row r="298" spans="1:6" ht="56.25" x14ac:dyDescent="0.2">
      <c r="A298" s="10" t="s">
        <v>426</v>
      </c>
      <c r="B298" s="34" t="s">
        <v>416</v>
      </c>
      <c r="C298" s="12" t="s">
        <v>792</v>
      </c>
      <c r="D298" s="13">
        <v>6634812.2000000002</v>
      </c>
      <c r="E298" s="35">
        <v>4966628.5</v>
      </c>
      <c r="F298" s="36">
        <f t="shared" si="4"/>
        <v>1668183.7000000002</v>
      </c>
    </row>
    <row r="299" spans="1:6" ht="22.5" x14ac:dyDescent="0.2">
      <c r="A299" s="10" t="s">
        <v>428</v>
      </c>
      <c r="B299" s="34" t="s">
        <v>416</v>
      </c>
      <c r="C299" s="12" t="s">
        <v>793</v>
      </c>
      <c r="D299" s="13">
        <v>6634812.2000000002</v>
      </c>
      <c r="E299" s="35">
        <v>4966628.5</v>
      </c>
      <c r="F299" s="36">
        <f t="shared" si="4"/>
        <v>1668183.7000000002</v>
      </c>
    </row>
    <row r="300" spans="1:6" ht="22.5" x14ac:dyDescent="0.2">
      <c r="A300" s="10" t="s">
        <v>430</v>
      </c>
      <c r="B300" s="34" t="s">
        <v>416</v>
      </c>
      <c r="C300" s="12" t="s">
        <v>794</v>
      </c>
      <c r="D300" s="13">
        <v>5081013</v>
      </c>
      <c r="E300" s="35">
        <v>3791878.04</v>
      </c>
      <c r="F300" s="36">
        <f t="shared" si="4"/>
        <v>1289134.96</v>
      </c>
    </row>
    <row r="301" spans="1:6" ht="33.75" x14ac:dyDescent="0.2">
      <c r="A301" s="10" t="s">
        <v>439</v>
      </c>
      <c r="B301" s="34" t="s">
        <v>416</v>
      </c>
      <c r="C301" s="12" t="s">
        <v>795</v>
      </c>
      <c r="D301" s="13">
        <v>19332.2</v>
      </c>
      <c r="E301" s="35">
        <v>19332.2</v>
      </c>
      <c r="F301" s="36" t="str">
        <f t="shared" si="4"/>
        <v>-</v>
      </c>
    </row>
    <row r="302" spans="1:6" ht="33.75" x14ac:dyDescent="0.2">
      <c r="A302" s="10" t="s">
        <v>432</v>
      </c>
      <c r="B302" s="34" t="s">
        <v>416</v>
      </c>
      <c r="C302" s="12" t="s">
        <v>796</v>
      </c>
      <c r="D302" s="13">
        <v>1534467</v>
      </c>
      <c r="E302" s="35">
        <v>1155418.26</v>
      </c>
      <c r="F302" s="36">
        <f t="shared" si="4"/>
        <v>379048.74</v>
      </c>
    </row>
    <row r="303" spans="1:6" ht="22.5" x14ac:dyDescent="0.2">
      <c r="A303" s="10" t="s">
        <v>456</v>
      </c>
      <c r="B303" s="34" t="s">
        <v>416</v>
      </c>
      <c r="C303" s="12" t="s">
        <v>797</v>
      </c>
      <c r="D303" s="13">
        <v>1793850.8</v>
      </c>
      <c r="E303" s="35">
        <v>1030436.48</v>
      </c>
      <c r="F303" s="36">
        <f t="shared" si="4"/>
        <v>763414.32000000007</v>
      </c>
    </row>
    <row r="304" spans="1:6" ht="22.5" x14ac:dyDescent="0.2">
      <c r="A304" s="10" t="s">
        <v>458</v>
      </c>
      <c r="B304" s="34" t="s">
        <v>416</v>
      </c>
      <c r="C304" s="12" t="s">
        <v>798</v>
      </c>
      <c r="D304" s="13">
        <v>1793850.8</v>
      </c>
      <c r="E304" s="35">
        <v>1030436.48</v>
      </c>
      <c r="F304" s="36">
        <f t="shared" si="4"/>
        <v>763414.32000000007</v>
      </c>
    </row>
    <row r="305" spans="1:6" x14ac:dyDescent="0.2">
      <c r="A305" s="10" t="s">
        <v>460</v>
      </c>
      <c r="B305" s="34" t="s">
        <v>416</v>
      </c>
      <c r="C305" s="12" t="s">
        <v>799</v>
      </c>
      <c r="D305" s="13">
        <v>821143.46</v>
      </c>
      <c r="E305" s="35">
        <v>409726.4</v>
      </c>
      <c r="F305" s="36">
        <f t="shared" si="4"/>
        <v>411417.05999999994</v>
      </c>
    </row>
    <row r="306" spans="1:6" x14ac:dyDescent="0.2">
      <c r="A306" s="10" t="s">
        <v>800</v>
      </c>
      <c r="B306" s="34" t="s">
        <v>416</v>
      </c>
      <c r="C306" s="12" t="s">
        <v>801</v>
      </c>
      <c r="D306" s="13">
        <v>972707.34</v>
      </c>
      <c r="E306" s="35">
        <v>620710.07999999996</v>
      </c>
      <c r="F306" s="36">
        <f t="shared" si="4"/>
        <v>351997.26</v>
      </c>
    </row>
    <row r="307" spans="1:6" ht="67.5" x14ac:dyDescent="0.2">
      <c r="A307" s="10" t="s">
        <v>714</v>
      </c>
      <c r="B307" s="34" t="s">
        <v>416</v>
      </c>
      <c r="C307" s="12" t="s">
        <v>802</v>
      </c>
      <c r="D307" s="13">
        <v>37669602.149999999</v>
      </c>
      <c r="E307" s="35">
        <v>26349085.879999999</v>
      </c>
      <c r="F307" s="36">
        <f t="shared" si="4"/>
        <v>11320516.27</v>
      </c>
    </row>
    <row r="308" spans="1:6" ht="56.25" x14ac:dyDescent="0.2">
      <c r="A308" s="10" t="s">
        <v>426</v>
      </c>
      <c r="B308" s="34" t="s">
        <v>416</v>
      </c>
      <c r="C308" s="12" t="s">
        <v>803</v>
      </c>
      <c r="D308" s="13">
        <v>34840850.149999999</v>
      </c>
      <c r="E308" s="35">
        <v>24400557.41</v>
      </c>
      <c r="F308" s="36">
        <f t="shared" si="4"/>
        <v>10440292.739999998</v>
      </c>
    </row>
    <row r="309" spans="1:6" x14ac:dyDescent="0.2">
      <c r="A309" s="10" t="s">
        <v>545</v>
      </c>
      <c r="B309" s="34" t="s">
        <v>416</v>
      </c>
      <c r="C309" s="12" t="s">
        <v>804</v>
      </c>
      <c r="D309" s="13">
        <v>34840850.149999999</v>
      </c>
      <c r="E309" s="35">
        <v>24400557.41</v>
      </c>
      <c r="F309" s="36">
        <f t="shared" si="4"/>
        <v>10440292.739999998</v>
      </c>
    </row>
    <row r="310" spans="1:6" x14ac:dyDescent="0.2">
      <c r="A310" s="10" t="s">
        <v>547</v>
      </c>
      <c r="B310" s="34" t="s">
        <v>416</v>
      </c>
      <c r="C310" s="12" t="s">
        <v>805</v>
      </c>
      <c r="D310" s="13">
        <v>26748746</v>
      </c>
      <c r="E310" s="35">
        <v>18462638.370000001</v>
      </c>
      <c r="F310" s="36">
        <f t="shared" si="4"/>
        <v>8286107.629999999</v>
      </c>
    </row>
    <row r="311" spans="1:6" ht="22.5" x14ac:dyDescent="0.2">
      <c r="A311" s="10" t="s">
        <v>806</v>
      </c>
      <c r="B311" s="34" t="s">
        <v>416</v>
      </c>
      <c r="C311" s="12" t="s">
        <v>807</v>
      </c>
      <c r="D311" s="13">
        <v>13978</v>
      </c>
      <c r="E311" s="35">
        <v>13205.2</v>
      </c>
      <c r="F311" s="36">
        <f t="shared" si="4"/>
        <v>772.79999999999927</v>
      </c>
    </row>
    <row r="312" spans="1:6" ht="33.75" x14ac:dyDescent="0.2">
      <c r="A312" s="10" t="s">
        <v>549</v>
      </c>
      <c r="B312" s="34" t="s">
        <v>416</v>
      </c>
      <c r="C312" s="12" t="s">
        <v>808</v>
      </c>
      <c r="D312" s="13">
        <v>8078126.1500000004</v>
      </c>
      <c r="E312" s="35">
        <v>5924713.8399999999</v>
      </c>
      <c r="F312" s="36">
        <f t="shared" si="4"/>
        <v>2153412.3100000005</v>
      </c>
    </row>
    <row r="313" spans="1:6" ht="22.5" x14ac:dyDescent="0.2">
      <c r="A313" s="10" t="s">
        <v>456</v>
      </c>
      <c r="B313" s="34" t="s">
        <v>416</v>
      </c>
      <c r="C313" s="12" t="s">
        <v>809</v>
      </c>
      <c r="D313" s="13">
        <v>2828752</v>
      </c>
      <c r="E313" s="35">
        <v>1948528.47</v>
      </c>
      <c r="F313" s="36">
        <f t="shared" si="4"/>
        <v>880223.53</v>
      </c>
    </row>
    <row r="314" spans="1:6" ht="22.5" x14ac:dyDescent="0.2">
      <c r="A314" s="10" t="s">
        <v>458</v>
      </c>
      <c r="B314" s="34" t="s">
        <v>416</v>
      </c>
      <c r="C314" s="12" t="s">
        <v>810</v>
      </c>
      <c r="D314" s="13">
        <v>2828752</v>
      </c>
      <c r="E314" s="35">
        <v>1948528.47</v>
      </c>
      <c r="F314" s="36">
        <f t="shared" si="4"/>
        <v>880223.53</v>
      </c>
    </row>
    <row r="315" spans="1:6" x14ac:dyDescent="0.2">
      <c r="A315" s="10" t="s">
        <v>460</v>
      </c>
      <c r="B315" s="34" t="s">
        <v>416</v>
      </c>
      <c r="C315" s="12" t="s">
        <v>811</v>
      </c>
      <c r="D315" s="13">
        <v>2828752</v>
      </c>
      <c r="E315" s="35">
        <v>1948528.47</v>
      </c>
      <c r="F315" s="36">
        <f t="shared" si="4"/>
        <v>880223.53</v>
      </c>
    </row>
    <row r="316" spans="1:6" x14ac:dyDescent="0.2">
      <c r="A316" s="22" t="s">
        <v>812</v>
      </c>
      <c r="B316" s="23" t="s">
        <v>416</v>
      </c>
      <c r="C316" s="24" t="s">
        <v>813</v>
      </c>
      <c r="D316" s="25">
        <v>54532117</v>
      </c>
      <c r="E316" s="26">
        <v>25266782.77</v>
      </c>
      <c r="F316" s="27">
        <f t="shared" si="4"/>
        <v>29265334.23</v>
      </c>
    </row>
    <row r="317" spans="1:6" x14ac:dyDescent="0.2">
      <c r="A317" s="10" t="s">
        <v>814</v>
      </c>
      <c r="B317" s="34" t="s">
        <v>416</v>
      </c>
      <c r="C317" s="12" t="s">
        <v>815</v>
      </c>
      <c r="D317" s="13">
        <v>48318517</v>
      </c>
      <c r="E317" s="35">
        <v>23037539.449999999</v>
      </c>
      <c r="F317" s="36">
        <f t="shared" si="4"/>
        <v>25280977.550000001</v>
      </c>
    </row>
    <row r="318" spans="1:6" ht="101.25" x14ac:dyDescent="0.2">
      <c r="A318" s="37" t="s">
        <v>816</v>
      </c>
      <c r="B318" s="34" t="s">
        <v>416</v>
      </c>
      <c r="C318" s="12" t="s">
        <v>817</v>
      </c>
      <c r="D318" s="13">
        <v>15201400</v>
      </c>
      <c r="E318" s="35">
        <v>8951164.1300000008</v>
      </c>
      <c r="F318" s="36">
        <f t="shared" si="4"/>
        <v>6250235.8699999992</v>
      </c>
    </row>
    <row r="319" spans="1:6" ht="22.5" x14ac:dyDescent="0.2">
      <c r="A319" s="10" t="s">
        <v>456</v>
      </c>
      <c r="B319" s="34" t="s">
        <v>416</v>
      </c>
      <c r="C319" s="12" t="s">
        <v>818</v>
      </c>
      <c r="D319" s="13">
        <v>14952</v>
      </c>
      <c r="E319" s="35">
        <v>7432.08</v>
      </c>
      <c r="F319" s="36">
        <f t="shared" si="4"/>
        <v>7519.92</v>
      </c>
    </row>
    <row r="320" spans="1:6" ht="22.5" x14ac:dyDescent="0.2">
      <c r="A320" s="10" t="s">
        <v>458</v>
      </c>
      <c r="B320" s="34" t="s">
        <v>416</v>
      </c>
      <c r="C320" s="12" t="s">
        <v>819</v>
      </c>
      <c r="D320" s="13">
        <v>14952</v>
      </c>
      <c r="E320" s="35">
        <v>7432.08</v>
      </c>
      <c r="F320" s="36">
        <f t="shared" si="4"/>
        <v>7519.92</v>
      </c>
    </row>
    <row r="321" spans="1:6" x14ac:dyDescent="0.2">
      <c r="A321" s="10" t="s">
        <v>460</v>
      </c>
      <c r="B321" s="34" t="s">
        <v>416</v>
      </c>
      <c r="C321" s="12" t="s">
        <v>820</v>
      </c>
      <c r="D321" s="13">
        <v>14952</v>
      </c>
      <c r="E321" s="35">
        <v>7432.08</v>
      </c>
      <c r="F321" s="36">
        <f t="shared" si="4"/>
        <v>7519.92</v>
      </c>
    </row>
    <row r="322" spans="1:6" x14ac:dyDescent="0.2">
      <c r="A322" s="10" t="s">
        <v>758</v>
      </c>
      <c r="B322" s="34" t="s">
        <v>416</v>
      </c>
      <c r="C322" s="12" t="s">
        <v>821</v>
      </c>
      <c r="D322" s="13">
        <v>981848</v>
      </c>
      <c r="E322" s="35">
        <v>495471.71</v>
      </c>
      <c r="F322" s="36">
        <f t="shared" si="4"/>
        <v>486376.29</v>
      </c>
    </row>
    <row r="323" spans="1:6" ht="22.5" x14ac:dyDescent="0.2">
      <c r="A323" s="10" t="s">
        <v>768</v>
      </c>
      <c r="B323" s="34" t="s">
        <v>416</v>
      </c>
      <c r="C323" s="12" t="s">
        <v>822</v>
      </c>
      <c r="D323" s="13">
        <v>981848</v>
      </c>
      <c r="E323" s="35">
        <v>495471.71</v>
      </c>
      <c r="F323" s="36">
        <f t="shared" si="4"/>
        <v>486376.29</v>
      </c>
    </row>
    <row r="324" spans="1:6" ht="22.5" x14ac:dyDescent="0.2">
      <c r="A324" s="10" t="s">
        <v>770</v>
      </c>
      <c r="B324" s="34" t="s">
        <v>416</v>
      </c>
      <c r="C324" s="12" t="s">
        <v>823</v>
      </c>
      <c r="D324" s="13">
        <v>981848</v>
      </c>
      <c r="E324" s="35">
        <v>495471.71</v>
      </c>
      <c r="F324" s="36">
        <f t="shared" si="4"/>
        <v>486376.29</v>
      </c>
    </row>
    <row r="325" spans="1:6" ht="22.5" x14ac:dyDescent="0.2">
      <c r="A325" s="10" t="s">
        <v>477</v>
      </c>
      <c r="B325" s="34" t="s">
        <v>416</v>
      </c>
      <c r="C325" s="12" t="s">
        <v>824</v>
      </c>
      <c r="D325" s="13">
        <v>14204600</v>
      </c>
      <c r="E325" s="35">
        <v>8448260.3399999999</v>
      </c>
      <c r="F325" s="36">
        <f t="shared" si="4"/>
        <v>5756339.6600000001</v>
      </c>
    </row>
    <row r="326" spans="1:6" x14ac:dyDescent="0.2">
      <c r="A326" s="10" t="s">
        <v>479</v>
      </c>
      <c r="B326" s="34" t="s">
        <v>416</v>
      </c>
      <c r="C326" s="12" t="s">
        <v>825</v>
      </c>
      <c r="D326" s="13">
        <v>10011100</v>
      </c>
      <c r="E326" s="35">
        <v>6146730.75</v>
      </c>
      <c r="F326" s="36">
        <f t="shared" si="4"/>
        <v>3864369.25</v>
      </c>
    </row>
    <row r="327" spans="1:6" ht="45" x14ac:dyDescent="0.2">
      <c r="A327" s="10" t="s">
        <v>481</v>
      </c>
      <c r="B327" s="34" t="s">
        <v>416</v>
      </c>
      <c r="C327" s="12" t="s">
        <v>826</v>
      </c>
      <c r="D327" s="13">
        <v>10011100</v>
      </c>
      <c r="E327" s="35">
        <v>6146730.75</v>
      </c>
      <c r="F327" s="36">
        <f t="shared" si="4"/>
        <v>3864369.25</v>
      </c>
    </row>
    <row r="328" spans="1:6" x14ac:dyDescent="0.2">
      <c r="A328" s="10" t="s">
        <v>565</v>
      </c>
      <c r="B328" s="34" t="s">
        <v>416</v>
      </c>
      <c r="C328" s="12" t="s">
        <v>827</v>
      </c>
      <c r="D328" s="13">
        <v>4193500</v>
      </c>
      <c r="E328" s="35">
        <v>2301529.59</v>
      </c>
      <c r="F328" s="36">
        <f t="shared" si="4"/>
        <v>1891970.4100000001</v>
      </c>
    </row>
    <row r="329" spans="1:6" ht="45" x14ac:dyDescent="0.2">
      <c r="A329" s="10" t="s">
        <v>567</v>
      </c>
      <c r="B329" s="34" t="s">
        <v>416</v>
      </c>
      <c r="C329" s="12" t="s">
        <v>828</v>
      </c>
      <c r="D329" s="13">
        <v>4193500</v>
      </c>
      <c r="E329" s="35">
        <v>2301529.59</v>
      </c>
      <c r="F329" s="36">
        <f t="shared" si="4"/>
        <v>1891970.4100000001</v>
      </c>
    </row>
    <row r="330" spans="1:6" ht="112.5" x14ac:dyDescent="0.2">
      <c r="A330" s="37" t="s">
        <v>829</v>
      </c>
      <c r="B330" s="34" t="s">
        <v>416</v>
      </c>
      <c r="C330" s="12" t="s">
        <v>830</v>
      </c>
      <c r="D330" s="13">
        <v>33117117</v>
      </c>
      <c r="E330" s="35">
        <v>14086375.32</v>
      </c>
      <c r="F330" s="36">
        <f t="shared" si="4"/>
        <v>19030741.68</v>
      </c>
    </row>
    <row r="331" spans="1:6" ht="22.5" x14ac:dyDescent="0.2">
      <c r="A331" s="10" t="s">
        <v>477</v>
      </c>
      <c r="B331" s="34" t="s">
        <v>416</v>
      </c>
      <c r="C331" s="12" t="s">
        <v>831</v>
      </c>
      <c r="D331" s="13">
        <v>33117117</v>
      </c>
      <c r="E331" s="35">
        <v>14086375.32</v>
      </c>
      <c r="F331" s="36">
        <f t="shared" si="4"/>
        <v>19030741.68</v>
      </c>
    </row>
    <row r="332" spans="1:6" x14ac:dyDescent="0.2">
      <c r="A332" s="10" t="s">
        <v>479</v>
      </c>
      <c r="B332" s="34" t="s">
        <v>416</v>
      </c>
      <c r="C332" s="12" t="s">
        <v>832</v>
      </c>
      <c r="D332" s="13">
        <v>21601602</v>
      </c>
      <c r="E332" s="35">
        <v>9260428.1500000004</v>
      </c>
      <c r="F332" s="36">
        <f t="shared" si="4"/>
        <v>12341173.85</v>
      </c>
    </row>
    <row r="333" spans="1:6" x14ac:dyDescent="0.2">
      <c r="A333" s="10" t="s">
        <v>492</v>
      </c>
      <c r="B333" s="34" t="s">
        <v>416</v>
      </c>
      <c r="C333" s="12" t="s">
        <v>833</v>
      </c>
      <c r="D333" s="13">
        <v>21601602</v>
      </c>
      <c r="E333" s="35">
        <v>9260428.1500000004</v>
      </c>
      <c r="F333" s="36">
        <f t="shared" si="4"/>
        <v>12341173.85</v>
      </c>
    </row>
    <row r="334" spans="1:6" x14ac:dyDescent="0.2">
      <c r="A334" s="10" t="s">
        <v>565</v>
      </c>
      <c r="B334" s="34" t="s">
        <v>416</v>
      </c>
      <c r="C334" s="12" t="s">
        <v>834</v>
      </c>
      <c r="D334" s="13">
        <v>11515515</v>
      </c>
      <c r="E334" s="35">
        <v>4825947.17</v>
      </c>
      <c r="F334" s="36">
        <f t="shared" si="4"/>
        <v>6689567.8300000001</v>
      </c>
    </row>
    <row r="335" spans="1:6" x14ac:dyDescent="0.2">
      <c r="A335" s="10" t="s">
        <v>569</v>
      </c>
      <c r="B335" s="34" t="s">
        <v>416</v>
      </c>
      <c r="C335" s="12" t="s">
        <v>835</v>
      </c>
      <c r="D335" s="13">
        <v>11515515</v>
      </c>
      <c r="E335" s="35">
        <v>4825947.17</v>
      </c>
      <c r="F335" s="36">
        <f t="shared" ref="F335:F398" si="5">IF(OR(D335="-",IF(E335="-",0,E335)&gt;=IF(D335="-",0,D335)),"-",IF(D335="-",0,D335)-IF(E335="-",0,E335))</f>
        <v>6689567.8300000001</v>
      </c>
    </row>
    <row r="336" spans="1:6" x14ac:dyDescent="0.2">
      <c r="A336" s="10" t="s">
        <v>836</v>
      </c>
      <c r="B336" s="34" t="s">
        <v>416</v>
      </c>
      <c r="C336" s="12" t="s">
        <v>837</v>
      </c>
      <c r="D336" s="13">
        <v>6213600</v>
      </c>
      <c r="E336" s="35">
        <v>2229243.3199999998</v>
      </c>
      <c r="F336" s="36">
        <f t="shared" si="5"/>
        <v>3984356.68</v>
      </c>
    </row>
    <row r="337" spans="1:6" ht="90" x14ac:dyDescent="0.2">
      <c r="A337" s="37" t="s">
        <v>838</v>
      </c>
      <c r="B337" s="34" t="s">
        <v>416</v>
      </c>
      <c r="C337" s="12" t="s">
        <v>839</v>
      </c>
      <c r="D337" s="13">
        <v>6213600</v>
      </c>
      <c r="E337" s="35">
        <v>2229243.3199999998</v>
      </c>
      <c r="F337" s="36">
        <f t="shared" si="5"/>
        <v>3984356.68</v>
      </c>
    </row>
    <row r="338" spans="1:6" ht="22.5" x14ac:dyDescent="0.2">
      <c r="A338" s="10" t="s">
        <v>456</v>
      </c>
      <c r="B338" s="34" t="s">
        <v>416</v>
      </c>
      <c r="C338" s="12" t="s">
        <v>840</v>
      </c>
      <c r="D338" s="13">
        <v>61500</v>
      </c>
      <c r="E338" s="35">
        <v>22046.78</v>
      </c>
      <c r="F338" s="36">
        <f t="shared" si="5"/>
        <v>39453.22</v>
      </c>
    </row>
    <row r="339" spans="1:6" ht="22.5" x14ac:dyDescent="0.2">
      <c r="A339" s="10" t="s">
        <v>458</v>
      </c>
      <c r="B339" s="34" t="s">
        <v>416</v>
      </c>
      <c r="C339" s="12" t="s">
        <v>841</v>
      </c>
      <c r="D339" s="13">
        <v>61500</v>
      </c>
      <c r="E339" s="35">
        <v>22046.78</v>
      </c>
      <c r="F339" s="36">
        <f t="shared" si="5"/>
        <v>39453.22</v>
      </c>
    </row>
    <row r="340" spans="1:6" x14ac:dyDescent="0.2">
      <c r="A340" s="10" t="s">
        <v>460</v>
      </c>
      <c r="B340" s="34" t="s">
        <v>416</v>
      </c>
      <c r="C340" s="12" t="s">
        <v>842</v>
      </c>
      <c r="D340" s="13">
        <v>61500</v>
      </c>
      <c r="E340" s="35">
        <v>22046.78</v>
      </c>
      <c r="F340" s="36">
        <f t="shared" si="5"/>
        <v>39453.22</v>
      </c>
    </row>
    <row r="341" spans="1:6" x14ac:dyDescent="0.2">
      <c r="A341" s="10" t="s">
        <v>758</v>
      </c>
      <c r="B341" s="34" t="s">
        <v>416</v>
      </c>
      <c r="C341" s="12" t="s">
        <v>843</v>
      </c>
      <c r="D341" s="13">
        <v>6152100</v>
      </c>
      <c r="E341" s="35">
        <v>2207196.54</v>
      </c>
      <c r="F341" s="36">
        <f t="shared" si="5"/>
        <v>3944903.46</v>
      </c>
    </row>
    <row r="342" spans="1:6" ht="22.5" x14ac:dyDescent="0.2">
      <c r="A342" s="10" t="s">
        <v>768</v>
      </c>
      <c r="B342" s="34" t="s">
        <v>416</v>
      </c>
      <c r="C342" s="12" t="s">
        <v>844</v>
      </c>
      <c r="D342" s="13">
        <v>6152100</v>
      </c>
      <c r="E342" s="35">
        <v>2207196.54</v>
      </c>
      <c r="F342" s="36">
        <f t="shared" si="5"/>
        <v>3944903.46</v>
      </c>
    </row>
    <row r="343" spans="1:6" ht="22.5" x14ac:dyDescent="0.2">
      <c r="A343" s="10" t="s">
        <v>770</v>
      </c>
      <c r="B343" s="34" t="s">
        <v>416</v>
      </c>
      <c r="C343" s="12" t="s">
        <v>845</v>
      </c>
      <c r="D343" s="13">
        <v>6152100</v>
      </c>
      <c r="E343" s="35">
        <v>2207196.54</v>
      </c>
      <c r="F343" s="36">
        <f t="shared" si="5"/>
        <v>3944903.46</v>
      </c>
    </row>
    <row r="344" spans="1:6" x14ac:dyDescent="0.2">
      <c r="A344" s="22" t="s">
        <v>846</v>
      </c>
      <c r="B344" s="23" t="s">
        <v>416</v>
      </c>
      <c r="C344" s="24" t="s">
        <v>847</v>
      </c>
      <c r="D344" s="25">
        <v>558761295.70000005</v>
      </c>
      <c r="E344" s="26">
        <v>308141408.88999999</v>
      </c>
      <c r="F344" s="27">
        <f t="shared" si="5"/>
        <v>250619886.81000006</v>
      </c>
    </row>
    <row r="345" spans="1:6" x14ac:dyDescent="0.2">
      <c r="A345" s="22" t="s">
        <v>420</v>
      </c>
      <c r="B345" s="23" t="s">
        <v>416</v>
      </c>
      <c r="C345" s="24" t="s">
        <v>848</v>
      </c>
      <c r="D345" s="25">
        <v>83796366.450000003</v>
      </c>
      <c r="E345" s="26">
        <v>58978354.030000001</v>
      </c>
      <c r="F345" s="27">
        <f t="shared" si="5"/>
        <v>24818012.420000002</v>
      </c>
    </row>
    <row r="346" spans="1:6" ht="22.5" x14ac:dyDescent="0.2">
      <c r="A346" s="10" t="s">
        <v>849</v>
      </c>
      <c r="B346" s="34" t="s">
        <v>416</v>
      </c>
      <c r="C346" s="12" t="s">
        <v>850</v>
      </c>
      <c r="D346" s="13">
        <v>2176110</v>
      </c>
      <c r="E346" s="35">
        <v>1567702.8</v>
      </c>
      <c r="F346" s="36">
        <f t="shared" si="5"/>
        <v>608407.19999999995</v>
      </c>
    </row>
    <row r="347" spans="1:6" ht="33.75" x14ac:dyDescent="0.2">
      <c r="A347" s="10" t="s">
        <v>851</v>
      </c>
      <c r="B347" s="34" t="s">
        <v>416</v>
      </c>
      <c r="C347" s="12" t="s">
        <v>852</v>
      </c>
      <c r="D347" s="13">
        <v>2176110</v>
      </c>
      <c r="E347" s="35">
        <v>1567702.8</v>
      </c>
      <c r="F347" s="36">
        <f t="shared" si="5"/>
        <v>608407.19999999995</v>
      </c>
    </row>
    <row r="348" spans="1:6" ht="56.25" x14ac:dyDescent="0.2">
      <c r="A348" s="10" t="s">
        <v>426</v>
      </c>
      <c r="B348" s="34" t="s">
        <v>416</v>
      </c>
      <c r="C348" s="12" t="s">
        <v>853</v>
      </c>
      <c r="D348" s="13">
        <v>2176110</v>
      </c>
      <c r="E348" s="35">
        <v>1567702.8</v>
      </c>
      <c r="F348" s="36">
        <f t="shared" si="5"/>
        <v>608407.19999999995</v>
      </c>
    </row>
    <row r="349" spans="1:6" ht="22.5" x14ac:dyDescent="0.2">
      <c r="A349" s="10" t="s">
        <v>428</v>
      </c>
      <c r="B349" s="34" t="s">
        <v>416</v>
      </c>
      <c r="C349" s="12" t="s">
        <v>854</v>
      </c>
      <c r="D349" s="13">
        <v>2176110</v>
      </c>
      <c r="E349" s="35">
        <v>1567702.8</v>
      </c>
      <c r="F349" s="36">
        <f t="shared" si="5"/>
        <v>608407.19999999995</v>
      </c>
    </row>
    <row r="350" spans="1:6" ht="22.5" x14ac:dyDescent="0.2">
      <c r="A350" s="10" t="s">
        <v>430</v>
      </c>
      <c r="B350" s="34" t="s">
        <v>416</v>
      </c>
      <c r="C350" s="12" t="s">
        <v>855</v>
      </c>
      <c r="D350" s="13">
        <v>1671360</v>
      </c>
      <c r="E350" s="35">
        <v>1231032.6399999999</v>
      </c>
      <c r="F350" s="36">
        <f t="shared" si="5"/>
        <v>440327.3600000001</v>
      </c>
    </row>
    <row r="351" spans="1:6" ht="33.75" x14ac:dyDescent="0.2">
      <c r="A351" s="10" t="s">
        <v>432</v>
      </c>
      <c r="B351" s="34" t="s">
        <v>416</v>
      </c>
      <c r="C351" s="12" t="s">
        <v>856</v>
      </c>
      <c r="D351" s="13">
        <v>504750</v>
      </c>
      <c r="E351" s="35">
        <v>336670.16</v>
      </c>
      <c r="F351" s="36">
        <f t="shared" si="5"/>
        <v>168079.84000000003</v>
      </c>
    </row>
    <row r="352" spans="1:6" ht="45" x14ac:dyDescent="0.2">
      <c r="A352" s="10" t="s">
        <v>857</v>
      </c>
      <c r="B352" s="34" t="s">
        <v>416</v>
      </c>
      <c r="C352" s="12" t="s">
        <v>858</v>
      </c>
      <c r="D352" s="13">
        <v>43250891.609999999</v>
      </c>
      <c r="E352" s="35">
        <v>32007060.579999998</v>
      </c>
      <c r="F352" s="36">
        <f t="shared" si="5"/>
        <v>11243831.030000001</v>
      </c>
    </row>
    <row r="353" spans="1:6" ht="45" x14ac:dyDescent="0.2">
      <c r="A353" s="10" t="s">
        <v>859</v>
      </c>
      <c r="B353" s="34" t="s">
        <v>416</v>
      </c>
      <c r="C353" s="12" t="s">
        <v>860</v>
      </c>
      <c r="D353" s="13">
        <v>40060291.609999999</v>
      </c>
      <c r="E353" s="35">
        <v>29927034.449999999</v>
      </c>
      <c r="F353" s="36">
        <f t="shared" si="5"/>
        <v>10133257.16</v>
      </c>
    </row>
    <row r="354" spans="1:6" ht="56.25" x14ac:dyDescent="0.2">
      <c r="A354" s="10" t="s">
        <v>426</v>
      </c>
      <c r="B354" s="34" t="s">
        <v>416</v>
      </c>
      <c r="C354" s="12" t="s">
        <v>861</v>
      </c>
      <c r="D354" s="13">
        <v>33521502.34</v>
      </c>
      <c r="E354" s="35">
        <v>25743368.41</v>
      </c>
      <c r="F354" s="36">
        <f t="shared" si="5"/>
        <v>7778133.9299999997</v>
      </c>
    </row>
    <row r="355" spans="1:6" ht="22.5" x14ac:dyDescent="0.2">
      <c r="A355" s="10" t="s">
        <v>428</v>
      </c>
      <c r="B355" s="34" t="s">
        <v>416</v>
      </c>
      <c r="C355" s="12" t="s">
        <v>862</v>
      </c>
      <c r="D355" s="13">
        <v>33521502.34</v>
      </c>
      <c r="E355" s="35">
        <v>25743368.41</v>
      </c>
      <c r="F355" s="36">
        <f t="shared" si="5"/>
        <v>7778133.9299999997</v>
      </c>
    </row>
    <row r="356" spans="1:6" ht="22.5" x14ac:dyDescent="0.2">
      <c r="A356" s="10" t="s">
        <v>430</v>
      </c>
      <c r="B356" s="34" t="s">
        <v>416</v>
      </c>
      <c r="C356" s="12" t="s">
        <v>863</v>
      </c>
      <c r="D356" s="13">
        <v>25946884.620000001</v>
      </c>
      <c r="E356" s="35">
        <v>19523824.829999998</v>
      </c>
      <c r="F356" s="36">
        <f t="shared" si="5"/>
        <v>6423059.7900000028</v>
      </c>
    </row>
    <row r="357" spans="1:6" ht="33.75" x14ac:dyDescent="0.2">
      <c r="A357" s="10" t="s">
        <v>439</v>
      </c>
      <c r="B357" s="34" t="s">
        <v>416</v>
      </c>
      <c r="C357" s="12" t="s">
        <v>864</v>
      </c>
      <c r="D357" s="13">
        <v>4500</v>
      </c>
      <c r="E357" s="35">
        <v>3347.6</v>
      </c>
      <c r="F357" s="36">
        <f t="shared" si="5"/>
        <v>1152.4000000000001</v>
      </c>
    </row>
    <row r="358" spans="1:6" ht="33.75" x14ac:dyDescent="0.2">
      <c r="A358" s="10" t="s">
        <v>432</v>
      </c>
      <c r="B358" s="34" t="s">
        <v>416</v>
      </c>
      <c r="C358" s="12" t="s">
        <v>865</v>
      </c>
      <c r="D358" s="13">
        <v>7570117.7199999997</v>
      </c>
      <c r="E358" s="35">
        <v>6216195.9800000004</v>
      </c>
      <c r="F358" s="36">
        <f t="shared" si="5"/>
        <v>1353921.7399999993</v>
      </c>
    </row>
    <row r="359" spans="1:6" ht="22.5" x14ac:dyDescent="0.2">
      <c r="A359" s="10" t="s">
        <v>456</v>
      </c>
      <c r="B359" s="34" t="s">
        <v>416</v>
      </c>
      <c r="C359" s="12" t="s">
        <v>866</v>
      </c>
      <c r="D359" s="13">
        <v>6359270.8099999996</v>
      </c>
      <c r="E359" s="35">
        <v>4004147.58</v>
      </c>
      <c r="F359" s="36">
        <f t="shared" si="5"/>
        <v>2355123.2299999995</v>
      </c>
    </row>
    <row r="360" spans="1:6" ht="22.5" x14ac:dyDescent="0.2">
      <c r="A360" s="10" t="s">
        <v>458</v>
      </c>
      <c r="B360" s="34" t="s">
        <v>416</v>
      </c>
      <c r="C360" s="12" t="s">
        <v>867</v>
      </c>
      <c r="D360" s="13">
        <v>6359270.8099999996</v>
      </c>
      <c r="E360" s="35">
        <v>4004147.58</v>
      </c>
      <c r="F360" s="36">
        <f t="shared" si="5"/>
        <v>2355123.2299999995</v>
      </c>
    </row>
    <row r="361" spans="1:6" x14ac:dyDescent="0.2">
      <c r="A361" s="10" t="s">
        <v>460</v>
      </c>
      <c r="B361" s="34" t="s">
        <v>416</v>
      </c>
      <c r="C361" s="12" t="s">
        <v>868</v>
      </c>
      <c r="D361" s="13">
        <v>4276337.96</v>
      </c>
      <c r="E361" s="35">
        <v>2524083.16</v>
      </c>
      <c r="F361" s="36">
        <f t="shared" si="5"/>
        <v>1752254.7999999998</v>
      </c>
    </row>
    <row r="362" spans="1:6" x14ac:dyDescent="0.2">
      <c r="A362" s="10" t="s">
        <v>800</v>
      </c>
      <c r="B362" s="34" t="s">
        <v>416</v>
      </c>
      <c r="C362" s="12" t="s">
        <v>869</v>
      </c>
      <c r="D362" s="13">
        <v>2082932.85</v>
      </c>
      <c r="E362" s="35">
        <v>1480064.42</v>
      </c>
      <c r="F362" s="36">
        <f t="shared" si="5"/>
        <v>602868.43000000017</v>
      </c>
    </row>
    <row r="363" spans="1:6" x14ac:dyDescent="0.2">
      <c r="A363" s="10" t="s">
        <v>697</v>
      </c>
      <c r="B363" s="34" t="s">
        <v>416</v>
      </c>
      <c r="C363" s="12" t="s">
        <v>870</v>
      </c>
      <c r="D363" s="13">
        <v>179518.46</v>
      </c>
      <c r="E363" s="35">
        <v>179518.46</v>
      </c>
      <c r="F363" s="36" t="str">
        <f t="shared" si="5"/>
        <v>-</v>
      </c>
    </row>
    <row r="364" spans="1:6" x14ac:dyDescent="0.2">
      <c r="A364" s="10" t="s">
        <v>871</v>
      </c>
      <c r="B364" s="34" t="s">
        <v>416</v>
      </c>
      <c r="C364" s="12" t="s">
        <v>872</v>
      </c>
      <c r="D364" s="13">
        <v>179518.46</v>
      </c>
      <c r="E364" s="35">
        <v>179518.46</v>
      </c>
      <c r="F364" s="36" t="str">
        <f t="shared" si="5"/>
        <v>-</v>
      </c>
    </row>
    <row r="365" spans="1:6" x14ac:dyDescent="0.2">
      <c r="A365" s="10" t="s">
        <v>873</v>
      </c>
      <c r="B365" s="34" t="s">
        <v>416</v>
      </c>
      <c r="C365" s="12" t="s">
        <v>874</v>
      </c>
      <c r="D365" s="13">
        <v>179518.46</v>
      </c>
      <c r="E365" s="35">
        <v>179518.46</v>
      </c>
      <c r="F365" s="36" t="str">
        <f t="shared" si="5"/>
        <v>-</v>
      </c>
    </row>
    <row r="366" spans="1:6" ht="67.5" x14ac:dyDescent="0.2">
      <c r="A366" s="37" t="s">
        <v>875</v>
      </c>
      <c r="B366" s="34" t="s">
        <v>416</v>
      </c>
      <c r="C366" s="12" t="s">
        <v>876</v>
      </c>
      <c r="D366" s="13">
        <v>754600</v>
      </c>
      <c r="E366" s="35">
        <v>476810.44</v>
      </c>
      <c r="F366" s="36">
        <f t="shared" si="5"/>
        <v>277789.56</v>
      </c>
    </row>
    <row r="367" spans="1:6" ht="56.25" x14ac:dyDescent="0.2">
      <c r="A367" s="10" t="s">
        <v>426</v>
      </c>
      <c r="B367" s="34" t="s">
        <v>416</v>
      </c>
      <c r="C367" s="12" t="s">
        <v>877</v>
      </c>
      <c r="D367" s="13">
        <v>690804</v>
      </c>
      <c r="E367" s="35">
        <v>434507.5</v>
      </c>
      <c r="F367" s="36">
        <f t="shared" si="5"/>
        <v>256296.5</v>
      </c>
    </row>
    <row r="368" spans="1:6" ht="22.5" x14ac:dyDescent="0.2">
      <c r="A368" s="10" t="s">
        <v>428</v>
      </c>
      <c r="B368" s="34" t="s">
        <v>416</v>
      </c>
      <c r="C368" s="12" t="s">
        <v>878</v>
      </c>
      <c r="D368" s="13">
        <v>690804</v>
      </c>
      <c r="E368" s="35">
        <v>434507.5</v>
      </c>
      <c r="F368" s="36">
        <f t="shared" si="5"/>
        <v>256296.5</v>
      </c>
    </row>
    <row r="369" spans="1:6" ht="22.5" x14ac:dyDescent="0.2">
      <c r="A369" s="10" t="s">
        <v>430</v>
      </c>
      <c r="B369" s="34" t="s">
        <v>416</v>
      </c>
      <c r="C369" s="12" t="s">
        <v>879</v>
      </c>
      <c r="D369" s="13">
        <v>530571.5</v>
      </c>
      <c r="E369" s="35">
        <v>338004.27</v>
      </c>
      <c r="F369" s="36">
        <f t="shared" si="5"/>
        <v>192567.22999999998</v>
      </c>
    </row>
    <row r="370" spans="1:6" ht="33.75" x14ac:dyDescent="0.2">
      <c r="A370" s="10" t="s">
        <v>432</v>
      </c>
      <c r="B370" s="34" t="s">
        <v>416</v>
      </c>
      <c r="C370" s="12" t="s">
        <v>880</v>
      </c>
      <c r="D370" s="13">
        <v>160232.5</v>
      </c>
      <c r="E370" s="35">
        <v>96503.23</v>
      </c>
      <c r="F370" s="36">
        <f t="shared" si="5"/>
        <v>63729.270000000004</v>
      </c>
    </row>
    <row r="371" spans="1:6" ht="22.5" x14ac:dyDescent="0.2">
      <c r="A371" s="10" t="s">
        <v>456</v>
      </c>
      <c r="B371" s="34" t="s">
        <v>416</v>
      </c>
      <c r="C371" s="12" t="s">
        <v>881</v>
      </c>
      <c r="D371" s="13">
        <v>63796</v>
      </c>
      <c r="E371" s="35">
        <v>42302.94</v>
      </c>
      <c r="F371" s="36">
        <f t="shared" si="5"/>
        <v>21493.059999999998</v>
      </c>
    </row>
    <row r="372" spans="1:6" ht="22.5" x14ac:dyDescent="0.2">
      <c r="A372" s="10" t="s">
        <v>458</v>
      </c>
      <c r="B372" s="34" t="s">
        <v>416</v>
      </c>
      <c r="C372" s="12" t="s">
        <v>882</v>
      </c>
      <c r="D372" s="13">
        <v>63796</v>
      </c>
      <c r="E372" s="35">
        <v>42302.94</v>
      </c>
      <c r="F372" s="36">
        <f t="shared" si="5"/>
        <v>21493.059999999998</v>
      </c>
    </row>
    <row r="373" spans="1:6" x14ac:dyDescent="0.2">
      <c r="A373" s="10" t="s">
        <v>460</v>
      </c>
      <c r="B373" s="34" t="s">
        <v>416</v>
      </c>
      <c r="C373" s="12" t="s">
        <v>883</v>
      </c>
      <c r="D373" s="13">
        <v>63796</v>
      </c>
      <c r="E373" s="35">
        <v>42302.94</v>
      </c>
      <c r="F373" s="36">
        <f t="shared" si="5"/>
        <v>21493.059999999998</v>
      </c>
    </row>
    <row r="374" spans="1:6" ht="101.25" x14ac:dyDescent="0.2">
      <c r="A374" s="37" t="s">
        <v>884</v>
      </c>
      <c r="B374" s="34" t="s">
        <v>416</v>
      </c>
      <c r="C374" s="12" t="s">
        <v>885</v>
      </c>
      <c r="D374" s="13">
        <v>223700</v>
      </c>
      <c r="E374" s="35">
        <v>113612.78</v>
      </c>
      <c r="F374" s="36">
        <f t="shared" si="5"/>
        <v>110087.22</v>
      </c>
    </row>
    <row r="375" spans="1:6" ht="56.25" x14ac:dyDescent="0.2">
      <c r="A375" s="10" t="s">
        <v>426</v>
      </c>
      <c r="B375" s="34" t="s">
        <v>416</v>
      </c>
      <c r="C375" s="12" t="s">
        <v>886</v>
      </c>
      <c r="D375" s="13">
        <v>214839.9</v>
      </c>
      <c r="E375" s="35">
        <v>105002.14</v>
      </c>
      <c r="F375" s="36">
        <f t="shared" si="5"/>
        <v>109837.75999999999</v>
      </c>
    </row>
    <row r="376" spans="1:6" ht="22.5" x14ac:dyDescent="0.2">
      <c r="A376" s="10" t="s">
        <v>428</v>
      </c>
      <c r="B376" s="34" t="s">
        <v>416</v>
      </c>
      <c r="C376" s="12" t="s">
        <v>887</v>
      </c>
      <c r="D376" s="13">
        <v>214839.9</v>
      </c>
      <c r="E376" s="35">
        <v>105002.14</v>
      </c>
      <c r="F376" s="36">
        <f t="shared" si="5"/>
        <v>109837.75999999999</v>
      </c>
    </row>
    <row r="377" spans="1:6" ht="22.5" x14ac:dyDescent="0.2">
      <c r="A377" s="10" t="s">
        <v>430</v>
      </c>
      <c r="B377" s="34" t="s">
        <v>416</v>
      </c>
      <c r="C377" s="12" t="s">
        <v>888</v>
      </c>
      <c r="D377" s="13">
        <v>165007.6</v>
      </c>
      <c r="E377" s="35">
        <v>80646.81</v>
      </c>
      <c r="F377" s="36">
        <f t="shared" si="5"/>
        <v>84360.790000000008</v>
      </c>
    </row>
    <row r="378" spans="1:6" ht="33.75" x14ac:dyDescent="0.2">
      <c r="A378" s="10" t="s">
        <v>432</v>
      </c>
      <c r="B378" s="34" t="s">
        <v>416</v>
      </c>
      <c r="C378" s="12" t="s">
        <v>889</v>
      </c>
      <c r="D378" s="13">
        <v>49832.3</v>
      </c>
      <c r="E378" s="35">
        <v>24355.33</v>
      </c>
      <c r="F378" s="36">
        <f t="shared" si="5"/>
        <v>25476.97</v>
      </c>
    </row>
    <row r="379" spans="1:6" ht="22.5" x14ac:dyDescent="0.2">
      <c r="A379" s="10" t="s">
        <v>456</v>
      </c>
      <c r="B379" s="34" t="s">
        <v>416</v>
      </c>
      <c r="C379" s="12" t="s">
        <v>890</v>
      </c>
      <c r="D379" s="13">
        <v>8860.1</v>
      </c>
      <c r="E379" s="35">
        <v>8610.64</v>
      </c>
      <c r="F379" s="36">
        <f t="shared" si="5"/>
        <v>249.46000000000095</v>
      </c>
    </row>
    <row r="380" spans="1:6" ht="22.5" x14ac:dyDescent="0.2">
      <c r="A380" s="10" t="s">
        <v>458</v>
      </c>
      <c r="B380" s="34" t="s">
        <v>416</v>
      </c>
      <c r="C380" s="12" t="s">
        <v>891</v>
      </c>
      <c r="D380" s="13">
        <v>8860.1</v>
      </c>
      <c r="E380" s="35">
        <v>8610.64</v>
      </c>
      <c r="F380" s="36">
        <f t="shared" si="5"/>
        <v>249.46000000000095</v>
      </c>
    </row>
    <row r="381" spans="1:6" x14ac:dyDescent="0.2">
      <c r="A381" s="10" t="s">
        <v>460</v>
      </c>
      <c r="B381" s="34" t="s">
        <v>416</v>
      </c>
      <c r="C381" s="12" t="s">
        <v>892</v>
      </c>
      <c r="D381" s="13">
        <v>8860.1</v>
      </c>
      <c r="E381" s="35">
        <v>8610.64</v>
      </c>
      <c r="F381" s="36">
        <f t="shared" si="5"/>
        <v>249.46000000000095</v>
      </c>
    </row>
    <row r="382" spans="1:6" ht="56.25" x14ac:dyDescent="0.2">
      <c r="A382" s="10" t="s">
        <v>893</v>
      </c>
      <c r="B382" s="34" t="s">
        <v>416</v>
      </c>
      <c r="C382" s="12" t="s">
        <v>894</v>
      </c>
      <c r="D382" s="13">
        <v>757000</v>
      </c>
      <c r="E382" s="35">
        <v>530638.42000000004</v>
      </c>
      <c r="F382" s="36">
        <f t="shared" si="5"/>
        <v>226361.57999999996</v>
      </c>
    </row>
    <row r="383" spans="1:6" ht="56.25" x14ac:dyDescent="0.2">
      <c r="A383" s="10" t="s">
        <v>426</v>
      </c>
      <c r="B383" s="34" t="s">
        <v>416</v>
      </c>
      <c r="C383" s="12" t="s">
        <v>895</v>
      </c>
      <c r="D383" s="13">
        <v>690804</v>
      </c>
      <c r="E383" s="35">
        <v>487736.36</v>
      </c>
      <c r="F383" s="36">
        <f t="shared" si="5"/>
        <v>203067.64</v>
      </c>
    </row>
    <row r="384" spans="1:6" ht="22.5" x14ac:dyDescent="0.2">
      <c r="A384" s="10" t="s">
        <v>428</v>
      </c>
      <c r="B384" s="34" t="s">
        <v>416</v>
      </c>
      <c r="C384" s="12" t="s">
        <v>896</v>
      </c>
      <c r="D384" s="13">
        <v>690804</v>
      </c>
      <c r="E384" s="35">
        <v>487736.36</v>
      </c>
      <c r="F384" s="36">
        <f t="shared" si="5"/>
        <v>203067.64</v>
      </c>
    </row>
    <row r="385" spans="1:6" ht="22.5" x14ac:dyDescent="0.2">
      <c r="A385" s="10" t="s">
        <v>430</v>
      </c>
      <c r="B385" s="34" t="s">
        <v>416</v>
      </c>
      <c r="C385" s="12" t="s">
        <v>897</v>
      </c>
      <c r="D385" s="13">
        <v>530571.5</v>
      </c>
      <c r="E385" s="35">
        <v>390544.39</v>
      </c>
      <c r="F385" s="36">
        <f t="shared" si="5"/>
        <v>140027.10999999999</v>
      </c>
    </row>
    <row r="386" spans="1:6" ht="33.75" x14ac:dyDescent="0.2">
      <c r="A386" s="10" t="s">
        <v>432</v>
      </c>
      <c r="B386" s="34" t="s">
        <v>416</v>
      </c>
      <c r="C386" s="12" t="s">
        <v>898</v>
      </c>
      <c r="D386" s="13">
        <v>160232.5</v>
      </c>
      <c r="E386" s="35">
        <v>97191.97</v>
      </c>
      <c r="F386" s="36">
        <f t="shared" si="5"/>
        <v>63040.53</v>
      </c>
    </row>
    <row r="387" spans="1:6" ht="22.5" x14ac:dyDescent="0.2">
      <c r="A387" s="10" t="s">
        <v>456</v>
      </c>
      <c r="B387" s="34" t="s">
        <v>416</v>
      </c>
      <c r="C387" s="12" t="s">
        <v>899</v>
      </c>
      <c r="D387" s="13">
        <v>66196</v>
      </c>
      <c r="E387" s="35">
        <v>42902.06</v>
      </c>
      <c r="F387" s="36">
        <f t="shared" si="5"/>
        <v>23293.940000000002</v>
      </c>
    </row>
    <row r="388" spans="1:6" ht="22.5" x14ac:dyDescent="0.2">
      <c r="A388" s="10" t="s">
        <v>458</v>
      </c>
      <c r="B388" s="34" t="s">
        <v>416</v>
      </c>
      <c r="C388" s="12" t="s">
        <v>900</v>
      </c>
      <c r="D388" s="13">
        <v>66196</v>
      </c>
      <c r="E388" s="35">
        <v>42902.06</v>
      </c>
      <c r="F388" s="36">
        <f t="shared" si="5"/>
        <v>23293.940000000002</v>
      </c>
    </row>
    <row r="389" spans="1:6" x14ac:dyDescent="0.2">
      <c r="A389" s="10" t="s">
        <v>460</v>
      </c>
      <c r="B389" s="34" t="s">
        <v>416</v>
      </c>
      <c r="C389" s="12" t="s">
        <v>901</v>
      </c>
      <c r="D389" s="13">
        <v>66196</v>
      </c>
      <c r="E389" s="35">
        <v>42902.06</v>
      </c>
      <c r="F389" s="36">
        <f t="shared" si="5"/>
        <v>23293.940000000002</v>
      </c>
    </row>
    <row r="390" spans="1:6" ht="67.5" x14ac:dyDescent="0.2">
      <c r="A390" s="37" t="s">
        <v>902</v>
      </c>
      <c r="B390" s="34" t="s">
        <v>416</v>
      </c>
      <c r="C390" s="12" t="s">
        <v>903</v>
      </c>
      <c r="D390" s="13">
        <v>1447500</v>
      </c>
      <c r="E390" s="35">
        <v>951164.49</v>
      </c>
      <c r="F390" s="36">
        <f t="shared" si="5"/>
        <v>496335.51</v>
      </c>
    </row>
    <row r="391" spans="1:6" ht="56.25" x14ac:dyDescent="0.2">
      <c r="A391" s="10" t="s">
        <v>426</v>
      </c>
      <c r="B391" s="34" t="s">
        <v>416</v>
      </c>
      <c r="C391" s="12" t="s">
        <v>904</v>
      </c>
      <c r="D391" s="13">
        <v>1381607.4</v>
      </c>
      <c r="E391" s="35">
        <v>902594.91</v>
      </c>
      <c r="F391" s="36">
        <f t="shared" si="5"/>
        <v>479012.48999999987</v>
      </c>
    </row>
    <row r="392" spans="1:6" ht="22.5" x14ac:dyDescent="0.2">
      <c r="A392" s="10" t="s">
        <v>428</v>
      </c>
      <c r="B392" s="34" t="s">
        <v>416</v>
      </c>
      <c r="C392" s="12" t="s">
        <v>905</v>
      </c>
      <c r="D392" s="13">
        <v>1381607.4</v>
      </c>
      <c r="E392" s="35">
        <v>902594.91</v>
      </c>
      <c r="F392" s="36">
        <f t="shared" si="5"/>
        <v>479012.48999999987</v>
      </c>
    </row>
    <row r="393" spans="1:6" ht="22.5" x14ac:dyDescent="0.2">
      <c r="A393" s="10" t="s">
        <v>430</v>
      </c>
      <c r="B393" s="34" t="s">
        <v>416</v>
      </c>
      <c r="C393" s="12" t="s">
        <v>906</v>
      </c>
      <c r="D393" s="13">
        <v>1061142.3999999999</v>
      </c>
      <c r="E393" s="35">
        <v>705305.73</v>
      </c>
      <c r="F393" s="36">
        <f t="shared" si="5"/>
        <v>355836.66999999993</v>
      </c>
    </row>
    <row r="394" spans="1:6" ht="33.75" x14ac:dyDescent="0.2">
      <c r="A394" s="10" t="s">
        <v>432</v>
      </c>
      <c r="B394" s="34" t="s">
        <v>416</v>
      </c>
      <c r="C394" s="12" t="s">
        <v>907</v>
      </c>
      <c r="D394" s="13">
        <v>320465</v>
      </c>
      <c r="E394" s="35">
        <v>197289.18</v>
      </c>
      <c r="F394" s="36">
        <f t="shared" si="5"/>
        <v>123175.82</v>
      </c>
    </row>
    <row r="395" spans="1:6" ht="22.5" x14ac:dyDescent="0.2">
      <c r="A395" s="10" t="s">
        <v>456</v>
      </c>
      <c r="B395" s="34" t="s">
        <v>416</v>
      </c>
      <c r="C395" s="12" t="s">
        <v>908</v>
      </c>
      <c r="D395" s="13">
        <v>65892.600000000006</v>
      </c>
      <c r="E395" s="35">
        <v>48569.58</v>
      </c>
      <c r="F395" s="36">
        <f t="shared" si="5"/>
        <v>17323.020000000004</v>
      </c>
    </row>
    <row r="396" spans="1:6" ht="22.5" x14ac:dyDescent="0.2">
      <c r="A396" s="10" t="s">
        <v>458</v>
      </c>
      <c r="B396" s="34" t="s">
        <v>416</v>
      </c>
      <c r="C396" s="12" t="s">
        <v>909</v>
      </c>
      <c r="D396" s="13">
        <v>65892.600000000006</v>
      </c>
      <c r="E396" s="35">
        <v>48569.58</v>
      </c>
      <c r="F396" s="36">
        <f t="shared" si="5"/>
        <v>17323.020000000004</v>
      </c>
    </row>
    <row r="397" spans="1:6" x14ac:dyDescent="0.2">
      <c r="A397" s="10" t="s">
        <v>460</v>
      </c>
      <c r="B397" s="34" t="s">
        <v>416</v>
      </c>
      <c r="C397" s="12" t="s">
        <v>910</v>
      </c>
      <c r="D397" s="13">
        <v>65892.600000000006</v>
      </c>
      <c r="E397" s="35">
        <v>48569.58</v>
      </c>
      <c r="F397" s="36">
        <f t="shared" si="5"/>
        <v>17323.020000000004</v>
      </c>
    </row>
    <row r="398" spans="1:6" ht="33.75" x14ac:dyDescent="0.2">
      <c r="A398" s="10" t="s">
        <v>911</v>
      </c>
      <c r="B398" s="34" t="s">
        <v>416</v>
      </c>
      <c r="C398" s="12" t="s">
        <v>912</v>
      </c>
      <c r="D398" s="13">
        <v>7800</v>
      </c>
      <c r="E398" s="35">
        <v>7800</v>
      </c>
      <c r="F398" s="36" t="str">
        <f t="shared" si="5"/>
        <v>-</v>
      </c>
    </row>
    <row r="399" spans="1:6" ht="22.5" x14ac:dyDescent="0.2">
      <c r="A399" s="10" t="s">
        <v>456</v>
      </c>
      <c r="B399" s="34" t="s">
        <v>416</v>
      </c>
      <c r="C399" s="12" t="s">
        <v>913</v>
      </c>
      <c r="D399" s="13">
        <v>7800</v>
      </c>
      <c r="E399" s="35">
        <v>7800</v>
      </c>
      <c r="F399" s="36" t="str">
        <f t="shared" ref="F399:F462" si="6">IF(OR(D399="-",IF(E399="-",0,E399)&gt;=IF(D399="-",0,D399)),"-",IF(D399="-",0,D399)-IF(E399="-",0,E399))</f>
        <v>-</v>
      </c>
    </row>
    <row r="400" spans="1:6" ht="22.5" x14ac:dyDescent="0.2">
      <c r="A400" s="10" t="s">
        <v>458</v>
      </c>
      <c r="B400" s="34" t="s">
        <v>416</v>
      </c>
      <c r="C400" s="12" t="s">
        <v>914</v>
      </c>
      <c r="D400" s="13">
        <v>7800</v>
      </c>
      <c r="E400" s="35">
        <v>7800</v>
      </c>
      <c r="F400" s="36" t="str">
        <f t="shared" si="6"/>
        <v>-</v>
      </c>
    </row>
    <row r="401" spans="1:6" x14ac:dyDescent="0.2">
      <c r="A401" s="10" t="s">
        <v>460</v>
      </c>
      <c r="B401" s="34" t="s">
        <v>416</v>
      </c>
      <c r="C401" s="12" t="s">
        <v>915</v>
      </c>
      <c r="D401" s="13">
        <v>7800</v>
      </c>
      <c r="E401" s="35">
        <v>7800</v>
      </c>
      <c r="F401" s="36" t="str">
        <f t="shared" si="6"/>
        <v>-</v>
      </c>
    </row>
    <row r="402" spans="1:6" x14ac:dyDescent="0.2">
      <c r="A402" s="10" t="s">
        <v>916</v>
      </c>
      <c r="B402" s="34" t="s">
        <v>416</v>
      </c>
      <c r="C402" s="12" t="s">
        <v>917</v>
      </c>
      <c r="D402" s="13">
        <v>24500</v>
      </c>
      <c r="E402" s="35" t="s">
        <v>48</v>
      </c>
      <c r="F402" s="36">
        <f t="shared" si="6"/>
        <v>24500</v>
      </c>
    </row>
    <row r="403" spans="1:6" ht="56.25" x14ac:dyDescent="0.2">
      <c r="A403" s="10" t="s">
        <v>918</v>
      </c>
      <c r="B403" s="34" t="s">
        <v>416</v>
      </c>
      <c r="C403" s="12" t="s">
        <v>919</v>
      </c>
      <c r="D403" s="13">
        <v>24500</v>
      </c>
      <c r="E403" s="35" t="s">
        <v>48</v>
      </c>
      <c r="F403" s="36">
        <f t="shared" si="6"/>
        <v>24500</v>
      </c>
    </row>
    <row r="404" spans="1:6" ht="22.5" x14ac:dyDescent="0.2">
      <c r="A404" s="10" t="s">
        <v>456</v>
      </c>
      <c r="B404" s="34" t="s">
        <v>416</v>
      </c>
      <c r="C404" s="12" t="s">
        <v>920</v>
      </c>
      <c r="D404" s="13">
        <v>24500</v>
      </c>
      <c r="E404" s="35" t="s">
        <v>48</v>
      </c>
      <c r="F404" s="36">
        <f t="shared" si="6"/>
        <v>24500</v>
      </c>
    </row>
    <row r="405" spans="1:6" ht="22.5" x14ac:dyDescent="0.2">
      <c r="A405" s="10" t="s">
        <v>458</v>
      </c>
      <c r="B405" s="34" t="s">
        <v>416</v>
      </c>
      <c r="C405" s="12" t="s">
        <v>921</v>
      </c>
      <c r="D405" s="13">
        <v>24500</v>
      </c>
      <c r="E405" s="35" t="s">
        <v>48</v>
      </c>
      <c r="F405" s="36">
        <f t="shared" si="6"/>
        <v>24500</v>
      </c>
    </row>
    <row r="406" spans="1:6" x14ac:dyDescent="0.2">
      <c r="A406" s="10" t="s">
        <v>460</v>
      </c>
      <c r="B406" s="34" t="s">
        <v>416</v>
      </c>
      <c r="C406" s="12" t="s">
        <v>922</v>
      </c>
      <c r="D406" s="13">
        <v>24500</v>
      </c>
      <c r="E406" s="35" t="s">
        <v>48</v>
      </c>
      <c r="F406" s="36">
        <f t="shared" si="6"/>
        <v>24500</v>
      </c>
    </row>
    <row r="407" spans="1:6" x14ac:dyDescent="0.2">
      <c r="A407" s="10" t="s">
        <v>923</v>
      </c>
      <c r="B407" s="34" t="s">
        <v>416</v>
      </c>
      <c r="C407" s="12" t="s">
        <v>924</v>
      </c>
      <c r="D407" s="13">
        <v>300000</v>
      </c>
      <c r="E407" s="35" t="s">
        <v>48</v>
      </c>
      <c r="F407" s="36">
        <f t="shared" si="6"/>
        <v>300000</v>
      </c>
    </row>
    <row r="408" spans="1:6" ht="33.75" x14ac:dyDescent="0.2">
      <c r="A408" s="10" t="s">
        <v>925</v>
      </c>
      <c r="B408" s="34" t="s">
        <v>416</v>
      </c>
      <c r="C408" s="12" t="s">
        <v>926</v>
      </c>
      <c r="D408" s="13">
        <v>300000</v>
      </c>
      <c r="E408" s="35" t="s">
        <v>48</v>
      </c>
      <c r="F408" s="36">
        <f t="shared" si="6"/>
        <v>300000</v>
      </c>
    </row>
    <row r="409" spans="1:6" x14ac:dyDescent="0.2">
      <c r="A409" s="10" t="s">
        <v>697</v>
      </c>
      <c r="B409" s="34" t="s">
        <v>416</v>
      </c>
      <c r="C409" s="12" t="s">
        <v>927</v>
      </c>
      <c r="D409" s="13">
        <v>300000</v>
      </c>
      <c r="E409" s="35" t="s">
        <v>48</v>
      </c>
      <c r="F409" s="36">
        <f t="shared" si="6"/>
        <v>300000</v>
      </c>
    </row>
    <row r="410" spans="1:6" x14ac:dyDescent="0.2">
      <c r="A410" s="10" t="s">
        <v>928</v>
      </c>
      <c r="B410" s="34" t="s">
        <v>416</v>
      </c>
      <c r="C410" s="12" t="s">
        <v>929</v>
      </c>
      <c r="D410" s="13">
        <v>300000</v>
      </c>
      <c r="E410" s="35" t="s">
        <v>48</v>
      </c>
      <c r="F410" s="36">
        <f t="shared" si="6"/>
        <v>300000</v>
      </c>
    </row>
    <row r="411" spans="1:6" x14ac:dyDescent="0.2">
      <c r="A411" s="10" t="s">
        <v>930</v>
      </c>
      <c r="B411" s="34" t="s">
        <v>416</v>
      </c>
      <c r="C411" s="12" t="s">
        <v>931</v>
      </c>
      <c r="D411" s="13">
        <v>38044864.840000004</v>
      </c>
      <c r="E411" s="35">
        <v>25403590.649999999</v>
      </c>
      <c r="F411" s="36">
        <f t="shared" si="6"/>
        <v>12641274.190000005</v>
      </c>
    </row>
    <row r="412" spans="1:6" ht="67.5" x14ac:dyDescent="0.2">
      <c r="A412" s="37" t="s">
        <v>703</v>
      </c>
      <c r="B412" s="34" t="s">
        <v>416</v>
      </c>
      <c r="C412" s="12" t="s">
        <v>932</v>
      </c>
      <c r="D412" s="13">
        <v>23800</v>
      </c>
      <c r="E412" s="35">
        <v>7500</v>
      </c>
      <c r="F412" s="36">
        <f t="shared" si="6"/>
        <v>16300</v>
      </c>
    </row>
    <row r="413" spans="1:6" ht="22.5" x14ac:dyDescent="0.2">
      <c r="A413" s="10" t="s">
        <v>456</v>
      </c>
      <c r="B413" s="34" t="s">
        <v>416</v>
      </c>
      <c r="C413" s="12" t="s">
        <v>933</v>
      </c>
      <c r="D413" s="13">
        <v>8800</v>
      </c>
      <c r="E413" s="35" t="s">
        <v>48</v>
      </c>
      <c r="F413" s="36">
        <f t="shared" si="6"/>
        <v>8800</v>
      </c>
    </row>
    <row r="414" spans="1:6" ht="22.5" x14ac:dyDescent="0.2">
      <c r="A414" s="10" t="s">
        <v>458</v>
      </c>
      <c r="B414" s="34" t="s">
        <v>416</v>
      </c>
      <c r="C414" s="12" t="s">
        <v>934</v>
      </c>
      <c r="D414" s="13">
        <v>8800</v>
      </c>
      <c r="E414" s="35" t="s">
        <v>48</v>
      </c>
      <c r="F414" s="36">
        <f t="shared" si="6"/>
        <v>8800</v>
      </c>
    </row>
    <row r="415" spans="1:6" x14ac:dyDescent="0.2">
      <c r="A415" s="10" t="s">
        <v>460</v>
      </c>
      <c r="B415" s="34" t="s">
        <v>416</v>
      </c>
      <c r="C415" s="12" t="s">
        <v>935</v>
      </c>
      <c r="D415" s="13">
        <v>8800</v>
      </c>
      <c r="E415" s="35" t="s">
        <v>48</v>
      </c>
      <c r="F415" s="36">
        <f t="shared" si="6"/>
        <v>8800</v>
      </c>
    </row>
    <row r="416" spans="1:6" x14ac:dyDescent="0.2">
      <c r="A416" s="10" t="s">
        <v>697</v>
      </c>
      <c r="B416" s="34" t="s">
        <v>416</v>
      </c>
      <c r="C416" s="12" t="s">
        <v>936</v>
      </c>
      <c r="D416" s="13">
        <v>15000</v>
      </c>
      <c r="E416" s="35">
        <v>7500</v>
      </c>
      <c r="F416" s="36">
        <f t="shared" si="6"/>
        <v>7500</v>
      </c>
    </row>
    <row r="417" spans="1:6" x14ac:dyDescent="0.2">
      <c r="A417" s="10" t="s">
        <v>871</v>
      </c>
      <c r="B417" s="34" t="s">
        <v>416</v>
      </c>
      <c r="C417" s="12" t="s">
        <v>937</v>
      </c>
      <c r="D417" s="13">
        <v>15000</v>
      </c>
      <c r="E417" s="35">
        <v>7500</v>
      </c>
      <c r="F417" s="36">
        <f t="shared" si="6"/>
        <v>7500</v>
      </c>
    </row>
    <row r="418" spans="1:6" x14ac:dyDescent="0.2">
      <c r="A418" s="10" t="s">
        <v>938</v>
      </c>
      <c r="B418" s="34" t="s">
        <v>416</v>
      </c>
      <c r="C418" s="12" t="s">
        <v>939</v>
      </c>
      <c r="D418" s="13">
        <v>15000</v>
      </c>
      <c r="E418" s="35">
        <v>7500</v>
      </c>
      <c r="F418" s="36">
        <f t="shared" si="6"/>
        <v>7500</v>
      </c>
    </row>
    <row r="419" spans="1:6" ht="67.5" x14ac:dyDescent="0.2">
      <c r="A419" s="10" t="s">
        <v>940</v>
      </c>
      <c r="B419" s="34" t="s">
        <v>416</v>
      </c>
      <c r="C419" s="12" t="s">
        <v>941</v>
      </c>
      <c r="D419" s="13">
        <v>10459255.15</v>
      </c>
      <c r="E419" s="35">
        <v>6527912.7999999998</v>
      </c>
      <c r="F419" s="36">
        <f t="shared" si="6"/>
        <v>3931342.3500000006</v>
      </c>
    </row>
    <row r="420" spans="1:6" ht="56.25" x14ac:dyDescent="0.2">
      <c r="A420" s="10" t="s">
        <v>426</v>
      </c>
      <c r="B420" s="34" t="s">
        <v>416</v>
      </c>
      <c r="C420" s="12" t="s">
        <v>942</v>
      </c>
      <c r="D420" s="13">
        <v>9284175.1500000004</v>
      </c>
      <c r="E420" s="35">
        <v>5722321.3099999996</v>
      </c>
      <c r="F420" s="36">
        <f t="shared" si="6"/>
        <v>3561853.8400000008</v>
      </c>
    </row>
    <row r="421" spans="1:6" x14ac:dyDescent="0.2">
      <c r="A421" s="10" t="s">
        <v>545</v>
      </c>
      <c r="B421" s="34" t="s">
        <v>416</v>
      </c>
      <c r="C421" s="12" t="s">
        <v>943</v>
      </c>
      <c r="D421" s="13">
        <v>9284175.1500000004</v>
      </c>
      <c r="E421" s="35">
        <v>5722321.3099999996</v>
      </c>
      <c r="F421" s="36">
        <f t="shared" si="6"/>
        <v>3561853.8400000008</v>
      </c>
    </row>
    <row r="422" spans="1:6" x14ac:dyDescent="0.2">
      <c r="A422" s="10" t="s">
        <v>547</v>
      </c>
      <c r="B422" s="34" t="s">
        <v>416</v>
      </c>
      <c r="C422" s="12" t="s">
        <v>944</v>
      </c>
      <c r="D422" s="13">
        <v>7130073.2400000002</v>
      </c>
      <c r="E422" s="35">
        <v>4339090.28</v>
      </c>
      <c r="F422" s="36">
        <f t="shared" si="6"/>
        <v>2790982.96</v>
      </c>
    </row>
    <row r="423" spans="1:6" ht="22.5" x14ac:dyDescent="0.2">
      <c r="A423" s="10" t="s">
        <v>806</v>
      </c>
      <c r="B423" s="34" t="s">
        <v>416</v>
      </c>
      <c r="C423" s="12" t="s">
        <v>945</v>
      </c>
      <c r="D423" s="13">
        <v>1440</v>
      </c>
      <c r="E423" s="35">
        <v>960</v>
      </c>
      <c r="F423" s="36">
        <f t="shared" si="6"/>
        <v>480</v>
      </c>
    </row>
    <row r="424" spans="1:6" ht="33.75" x14ac:dyDescent="0.2">
      <c r="A424" s="10" t="s">
        <v>549</v>
      </c>
      <c r="B424" s="34" t="s">
        <v>416</v>
      </c>
      <c r="C424" s="12" t="s">
        <v>946</v>
      </c>
      <c r="D424" s="13">
        <v>2152661.91</v>
      </c>
      <c r="E424" s="35">
        <v>1382271.03</v>
      </c>
      <c r="F424" s="36">
        <f t="shared" si="6"/>
        <v>770390.88000000012</v>
      </c>
    </row>
    <row r="425" spans="1:6" ht="22.5" x14ac:dyDescent="0.2">
      <c r="A425" s="10" t="s">
        <v>456</v>
      </c>
      <c r="B425" s="34" t="s">
        <v>416</v>
      </c>
      <c r="C425" s="12" t="s">
        <v>947</v>
      </c>
      <c r="D425" s="13">
        <v>1074977.3</v>
      </c>
      <c r="E425" s="35">
        <v>705488.79</v>
      </c>
      <c r="F425" s="36">
        <f t="shared" si="6"/>
        <v>369488.51</v>
      </c>
    </row>
    <row r="426" spans="1:6" ht="22.5" x14ac:dyDescent="0.2">
      <c r="A426" s="10" t="s">
        <v>458</v>
      </c>
      <c r="B426" s="34" t="s">
        <v>416</v>
      </c>
      <c r="C426" s="12" t="s">
        <v>948</v>
      </c>
      <c r="D426" s="13">
        <v>1074977.3</v>
      </c>
      <c r="E426" s="35">
        <v>705488.79</v>
      </c>
      <c r="F426" s="36">
        <f t="shared" si="6"/>
        <v>369488.51</v>
      </c>
    </row>
    <row r="427" spans="1:6" x14ac:dyDescent="0.2">
      <c r="A427" s="10" t="s">
        <v>460</v>
      </c>
      <c r="B427" s="34" t="s">
        <v>416</v>
      </c>
      <c r="C427" s="12" t="s">
        <v>949</v>
      </c>
      <c r="D427" s="13">
        <v>654815.43000000005</v>
      </c>
      <c r="E427" s="35">
        <v>454633.84</v>
      </c>
      <c r="F427" s="36">
        <f t="shared" si="6"/>
        <v>200181.59000000003</v>
      </c>
    </row>
    <row r="428" spans="1:6" x14ac:dyDescent="0.2">
      <c r="A428" s="10" t="s">
        <v>800</v>
      </c>
      <c r="B428" s="34" t="s">
        <v>416</v>
      </c>
      <c r="C428" s="12" t="s">
        <v>950</v>
      </c>
      <c r="D428" s="13">
        <v>420161.87</v>
      </c>
      <c r="E428" s="35">
        <v>250854.95</v>
      </c>
      <c r="F428" s="36">
        <f t="shared" si="6"/>
        <v>169306.91999999998</v>
      </c>
    </row>
    <row r="429" spans="1:6" x14ac:dyDescent="0.2">
      <c r="A429" s="10" t="s">
        <v>697</v>
      </c>
      <c r="B429" s="34" t="s">
        <v>416</v>
      </c>
      <c r="C429" s="12" t="s">
        <v>951</v>
      </c>
      <c r="D429" s="13">
        <v>100102.7</v>
      </c>
      <c r="E429" s="35">
        <v>100102.7</v>
      </c>
      <c r="F429" s="36" t="str">
        <f t="shared" si="6"/>
        <v>-</v>
      </c>
    </row>
    <row r="430" spans="1:6" x14ac:dyDescent="0.2">
      <c r="A430" s="10" t="s">
        <v>871</v>
      </c>
      <c r="B430" s="34" t="s">
        <v>416</v>
      </c>
      <c r="C430" s="12" t="s">
        <v>952</v>
      </c>
      <c r="D430" s="13">
        <v>100102.7</v>
      </c>
      <c r="E430" s="35">
        <v>100102.7</v>
      </c>
      <c r="F430" s="36" t="str">
        <f t="shared" si="6"/>
        <v>-</v>
      </c>
    </row>
    <row r="431" spans="1:6" x14ac:dyDescent="0.2">
      <c r="A431" s="10" t="s">
        <v>873</v>
      </c>
      <c r="B431" s="34" t="s">
        <v>416</v>
      </c>
      <c r="C431" s="12" t="s">
        <v>953</v>
      </c>
      <c r="D431" s="13">
        <v>100102.7</v>
      </c>
      <c r="E431" s="35">
        <v>100102.7</v>
      </c>
      <c r="F431" s="36" t="str">
        <f t="shared" si="6"/>
        <v>-</v>
      </c>
    </row>
    <row r="432" spans="1:6" ht="56.25" x14ac:dyDescent="0.2">
      <c r="A432" s="10" t="s">
        <v>954</v>
      </c>
      <c r="B432" s="34" t="s">
        <v>416</v>
      </c>
      <c r="C432" s="12" t="s">
        <v>955</v>
      </c>
      <c r="D432" s="13">
        <v>4607323.42</v>
      </c>
      <c r="E432" s="35">
        <v>3243532.86</v>
      </c>
      <c r="F432" s="36">
        <f t="shared" si="6"/>
        <v>1363790.56</v>
      </c>
    </row>
    <row r="433" spans="1:6" ht="56.25" x14ac:dyDescent="0.2">
      <c r="A433" s="10" t="s">
        <v>426</v>
      </c>
      <c r="B433" s="34" t="s">
        <v>416</v>
      </c>
      <c r="C433" s="12" t="s">
        <v>956</v>
      </c>
      <c r="D433" s="13">
        <v>3986823.42</v>
      </c>
      <c r="E433" s="35">
        <v>2809365.18</v>
      </c>
      <c r="F433" s="36">
        <f t="shared" si="6"/>
        <v>1177458.2399999998</v>
      </c>
    </row>
    <row r="434" spans="1:6" x14ac:dyDescent="0.2">
      <c r="A434" s="10" t="s">
        <v>545</v>
      </c>
      <c r="B434" s="34" t="s">
        <v>416</v>
      </c>
      <c r="C434" s="12" t="s">
        <v>957</v>
      </c>
      <c r="D434" s="13">
        <v>3986823.42</v>
      </c>
      <c r="E434" s="35">
        <v>2809365.18</v>
      </c>
      <c r="F434" s="36">
        <f t="shared" si="6"/>
        <v>1177458.2399999998</v>
      </c>
    </row>
    <row r="435" spans="1:6" x14ac:dyDescent="0.2">
      <c r="A435" s="10" t="s">
        <v>547</v>
      </c>
      <c r="B435" s="34" t="s">
        <v>416</v>
      </c>
      <c r="C435" s="12" t="s">
        <v>958</v>
      </c>
      <c r="D435" s="13">
        <v>3062076.58</v>
      </c>
      <c r="E435" s="35">
        <v>2187267.16</v>
      </c>
      <c r="F435" s="36">
        <f t="shared" si="6"/>
        <v>874809.41999999993</v>
      </c>
    </row>
    <row r="436" spans="1:6" ht="33.75" x14ac:dyDescent="0.2">
      <c r="A436" s="10" t="s">
        <v>549</v>
      </c>
      <c r="B436" s="34" t="s">
        <v>416</v>
      </c>
      <c r="C436" s="12" t="s">
        <v>959</v>
      </c>
      <c r="D436" s="13">
        <v>924746.84</v>
      </c>
      <c r="E436" s="35">
        <v>622098.02</v>
      </c>
      <c r="F436" s="36">
        <f t="shared" si="6"/>
        <v>302648.81999999995</v>
      </c>
    </row>
    <row r="437" spans="1:6" ht="22.5" x14ac:dyDescent="0.2">
      <c r="A437" s="10" t="s">
        <v>456</v>
      </c>
      <c r="B437" s="34" t="s">
        <v>416</v>
      </c>
      <c r="C437" s="12" t="s">
        <v>960</v>
      </c>
      <c r="D437" s="13">
        <v>620500</v>
      </c>
      <c r="E437" s="35">
        <v>434167.68</v>
      </c>
      <c r="F437" s="36">
        <f t="shared" si="6"/>
        <v>186332.32</v>
      </c>
    </row>
    <row r="438" spans="1:6" ht="22.5" x14ac:dyDescent="0.2">
      <c r="A438" s="10" t="s">
        <v>458</v>
      </c>
      <c r="B438" s="34" t="s">
        <v>416</v>
      </c>
      <c r="C438" s="12" t="s">
        <v>961</v>
      </c>
      <c r="D438" s="13">
        <v>620500</v>
      </c>
      <c r="E438" s="35">
        <v>434167.68</v>
      </c>
      <c r="F438" s="36">
        <f t="shared" si="6"/>
        <v>186332.32</v>
      </c>
    </row>
    <row r="439" spans="1:6" x14ac:dyDescent="0.2">
      <c r="A439" s="10" t="s">
        <v>460</v>
      </c>
      <c r="B439" s="34" t="s">
        <v>416</v>
      </c>
      <c r="C439" s="12" t="s">
        <v>962</v>
      </c>
      <c r="D439" s="13">
        <v>386116.59</v>
      </c>
      <c r="E439" s="35">
        <v>266351.94</v>
      </c>
      <c r="F439" s="36">
        <f t="shared" si="6"/>
        <v>119764.65000000002</v>
      </c>
    </row>
    <row r="440" spans="1:6" x14ac:dyDescent="0.2">
      <c r="A440" s="10" t="s">
        <v>800</v>
      </c>
      <c r="B440" s="34" t="s">
        <v>416</v>
      </c>
      <c r="C440" s="12" t="s">
        <v>963</v>
      </c>
      <c r="D440" s="13">
        <v>234383.41</v>
      </c>
      <c r="E440" s="35">
        <v>167815.74</v>
      </c>
      <c r="F440" s="36">
        <f t="shared" si="6"/>
        <v>66567.670000000013</v>
      </c>
    </row>
    <row r="441" spans="1:6" ht="78.75" x14ac:dyDescent="0.2">
      <c r="A441" s="37" t="s">
        <v>964</v>
      </c>
      <c r="B441" s="34" t="s">
        <v>416</v>
      </c>
      <c r="C441" s="12" t="s">
        <v>965</v>
      </c>
      <c r="D441" s="13">
        <v>431200</v>
      </c>
      <c r="E441" s="35">
        <v>302891.21999999997</v>
      </c>
      <c r="F441" s="36">
        <f t="shared" si="6"/>
        <v>128308.78000000003</v>
      </c>
    </row>
    <row r="442" spans="1:6" ht="56.25" x14ac:dyDescent="0.2">
      <c r="A442" s="10" t="s">
        <v>426</v>
      </c>
      <c r="B442" s="34" t="s">
        <v>416</v>
      </c>
      <c r="C442" s="12" t="s">
        <v>966</v>
      </c>
      <c r="D442" s="13">
        <v>284729.82</v>
      </c>
      <c r="E442" s="35">
        <v>181471.22</v>
      </c>
      <c r="F442" s="36">
        <f t="shared" si="6"/>
        <v>103258.6</v>
      </c>
    </row>
    <row r="443" spans="1:6" x14ac:dyDescent="0.2">
      <c r="A443" s="10" t="s">
        <v>545</v>
      </c>
      <c r="B443" s="34" t="s">
        <v>416</v>
      </c>
      <c r="C443" s="12" t="s">
        <v>967</v>
      </c>
      <c r="D443" s="13">
        <v>284729.82</v>
      </c>
      <c r="E443" s="35">
        <v>181471.22</v>
      </c>
      <c r="F443" s="36">
        <f t="shared" si="6"/>
        <v>103258.6</v>
      </c>
    </row>
    <row r="444" spans="1:6" x14ac:dyDescent="0.2">
      <c r="A444" s="10" t="s">
        <v>547</v>
      </c>
      <c r="B444" s="34" t="s">
        <v>416</v>
      </c>
      <c r="C444" s="12" t="s">
        <v>968</v>
      </c>
      <c r="D444" s="13">
        <v>218686.5</v>
      </c>
      <c r="E444" s="35">
        <v>139378.82</v>
      </c>
      <c r="F444" s="36">
        <f t="shared" si="6"/>
        <v>79307.679999999993</v>
      </c>
    </row>
    <row r="445" spans="1:6" ht="33.75" x14ac:dyDescent="0.2">
      <c r="A445" s="10" t="s">
        <v>549</v>
      </c>
      <c r="B445" s="34" t="s">
        <v>416</v>
      </c>
      <c r="C445" s="12" t="s">
        <v>969</v>
      </c>
      <c r="D445" s="13">
        <v>66043.320000000007</v>
      </c>
      <c r="E445" s="35">
        <v>42092.4</v>
      </c>
      <c r="F445" s="36">
        <f t="shared" si="6"/>
        <v>23950.920000000006</v>
      </c>
    </row>
    <row r="446" spans="1:6" ht="22.5" x14ac:dyDescent="0.2">
      <c r="A446" s="10" t="s">
        <v>456</v>
      </c>
      <c r="B446" s="34" t="s">
        <v>416</v>
      </c>
      <c r="C446" s="12" t="s">
        <v>970</v>
      </c>
      <c r="D446" s="13">
        <v>146470.18</v>
      </c>
      <c r="E446" s="35">
        <v>121420</v>
      </c>
      <c r="F446" s="36">
        <f t="shared" si="6"/>
        <v>25050.179999999993</v>
      </c>
    </row>
    <row r="447" spans="1:6" ht="22.5" x14ac:dyDescent="0.2">
      <c r="A447" s="10" t="s">
        <v>458</v>
      </c>
      <c r="B447" s="34" t="s">
        <v>416</v>
      </c>
      <c r="C447" s="12" t="s">
        <v>971</v>
      </c>
      <c r="D447" s="13">
        <v>146470.18</v>
      </c>
      <c r="E447" s="35">
        <v>121420</v>
      </c>
      <c r="F447" s="36">
        <f t="shared" si="6"/>
        <v>25050.179999999993</v>
      </c>
    </row>
    <row r="448" spans="1:6" x14ac:dyDescent="0.2">
      <c r="A448" s="10" t="s">
        <v>460</v>
      </c>
      <c r="B448" s="34" t="s">
        <v>416</v>
      </c>
      <c r="C448" s="12" t="s">
        <v>972</v>
      </c>
      <c r="D448" s="13">
        <v>146470.18</v>
      </c>
      <c r="E448" s="35">
        <v>121420</v>
      </c>
      <c r="F448" s="36">
        <f t="shared" si="6"/>
        <v>25050.179999999993</v>
      </c>
    </row>
    <row r="449" spans="1:6" ht="56.25" x14ac:dyDescent="0.2">
      <c r="A449" s="10" t="s">
        <v>973</v>
      </c>
      <c r="B449" s="34" t="s">
        <v>416</v>
      </c>
      <c r="C449" s="12" t="s">
        <v>974</v>
      </c>
      <c r="D449" s="13">
        <v>393050</v>
      </c>
      <c r="E449" s="35">
        <v>258919.36</v>
      </c>
      <c r="F449" s="36">
        <f t="shared" si="6"/>
        <v>134130.64000000001</v>
      </c>
    </row>
    <row r="450" spans="1:6" ht="56.25" x14ac:dyDescent="0.2">
      <c r="A450" s="10" t="s">
        <v>426</v>
      </c>
      <c r="B450" s="34" t="s">
        <v>416</v>
      </c>
      <c r="C450" s="12" t="s">
        <v>975</v>
      </c>
      <c r="D450" s="13">
        <v>319792.03000000003</v>
      </c>
      <c r="E450" s="35">
        <v>193911.39</v>
      </c>
      <c r="F450" s="36">
        <f t="shared" si="6"/>
        <v>125880.64000000001</v>
      </c>
    </row>
    <row r="451" spans="1:6" x14ac:dyDescent="0.2">
      <c r="A451" s="10" t="s">
        <v>545</v>
      </c>
      <c r="B451" s="34" t="s">
        <v>416</v>
      </c>
      <c r="C451" s="12" t="s">
        <v>976</v>
      </c>
      <c r="D451" s="13">
        <v>319792.03000000003</v>
      </c>
      <c r="E451" s="35">
        <v>193911.39</v>
      </c>
      <c r="F451" s="36">
        <f t="shared" si="6"/>
        <v>125880.64000000001</v>
      </c>
    </row>
    <row r="452" spans="1:6" x14ac:dyDescent="0.2">
      <c r="A452" s="10" t="s">
        <v>547</v>
      </c>
      <c r="B452" s="34" t="s">
        <v>416</v>
      </c>
      <c r="C452" s="12" t="s">
        <v>977</v>
      </c>
      <c r="D452" s="13">
        <v>245616</v>
      </c>
      <c r="E452" s="35">
        <v>152420.18</v>
      </c>
      <c r="F452" s="36">
        <f t="shared" si="6"/>
        <v>93195.82</v>
      </c>
    </row>
    <row r="453" spans="1:6" ht="33.75" x14ac:dyDescent="0.2">
      <c r="A453" s="10" t="s">
        <v>549</v>
      </c>
      <c r="B453" s="34" t="s">
        <v>416</v>
      </c>
      <c r="C453" s="12" t="s">
        <v>978</v>
      </c>
      <c r="D453" s="13">
        <v>74176.03</v>
      </c>
      <c r="E453" s="35">
        <v>41491.21</v>
      </c>
      <c r="F453" s="36">
        <f t="shared" si="6"/>
        <v>32684.82</v>
      </c>
    </row>
    <row r="454" spans="1:6" ht="22.5" x14ac:dyDescent="0.2">
      <c r="A454" s="10" t="s">
        <v>456</v>
      </c>
      <c r="B454" s="34" t="s">
        <v>416</v>
      </c>
      <c r="C454" s="12" t="s">
        <v>979</v>
      </c>
      <c r="D454" s="13">
        <v>73257.97</v>
      </c>
      <c r="E454" s="35">
        <v>65007.97</v>
      </c>
      <c r="F454" s="36">
        <f t="shared" si="6"/>
        <v>8250</v>
      </c>
    </row>
    <row r="455" spans="1:6" ht="22.5" x14ac:dyDescent="0.2">
      <c r="A455" s="10" t="s">
        <v>458</v>
      </c>
      <c r="B455" s="34" t="s">
        <v>416</v>
      </c>
      <c r="C455" s="12" t="s">
        <v>980</v>
      </c>
      <c r="D455" s="13">
        <v>73257.97</v>
      </c>
      <c r="E455" s="35">
        <v>65007.97</v>
      </c>
      <c r="F455" s="36">
        <f t="shared" si="6"/>
        <v>8250</v>
      </c>
    </row>
    <row r="456" spans="1:6" x14ac:dyDescent="0.2">
      <c r="A456" s="10" t="s">
        <v>460</v>
      </c>
      <c r="B456" s="34" t="s">
        <v>416</v>
      </c>
      <c r="C456" s="12" t="s">
        <v>981</v>
      </c>
      <c r="D456" s="13">
        <v>73257.97</v>
      </c>
      <c r="E456" s="35">
        <v>65007.97</v>
      </c>
      <c r="F456" s="36">
        <f t="shared" si="6"/>
        <v>8250</v>
      </c>
    </row>
    <row r="457" spans="1:6" ht="101.25" x14ac:dyDescent="0.2">
      <c r="A457" s="37" t="s">
        <v>982</v>
      </c>
      <c r="B457" s="34" t="s">
        <v>416</v>
      </c>
      <c r="C457" s="12" t="s">
        <v>983</v>
      </c>
      <c r="D457" s="13">
        <v>1349000</v>
      </c>
      <c r="E457" s="35">
        <v>300000</v>
      </c>
      <c r="F457" s="36">
        <f t="shared" si="6"/>
        <v>1049000</v>
      </c>
    </row>
    <row r="458" spans="1:6" ht="22.5" x14ac:dyDescent="0.2">
      <c r="A458" s="10" t="s">
        <v>456</v>
      </c>
      <c r="B458" s="34" t="s">
        <v>416</v>
      </c>
      <c r="C458" s="12" t="s">
        <v>984</v>
      </c>
      <c r="D458" s="13">
        <v>1349000</v>
      </c>
      <c r="E458" s="35">
        <v>300000</v>
      </c>
      <c r="F458" s="36">
        <f t="shared" si="6"/>
        <v>1049000</v>
      </c>
    </row>
    <row r="459" spans="1:6" ht="22.5" x14ac:dyDescent="0.2">
      <c r="A459" s="10" t="s">
        <v>458</v>
      </c>
      <c r="B459" s="34" t="s">
        <v>416</v>
      </c>
      <c r="C459" s="12" t="s">
        <v>985</v>
      </c>
      <c r="D459" s="13">
        <v>1349000</v>
      </c>
      <c r="E459" s="35">
        <v>300000</v>
      </c>
      <c r="F459" s="36">
        <f t="shared" si="6"/>
        <v>1049000</v>
      </c>
    </row>
    <row r="460" spans="1:6" x14ac:dyDescent="0.2">
      <c r="A460" s="10" t="s">
        <v>460</v>
      </c>
      <c r="B460" s="34" t="s">
        <v>416</v>
      </c>
      <c r="C460" s="12" t="s">
        <v>986</v>
      </c>
      <c r="D460" s="13">
        <v>1349000</v>
      </c>
      <c r="E460" s="35">
        <v>300000</v>
      </c>
      <c r="F460" s="36">
        <f t="shared" si="6"/>
        <v>1049000</v>
      </c>
    </row>
    <row r="461" spans="1:6" ht="90" x14ac:dyDescent="0.2">
      <c r="A461" s="37" t="s">
        <v>987</v>
      </c>
      <c r="B461" s="34" t="s">
        <v>416</v>
      </c>
      <c r="C461" s="12" t="s">
        <v>988</v>
      </c>
      <c r="D461" s="13">
        <v>364971.42</v>
      </c>
      <c r="E461" s="35">
        <v>120000</v>
      </c>
      <c r="F461" s="36">
        <f t="shared" si="6"/>
        <v>244971.41999999998</v>
      </c>
    </row>
    <row r="462" spans="1:6" ht="22.5" x14ac:dyDescent="0.2">
      <c r="A462" s="10" t="s">
        <v>477</v>
      </c>
      <c r="B462" s="34" t="s">
        <v>416</v>
      </c>
      <c r="C462" s="12" t="s">
        <v>989</v>
      </c>
      <c r="D462" s="13">
        <v>364971.42</v>
      </c>
      <c r="E462" s="35">
        <v>120000</v>
      </c>
      <c r="F462" s="36">
        <f t="shared" si="6"/>
        <v>244971.41999999998</v>
      </c>
    </row>
    <row r="463" spans="1:6" ht="22.5" x14ac:dyDescent="0.2">
      <c r="A463" s="10" t="s">
        <v>693</v>
      </c>
      <c r="B463" s="34" t="s">
        <v>416</v>
      </c>
      <c r="C463" s="12" t="s">
        <v>990</v>
      </c>
      <c r="D463" s="13">
        <v>364971.42</v>
      </c>
      <c r="E463" s="35">
        <v>120000</v>
      </c>
      <c r="F463" s="36">
        <f t="shared" ref="F463:F526" si="7">IF(OR(D463="-",IF(E463="-",0,E463)&gt;=IF(D463="-",0,D463)),"-",IF(D463="-",0,D463)-IF(E463="-",0,E463))</f>
        <v>244971.41999999998</v>
      </c>
    </row>
    <row r="464" spans="1:6" ht="22.5" x14ac:dyDescent="0.2">
      <c r="A464" s="10" t="s">
        <v>695</v>
      </c>
      <c r="B464" s="34" t="s">
        <v>416</v>
      </c>
      <c r="C464" s="12" t="s">
        <v>991</v>
      </c>
      <c r="D464" s="13">
        <v>364971.42</v>
      </c>
      <c r="E464" s="35">
        <v>120000</v>
      </c>
      <c r="F464" s="36">
        <f t="shared" si="7"/>
        <v>244971.41999999998</v>
      </c>
    </row>
    <row r="465" spans="1:6" ht="90" x14ac:dyDescent="0.2">
      <c r="A465" s="37" t="s">
        <v>992</v>
      </c>
      <c r="B465" s="34" t="s">
        <v>416</v>
      </c>
      <c r="C465" s="12" t="s">
        <v>993</v>
      </c>
      <c r="D465" s="13">
        <v>550000</v>
      </c>
      <c r="E465" s="35">
        <v>170971.1</v>
      </c>
      <c r="F465" s="36">
        <f t="shared" si="7"/>
        <v>379028.9</v>
      </c>
    </row>
    <row r="466" spans="1:6" ht="22.5" x14ac:dyDescent="0.2">
      <c r="A466" s="10" t="s">
        <v>477</v>
      </c>
      <c r="B466" s="34" t="s">
        <v>416</v>
      </c>
      <c r="C466" s="12" t="s">
        <v>994</v>
      </c>
      <c r="D466" s="13">
        <v>550000</v>
      </c>
      <c r="E466" s="35">
        <v>170971.1</v>
      </c>
      <c r="F466" s="36">
        <f t="shared" si="7"/>
        <v>379028.9</v>
      </c>
    </row>
    <row r="467" spans="1:6" x14ac:dyDescent="0.2">
      <c r="A467" s="10" t="s">
        <v>479</v>
      </c>
      <c r="B467" s="34" t="s">
        <v>416</v>
      </c>
      <c r="C467" s="12" t="s">
        <v>995</v>
      </c>
      <c r="D467" s="13">
        <v>550000</v>
      </c>
      <c r="E467" s="35">
        <v>170971.1</v>
      </c>
      <c r="F467" s="36">
        <f t="shared" si="7"/>
        <v>379028.9</v>
      </c>
    </row>
    <row r="468" spans="1:6" x14ac:dyDescent="0.2">
      <c r="A468" s="10" t="s">
        <v>492</v>
      </c>
      <c r="B468" s="34" t="s">
        <v>416</v>
      </c>
      <c r="C468" s="12" t="s">
        <v>996</v>
      </c>
      <c r="D468" s="13">
        <v>550000</v>
      </c>
      <c r="E468" s="35">
        <v>170971.1</v>
      </c>
      <c r="F468" s="36">
        <f t="shared" si="7"/>
        <v>379028.9</v>
      </c>
    </row>
    <row r="469" spans="1:6" ht="101.25" x14ac:dyDescent="0.2">
      <c r="A469" s="37" t="s">
        <v>997</v>
      </c>
      <c r="B469" s="34" t="s">
        <v>416</v>
      </c>
      <c r="C469" s="12" t="s">
        <v>998</v>
      </c>
      <c r="D469" s="13">
        <v>186943</v>
      </c>
      <c r="E469" s="35" t="s">
        <v>48</v>
      </c>
      <c r="F469" s="36">
        <f t="shared" si="7"/>
        <v>186943</v>
      </c>
    </row>
    <row r="470" spans="1:6" ht="22.5" x14ac:dyDescent="0.2">
      <c r="A470" s="10" t="s">
        <v>456</v>
      </c>
      <c r="B470" s="34" t="s">
        <v>416</v>
      </c>
      <c r="C470" s="12" t="s">
        <v>999</v>
      </c>
      <c r="D470" s="13">
        <v>186943</v>
      </c>
      <c r="E470" s="35" t="s">
        <v>48</v>
      </c>
      <c r="F470" s="36">
        <f t="shared" si="7"/>
        <v>186943</v>
      </c>
    </row>
    <row r="471" spans="1:6" ht="22.5" x14ac:dyDescent="0.2">
      <c r="A471" s="10" t="s">
        <v>458</v>
      </c>
      <c r="B471" s="34" t="s">
        <v>416</v>
      </c>
      <c r="C471" s="12" t="s">
        <v>1000</v>
      </c>
      <c r="D471" s="13">
        <v>186943</v>
      </c>
      <c r="E471" s="35" t="s">
        <v>48</v>
      </c>
      <c r="F471" s="36">
        <f t="shared" si="7"/>
        <v>186943</v>
      </c>
    </row>
    <row r="472" spans="1:6" x14ac:dyDescent="0.2">
      <c r="A472" s="10" t="s">
        <v>460</v>
      </c>
      <c r="B472" s="34" t="s">
        <v>416</v>
      </c>
      <c r="C472" s="12" t="s">
        <v>1001</v>
      </c>
      <c r="D472" s="13">
        <v>186943</v>
      </c>
      <c r="E472" s="35" t="s">
        <v>48</v>
      </c>
      <c r="F472" s="36">
        <f t="shared" si="7"/>
        <v>186943</v>
      </c>
    </row>
    <row r="473" spans="1:6" ht="45" x14ac:dyDescent="0.2">
      <c r="A473" s="10" t="s">
        <v>1002</v>
      </c>
      <c r="B473" s="34" t="s">
        <v>416</v>
      </c>
      <c r="C473" s="12" t="s">
        <v>1003</v>
      </c>
      <c r="D473" s="13">
        <v>43500</v>
      </c>
      <c r="E473" s="35">
        <v>10000</v>
      </c>
      <c r="F473" s="36">
        <f t="shared" si="7"/>
        <v>33500</v>
      </c>
    </row>
    <row r="474" spans="1:6" ht="22.5" x14ac:dyDescent="0.2">
      <c r="A474" s="10" t="s">
        <v>456</v>
      </c>
      <c r="B474" s="34" t="s">
        <v>416</v>
      </c>
      <c r="C474" s="12" t="s">
        <v>1004</v>
      </c>
      <c r="D474" s="13">
        <v>43500</v>
      </c>
      <c r="E474" s="35">
        <v>10000</v>
      </c>
      <c r="F474" s="36">
        <f t="shared" si="7"/>
        <v>33500</v>
      </c>
    </row>
    <row r="475" spans="1:6" ht="22.5" x14ac:dyDescent="0.2">
      <c r="A475" s="10" t="s">
        <v>458</v>
      </c>
      <c r="B475" s="34" t="s">
        <v>416</v>
      </c>
      <c r="C475" s="12" t="s">
        <v>1005</v>
      </c>
      <c r="D475" s="13">
        <v>43500</v>
      </c>
      <c r="E475" s="35">
        <v>10000</v>
      </c>
      <c r="F475" s="36">
        <f t="shared" si="7"/>
        <v>33500</v>
      </c>
    </row>
    <row r="476" spans="1:6" x14ac:dyDescent="0.2">
      <c r="A476" s="10" t="s">
        <v>460</v>
      </c>
      <c r="B476" s="34" t="s">
        <v>416</v>
      </c>
      <c r="C476" s="12" t="s">
        <v>1006</v>
      </c>
      <c r="D476" s="13">
        <v>43500</v>
      </c>
      <c r="E476" s="35">
        <v>10000</v>
      </c>
      <c r="F476" s="36">
        <f t="shared" si="7"/>
        <v>33500</v>
      </c>
    </row>
    <row r="477" spans="1:6" ht="33.75" x14ac:dyDescent="0.2">
      <c r="A477" s="10" t="s">
        <v>1007</v>
      </c>
      <c r="B477" s="34" t="s">
        <v>416</v>
      </c>
      <c r="C477" s="12" t="s">
        <v>1008</v>
      </c>
      <c r="D477" s="13">
        <v>4984217.05</v>
      </c>
      <c r="E477" s="35">
        <v>4874917.05</v>
      </c>
      <c r="F477" s="36">
        <f t="shared" si="7"/>
        <v>109300</v>
      </c>
    </row>
    <row r="478" spans="1:6" ht="22.5" x14ac:dyDescent="0.2">
      <c r="A478" s="10" t="s">
        <v>456</v>
      </c>
      <c r="B478" s="34" t="s">
        <v>416</v>
      </c>
      <c r="C478" s="12" t="s">
        <v>1009</v>
      </c>
      <c r="D478" s="13">
        <v>177225</v>
      </c>
      <c r="E478" s="35">
        <v>143925</v>
      </c>
      <c r="F478" s="36">
        <f t="shared" si="7"/>
        <v>33300</v>
      </c>
    </row>
    <row r="479" spans="1:6" ht="22.5" x14ac:dyDescent="0.2">
      <c r="A479" s="10" t="s">
        <v>458</v>
      </c>
      <c r="B479" s="34" t="s">
        <v>416</v>
      </c>
      <c r="C479" s="12" t="s">
        <v>1010</v>
      </c>
      <c r="D479" s="13">
        <v>177225</v>
      </c>
      <c r="E479" s="35">
        <v>143925</v>
      </c>
      <c r="F479" s="36">
        <f t="shared" si="7"/>
        <v>33300</v>
      </c>
    </row>
    <row r="480" spans="1:6" x14ac:dyDescent="0.2">
      <c r="A480" s="10" t="s">
        <v>460</v>
      </c>
      <c r="B480" s="34" t="s">
        <v>416</v>
      </c>
      <c r="C480" s="12" t="s">
        <v>1011</v>
      </c>
      <c r="D480" s="13">
        <v>177225</v>
      </c>
      <c r="E480" s="35">
        <v>143925</v>
      </c>
      <c r="F480" s="36">
        <f t="shared" si="7"/>
        <v>33300</v>
      </c>
    </row>
    <row r="481" spans="1:6" x14ac:dyDescent="0.2">
      <c r="A481" s="10" t="s">
        <v>697</v>
      </c>
      <c r="B481" s="34" t="s">
        <v>416</v>
      </c>
      <c r="C481" s="12" t="s">
        <v>1012</v>
      </c>
      <c r="D481" s="13">
        <v>4806992.05</v>
      </c>
      <c r="E481" s="35">
        <v>4730992.05</v>
      </c>
      <c r="F481" s="36">
        <f t="shared" si="7"/>
        <v>76000</v>
      </c>
    </row>
    <row r="482" spans="1:6" x14ac:dyDescent="0.2">
      <c r="A482" s="10" t="s">
        <v>1013</v>
      </c>
      <c r="B482" s="34" t="s">
        <v>416</v>
      </c>
      <c r="C482" s="12" t="s">
        <v>1014</v>
      </c>
      <c r="D482" s="13">
        <v>4700992.05</v>
      </c>
      <c r="E482" s="35">
        <v>4630992.05</v>
      </c>
      <c r="F482" s="36">
        <f t="shared" si="7"/>
        <v>70000</v>
      </c>
    </row>
    <row r="483" spans="1:6" ht="22.5" x14ac:dyDescent="0.2">
      <c r="A483" s="10" t="s">
        <v>1015</v>
      </c>
      <c r="B483" s="34" t="s">
        <v>416</v>
      </c>
      <c r="C483" s="12" t="s">
        <v>1016</v>
      </c>
      <c r="D483" s="13">
        <v>4700992.05</v>
      </c>
      <c r="E483" s="35">
        <v>4630992.05</v>
      </c>
      <c r="F483" s="36">
        <f t="shared" si="7"/>
        <v>70000</v>
      </c>
    </row>
    <row r="484" spans="1:6" x14ac:dyDescent="0.2">
      <c r="A484" s="10" t="s">
        <v>871</v>
      </c>
      <c r="B484" s="34" t="s">
        <v>416</v>
      </c>
      <c r="C484" s="12" t="s">
        <v>1017</v>
      </c>
      <c r="D484" s="13">
        <v>106000</v>
      </c>
      <c r="E484" s="35">
        <v>100000</v>
      </c>
      <c r="F484" s="36">
        <f t="shared" si="7"/>
        <v>6000</v>
      </c>
    </row>
    <row r="485" spans="1:6" x14ac:dyDescent="0.2">
      <c r="A485" s="10" t="s">
        <v>938</v>
      </c>
      <c r="B485" s="34" t="s">
        <v>416</v>
      </c>
      <c r="C485" s="12" t="s">
        <v>1018</v>
      </c>
      <c r="D485" s="13">
        <v>6000</v>
      </c>
      <c r="E485" s="35" t="s">
        <v>48</v>
      </c>
      <c r="F485" s="36">
        <f t="shared" si="7"/>
        <v>6000</v>
      </c>
    </row>
    <row r="486" spans="1:6" x14ac:dyDescent="0.2">
      <c r="A486" s="10" t="s">
        <v>873</v>
      </c>
      <c r="B486" s="34" t="s">
        <v>416</v>
      </c>
      <c r="C486" s="12" t="s">
        <v>1019</v>
      </c>
      <c r="D486" s="13">
        <v>100000</v>
      </c>
      <c r="E486" s="35">
        <v>100000</v>
      </c>
      <c r="F486" s="36" t="str">
        <f t="shared" si="7"/>
        <v>-</v>
      </c>
    </row>
    <row r="487" spans="1:6" ht="45" x14ac:dyDescent="0.2">
      <c r="A487" s="10" t="s">
        <v>1020</v>
      </c>
      <c r="B487" s="34" t="s">
        <v>416</v>
      </c>
      <c r="C487" s="12" t="s">
        <v>1021</v>
      </c>
      <c r="D487" s="13">
        <v>686000</v>
      </c>
      <c r="E487" s="35" t="s">
        <v>48</v>
      </c>
      <c r="F487" s="36">
        <f t="shared" si="7"/>
        <v>686000</v>
      </c>
    </row>
    <row r="488" spans="1:6" ht="22.5" x14ac:dyDescent="0.2">
      <c r="A488" s="10" t="s">
        <v>456</v>
      </c>
      <c r="B488" s="34" t="s">
        <v>416</v>
      </c>
      <c r="C488" s="12" t="s">
        <v>1022</v>
      </c>
      <c r="D488" s="13">
        <v>686000</v>
      </c>
      <c r="E488" s="35" t="s">
        <v>48</v>
      </c>
      <c r="F488" s="36">
        <f t="shared" si="7"/>
        <v>686000</v>
      </c>
    </row>
    <row r="489" spans="1:6" ht="22.5" x14ac:dyDescent="0.2">
      <c r="A489" s="10" t="s">
        <v>458</v>
      </c>
      <c r="B489" s="34" t="s">
        <v>416</v>
      </c>
      <c r="C489" s="12" t="s">
        <v>1023</v>
      </c>
      <c r="D489" s="13">
        <v>686000</v>
      </c>
      <c r="E489" s="35" t="s">
        <v>48</v>
      </c>
      <c r="F489" s="36">
        <f t="shared" si="7"/>
        <v>686000</v>
      </c>
    </row>
    <row r="490" spans="1:6" x14ac:dyDescent="0.2">
      <c r="A490" s="10" t="s">
        <v>460</v>
      </c>
      <c r="B490" s="34" t="s">
        <v>416</v>
      </c>
      <c r="C490" s="12" t="s">
        <v>1024</v>
      </c>
      <c r="D490" s="13">
        <v>686000</v>
      </c>
      <c r="E490" s="35" t="s">
        <v>48</v>
      </c>
      <c r="F490" s="36">
        <f t="shared" si="7"/>
        <v>686000</v>
      </c>
    </row>
    <row r="491" spans="1:6" ht="33.75" x14ac:dyDescent="0.2">
      <c r="A491" s="10" t="s">
        <v>1025</v>
      </c>
      <c r="B491" s="34" t="s">
        <v>416</v>
      </c>
      <c r="C491" s="12" t="s">
        <v>1026</v>
      </c>
      <c r="D491" s="13">
        <v>13965604.800000001</v>
      </c>
      <c r="E491" s="35">
        <v>9586946.2599999998</v>
      </c>
      <c r="F491" s="36">
        <f t="shared" si="7"/>
        <v>4378658.540000001</v>
      </c>
    </row>
    <row r="492" spans="1:6" ht="56.25" x14ac:dyDescent="0.2">
      <c r="A492" s="10" t="s">
        <v>426</v>
      </c>
      <c r="B492" s="34" t="s">
        <v>416</v>
      </c>
      <c r="C492" s="12" t="s">
        <v>1027</v>
      </c>
      <c r="D492" s="13">
        <v>13373646.800000001</v>
      </c>
      <c r="E492" s="35">
        <v>9255761.5899999999</v>
      </c>
      <c r="F492" s="36">
        <f t="shared" si="7"/>
        <v>4117885.2100000009</v>
      </c>
    </row>
    <row r="493" spans="1:6" x14ac:dyDescent="0.2">
      <c r="A493" s="10" t="s">
        <v>545</v>
      </c>
      <c r="B493" s="34" t="s">
        <v>416</v>
      </c>
      <c r="C493" s="12" t="s">
        <v>1028</v>
      </c>
      <c r="D493" s="13">
        <v>13373646.800000001</v>
      </c>
      <c r="E493" s="35">
        <v>9255761.5899999999</v>
      </c>
      <c r="F493" s="36">
        <f t="shared" si="7"/>
        <v>4117885.2100000009</v>
      </c>
    </row>
    <row r="494" spans="1:6" x14ac:dyDescent="0.2">
      <c r="A494" s="10" t="s">
        <v>547</v>
      </c>
      <c r="B494" s="34" t="s">
        <v>416</v>
      </c>
      <c r="C494" s="12" t="s">
        <v>1029</v>
      </c>
      <c r="D494" s="13">
        <v>10291645.1</v>
      </c>
      <c r="E494" s="35">
        <v>7013915.5899999999</v>
      </c>
      <c r="F494" s="36">
        <f t="shared" si="7"/>
        <v>3277729.51</v>
      </c>
    </row>
    <row r="495" spans="1:6" ht="22.5" x14ac:dyDescent="0.2">
      <c r="A495" s="10" t="s">
        <v>806</v>
      </c>
      <c r="B495" s="34" t="s">
        <v>416</v>
      </c>
      <c r="C495" s="12" t="s">
        <v>1030</v>
      </c>
      <c r="D495" s="13">
        <v>2160</v>
      </c>
      <c r="E495" s="35">
        <v>1134.19</v>
      </c>
      <c r="F495" s="36">
        <f t="shared" si="7"/>
        <v>1025.81</v>
      </c>
    </row>
    <row r="496" spans="1:6" ht="33.75" x14ac:dyDescent="0.2">
      <c r="A496" s="10" t="s">
        <v>549</v>
      </c>
      <c r="B496" s="34" t="s">
        <v>416</v>
      </c>
      <c r="C496" s="12" t="s">
        <v>1031</v>
      </c>
      <c r="D496" s="13">
        <v>3079841.7</v>
      </c>
      <c r="E496" s="35">
        <v>2240711.81</v>
      </c>
      <c r="F496" s="36">
        <f t="shared" si="7"/>
        <v>839129.89000000013</v>
      </c>
    </row>
    <row r="497" spans="1:6" ht="22.5" x14ac:dyDescent="0.2">
      <c r="A497" s="10" t="s">
        <v>456</v>
      </c>
      <c r="B497" s="34" t="s">
        <v>416</v>
      </c>
      <c r="C497" s="12" t="s">
        <v>1032</v>
      </c>
      <c r="D497" s="13">
        <v>591958</v>
      </c>
      <c r="E497" s="35">
        <v>331184.67</v>
      </c>
      <c r="F497" s="36">
        <f t="shared" si="7"/>
        <v>260773.33000000002</v>
      </c>
    </row>
    <row r="498" spans="1:6" ht="22.5" x14ac:dyDescent="0.2">
      <c r="A498" s="10" t="s">
        <v>458</v>
      </c>
      <c r="B498" s="34" t="s">
        <v>416</v>
      </c>
      <c r="C498" s="12" t="s">
        <v>1033</v>
      </c>
      <c r="D498" s="13">
        <v>591958</v>
      </c>
      <c r="E498" s="35">
        <v>331184.67</v>
      </c>
      <c r="F498" s="36">
        <f t="shared" si="7"/>
        <v>260773.33000000002</v>
      </c>
    </row>
    <row r="499" spans="1:6" x14ac:dyDescent="0.2">
      <c r="A499" s="10" t="s">
        <v>460</v>
      </c>
      <c r="B499" s="34" t="s">
        <v>416</v>
      </c>
      <c r="C499" s="12" t="s">
        <v>1034</v>
      </c>
      <c r="D499" s="13">
        <v>591958</v>
      </c>
      <c r="E499" s="35">
        <v>331184.67</v>
      </c>
      <c r="F499" s="36">
        <f t="shared" si="7"/>
        <v>260773.33000000002</v>
      </c>
    </row>
    <row r="500" spans="1:6" ht="22.5" x14ac:dyDescent="0.2">
      <c r="A500" s="22" t="s">
        <v>1035</v>
      </c>
      <c r="B500" s="23" t="s">
        <v>416</v>
      </c>
      <c r="C500" s="24" t="s">
        <v>1036</v>
      </c>
      <c r="D500" s="25">
        <v>4893400</v>
      </c>
      <c r="E500" s="26">
        <v>3120770.65</v>
      </c>
      <c r="F500" s="27">
        <f t="shared" si="7"/>
        <v>1772629.35</v>
      </c>
    </row>
    <row r="501" spans="1:6" ht="33.75" x14ac:dyDescent="0.2">
      <c r="A501" s="10" t="s">
        <v>1037</v>
      </c>
      <c r="B501" s="34" t="s">
        <v>416</v>
      </c>
      <c r="C501" s="12" t="s">
        <v>1038</v>
      </c>
      <c r="D501" s="13">
        <v>4893400</v>
      </c>
      <c r="E501" s="35">
        <v>3120770.65</v>
      </c>
      <c r="F501" s="36">
        <f t="shared" si="7"/>
        <v>1772629.35</v>
      </c>
    </row>
    <row r="502" spans="1:6" ht="78.75" x14ac:dyDescent="0.2">
      <c r="A502" s="37" t="s">
        <v>1039</v>
      </c>
      <c r="B502" s="34" t="s">
        <v>416</v>
      </c>
      <c r="C502" s="12" t="s">
        <v>1040</v>
      </c>
      <c r="D502" s="13">
        <v>3827100</v>
      </c>
      <c r="E502" s="35">
        <v>2408341.29</v>
      </c>
      <c r="F502" s="36">
        <f t="shared" si="7"/>
        <v>1418758.71</v>
      </c>
    </row>
    <row r="503" spans="1:6" ht="56.25" x14ac:dyDescent="0.2">
      <c r="A503" s="10" t="s">
        <v>426</v>
      </c>
      <c r="B503" s="34" t="s">
        <v>416</v>
      </c>
      <c r="C503" s="12" t="s">
        <v>1041</v>
      </c>
      <c r="D503" s="13">
        <v>3686300</v>
      </c>
      <c r="E503" s="35">
        <v>2303995.3199999998</v>
      </c>
      <c r="F503" s="36">
        <f t="shared" si="7"/>
        <v>1382304.6800000002</v>
      </c>
    </row>
    <row r="504" spans="1:6" x14ac:dyDescent="0.2">
      <c r="A504" s="10" t="s">
        <v>545</v>
      </c>
      <c r="B504" s="34" t="s">
        <v>416</v>
      </c>
      <c r="C504" s="12" t="s">
        <v>1042</v>
      </c>
      <c r="D504" s="13">
        <v>3686300</v>
      </c>
      <c r="E504" s="35">
        <v>2303995.3199999998</v>
      </c>
      <c r="F504" s="36">
        <f t="shared" si="7"/>
        <v>1382304.6800000002</v>
      </c>
    </row>
    <row r="505" spans="1:6" x14ac:dyDescent="0.2">
      <c r="A505" s="10" t="s">
        <v>547</v>
      </c>
      <c r="B505" s="34" t="s">
        <v>416</v>
      </c>
      <c r="C505" s="12" t="s">
        <v>1043</v>
      </c>
      <c r="D505" s="13">
        <v>2831259.6</v>
      </c>
      <c r="E505" s="35">
        <v>1806490.48</v>
      </c>
      <c r="F505" s="36">
        <f t="shared" si="7"/>
        <v>1024769.1200000001</v>
      </c>
    </row>
    <row r="506" spans="1:6" ht="33.75" x14ac:dyDescent="0.2">
      <c r="A506" s="10" t="s">
        <v>549</v>
      </c>
      <c r="B506" s="34" t="s">
        <v>416</v>
      </c>
      <c r="C506" s="12" t="s">
        <v>1044</v>
      </c>
      <c r="D506" s="13">
        <v>855040.4</v>
      </c>
      <c r="E506" s="35">
        <v>497504.84</v>
      </c>
      <c r="F506" s="36">
        <f t="shared" si="7"/>
        <v>357535.56</v>
      </c>
    </row>
    <row r="507" spans="1:6" ht="22.5" x14ac:dyDescent="0.2">
      <c r="A507" s="10" t="s">
        <v>456</v>
      </c>
      <c r="B507" s="34" t="s">
        <v>416</v>
      </c>
      <c r="C507" s="12" t="s">
        <v>1045</v>
      </c>
      <c r="D507" s="13">
        <v>140800</v>
      </c>
      <c r="E507" s="35">
        <v>104345.97</v>
      </c>
      <c r="F507" s="36">
        <f t="shared" si="7"/>
        <v>36454.03</v>
      </c>
    </row>
    <row r="508" spans="1:6" ht="22.5" x14ac:dyDescent="0.2">
      <c r="A508" s="10" t="s">
        <v>458</v>
      </c>
      <c r="B508" s="34" t="s">
        <v>416</v>
      </c>
      <c r="C508" s="12" t="s">
        <v>1046</v>
      </c>
      <c r="D508" s="13">
        <v>140800</v>
      </c>
      <c r="E508" s="35">
        <v>104345.97</v>
      </c>
      <c r="F508" s="36">
        <f t="shared" si="7"/>
        <v>36454.03</v>
      </c>
    </row>
    <row r="509" spans="1:6" x14ac:dyDescent="0.2">
      <c r="A509" s="10" t="s">
        <v>460</v>
      </c>
      <c r="B509" s="34" t="s">
        <v>416</v>
      </c>
      <c r="C509" s="12" t="s">
        <v>1047</v>
      </c>
      <c r="D509" s="13">
        <v>134912</v>
      </c>
      <c r="E509" s="35">
        <v>104345.97</v>
      </c>
      <c r="F509" s="36">
        <f t="shared" si="7"/>
        <v>30566.03</v>
      </c>
    </row>
    <row r="510" spans="1:6" x14ac:dyDescent="0.2">
      <c r="A510" s="10" t="s">
        <v>800</v>
      </c>
      <c r="B510" s="34" t="s">
        <v>416</v>
      </c>
      <c r="C510" s="12" t="s">
        <v>1048</v>
      </c>
      <c r="D510" s="13">
        <v>5888</v>
      </c>
      <c r="E510" s="35" t="s">
        <v>48</v>
      </c>
      <c r="F510" s="36">
        <f t="shared" si="7"/>
        <v>5888</v>
      </c>
    </row>
    <row r="511" spans="1:6" ht="101.25" x14ac:dyDescent="0.2">
      <c r="A511" s="37" t="s">
        <v>1049</v>
      </c>
      <c r="B511" s="34" t="s">
        <v>416</v>
      </c>
      <c r="C511" s="12" t="s">
        <v>1050</v>
      </c>
      <c r="D511" s="13">
        <v>1061300</v>
      </c>
      <c r="E511" s="35">
        <v>707533.36</v>
      </c>
      <c r="F511" s="36">
        <f t="shared" si="7"/>
        <v>353766.64</v>
      </c>
    </row>
    <row r="512" spans="1:6" ht="56.25" x14ac:dyDescent="0.2">
      <c r="A512" s="10" t="s">
        <v>426</v>
      </c>
      <c r="B512" s="34" t="s">
        <v>416</v>
      </c>
      <c r="C512" s="12" t="s">
        <v>1051</v>
      </c>
      <c r="D512" s="13">
        <v>1061300</v>
      </c>
      <c r="E512" s="35">
        <v>707533.36</v>
      </c>
      <c r="F512" s="36">
        <f t="shared" si="7"/>
        <v>353766.64</v>
      </c>
    </row>
    <row r="513" spans="1:6" x14ac:dyDescent="0.2">
      <c r="A513" s="10" t="s">
        <v>545</v>
      </c>
      <c r="B513" s="34" t="s">
        <v>416</v>
      </c>
      <c r="C513" s="12" t="s">
        <v>1052</v>
      </c>
      <c r="D513" s="13">
        <v>1061300</v>
      </c>
      <c r="E513" s="35">
        <v>707533.36</v>
      </c>
      <c r="F513" s="36">
        <f t="shared" si="7"/>
        <v>353766.64</v>
      </c>
    </row>
    <row r="514" spans="1:6" x14ac:dyDescent="0.2">
      <c r="A514" s="10" t="s">
        <v>547</v>
      </c>
      <c r="B514" s="34" t="s">
        <v>416</v>
      </c>
      <c r="C514" s="12" t="s">
        <v>1053</v>
      </c>
      <c r="D514" s="13">
        <v>815130.57</v>
      </c>
      <c r="E514" s="35">
        <v>543420.4</v>
      </c>
      <c r="F514" s="36">
        <f t="shared" si="7"/>
        <v>271710.16999999993</v>
      </c>
    </row>
    <row r="515" spans="1:6" ht="33.75" x14ac:dyDescent="0.2">
      <c r="A515" s="10" t="s">
        <v>549</v>
      </c>
      <c r="B515" s="34" t="s">
        <v>416</v>
      </c>
      <c r="C515" s="12" t="s">
        <v>1054</v>
      </c>
      <c r="D515" s="13">
        <v>246169.43</v>
      </c>
      <c r="E515" s="35">
        <v>164112.95999999999</v>
      </c>
      <c r="F515" s="36">
        <f t="shared" si="7"/>
        <v>82056.47</v>
      </c>
    </row>
    <row r="516" spans="1:6" ht="101.25" x14ac:dyDescent="0.2">
      <c r="A516" s="37" t="s">
        <v>1055</v>
      </c>
      <c r="B516" s="34" t="s">
        <v>416</v>
      </c>
      <c r="C516" s="12" t="s">
        <v>1056</v>
      </c>
      <c r="D516" s="13">
        <v>5000</v>
      </c>
      <c r="E516" s="35">
        <v>4896</v>
      </c>
      <c r="F516" s="36">
        <f t="shared" si="7"/>
        <v>104</v>
      </c>
    </row>
    <row r="517" spans="1:6" ht="22.5" x14ac:dyDescent="0.2">
      <c r="A517" s="10" t="s">
        <v>456</v>
      </c>
      <c r="B517" s="34" t="s">
        <v>416</v>
      </c>
      <c r="C517" s="12" t="s">
        <v>1057</v>
      </c>
      <c r="D517" s="13">
        <v>5000</v>
      </c>
      <c r="E517" s="35">
        <v>4896</v>
      </c>
      <c r="F517" s="36">
        <f t="shared" si="7"/>
        <v>104</v>
      </c>
    </row>
    <row r="518" spans="1:6" ht="22.5" x14ac:dyDescent="0.2">
      <c r="A518" s="10" t="s">
        <v>458</v>
      </c>
      <c r="B518" s="34" t="s">
        <v>416</v>
      </c>
      <c r="C518" s="12" t="s">
        <v>1058</v>
      </c>
      <c r="D518" s="13">
        <v>5000</v>
      </c>
      <c r="E518" s="35">
        <v>4896</v>
      </c>
      <c r="F518" s="36">
        <f t="shared" si="7"/>
        <v>104</v>
      </c>
    </row>
    <row r="519" spans="1:6" x14ac:dyDescent="0.2">
      <c r="A519" s="10" t="s">
        <v>460</v>
      </c>
      <c r="B519" s="34" t="s">
        <v>416</v>
      </c>
      <c r="C519" s="12" t="s">
        <v>1059</v>
      </c>
      <c r="D519" s="13">
        <v>5000</v>
      </c>
      <c r="E519" s="35">
        <v>4896</v>
      </c>
      <c r="F519" s="36">
        <f t="shared" si="7"/>
        <v>104</v>
      </c>
    </row>
    <row r="520" spans="1:6" x14ac:dyDescent="0.2">
      <c r="A520" s="22" t="s">
        <v>1060</v>
      </c>
      <c r="B520" s="23" t="s">
        <v>416</v>
      </c>
      <c r="C520" s="24" t="s">
        <v>1061</v>
      </c>
      <c r="D520" s="25">
        <v>96614090.280000001</v>
      </c>
      <c r="E520" s="26">
        <v>56568158.670000002</v>
      </c>
      <c r="F520" s="27">
        <f t="shared" si="7"/>
        <v>40045931.609999999</v>
      </c>
    </row>
    <row r="521" spans="1:6" x14ac:dyDescent="0.2">
      <c r="A521" s="10" t="s">
        <v>1062</v>
      </c>
      <c r="B521" s="34" t="s">
        <v>416</v>
      </c>
      <c r="C521" s="12" t="s">
        <v>1063</v>
      </c>
      <c r="D521" s="13">
        <v>20732000</v>
      </c>
      <c r="E521" s="35">
        <v>13954557.34</v>
      </c>
      <c r="F521" s="36">
        <f t="shared" si="7"/>
        <v>6777442.6600000001</v>
      </c>
    </row>
    <row r="522" spans="1:6" ht="101.25" x14ac:dyDescent="0.2">
      <c r="A522" s="37" t="s">
        <v>1064</v>
      </c>
      <c r="B522" s="34" t="s">
        <v>416</v>
      </c>
      <c r="C522" s="12" t="s">
        <v>1065</v>
      </c>
      <c r="D522" s="13">
        <v>20731998.800000001</v>
      </c>
      <c r="E522" s="35">
        <v>13954557.34</v>
      </c>
      <c r="F522" s="36">
        <f t="shared" si="7"/>
        <v>6777441.4600000009</v>
      </c>
    </row>
    <row r="523" spans="1:6" x14ac:dyDescent="0.2">
      <c r="A523" s="10" t="s">
        <v>697</v>
      </c>
      <c r="B523" s="34" t="s">
        <v>416</v>
      </c>
      <c r="C523" s="12" t="s">
        <v>1066</v>
      </c>
      <c r="D523" s="13">
        <v>20731998.800000001</v>
      </c>
      <c r="E523" s="35">
        <v>13954557.34</v>
      </c>
      <c r="F523" s="36">
        <f t="shared" si="7"/>
        <v>6777441.4600000009</v>
      </c>
    </row>
    <row r="524" spans="1:6" ht="45" x14ac:dyDescent="0.2">
      <c r="A524" s="10" t="s">
        <v>699</v>
      </c>
      <c r="B524" s="34" t="s">
        <v>416</v>
      </c>
      <c r="C524" s="12" t="s">
        <v>1067</v>
      </c>
      <c r="D524" s="13">
        <v>20731998.800000001</v>
      </c>
      <c r="E524" s="35">
        <v>13954557.34</v>
      </c>
      <c r="F524" s="36">
        <f t="shared" si="7"/>
        <v>6777441.4600000009</v>
      </c>
    </row>
    <row r="525" spans="1:6" ht="45" x14ac:dyDescent="0.2">
      <c r="A525" s="10" t="s">
        <v>1068</v>
      </c>
      <c r="B525" s="34" t="s">
        <v>416</v>
      </c>
      <c r="C525" s="12" t="s">
        <v>1069</v>
      </c>
      <c r="D525" s="13">
        <v>20731998.800000001</v>
      </c>
      <c r="E525" s="35">
        <v>13954557.34</v>
      </c>
      <c r="F525" s="36">
        <f t="shared" si="7"/>
        <v>6777441.4600000009</v>
      </c>
    </row>
    <row r="526" spans="1:6" ht="67.5" x14ac:dyDescent="0.2">
      <c r="A526" s="10" t="s">
        <v>1070</v>
      </c>
      <c r="B526" s="34" t="s">
        <v>416</v>
      </c>
      <c r="C526" s="12" t="s">
        <v>1071</v>
      </c>
      <c r="D526" s="13">
        <v>1.2</v>
      </c>
      <c r="E526" s="35" t="s">
        <v>48</v>
      </c>
      <c r="F526" s="36">
        <f t="shared" si="7"/>
        <v>1.2</v>
      </c>
    </row>
    <row r="527" spans="1:6" ht="22.5" x14ac:dyDescent="0.2">
      <c r="A527" s="10" t="s">
        <v>456</v>
      </c>
      <c r="B527" s="34" t="s">
        <v>416</v>
      </c>
      <c r="C527" s="12" t="s">
        <v>1072</v>
      </c>
      <c r="D527" s="13">
        <v>1.2</v>
      </c>
      <c r="E527" s="35" t="s">
        <v>48</v>
      </c>
      <c r="F527" s="36">
        <f t="shared" ref="F527:F590" si="8">IF(OR(D527="-",IF(E527="-",0,E527)&gt;=IF(D527="-",0,D527)),"-",IF(D527="-",0,D527)-IF(E527="-",0,E527))</f>
        <v>1.2</v>
      </c>
    </row>
    <row r="528" spans="1:6" ht="22.5" x14ac:dyDescent="0.2">
      <c r="A528" s="10" t="s">
        <v>458</v>
      </c>
      <c r="B528" s="34" t="s">
        <v>416</v>
      </c>
      <c r="C528" s="12" t="s">
        <v>1073</v>
      </c>
      <c r="D528" s="13">
        <v>1.2</v>
      </c>
      <c r="E528" s="35" t="s">
        <v>48</v>
      </c>
      <c r="F528" s="36">
        <f t="shared" si="8"/>
        <v>1.2</v>
      </c>
    </row>
    <row r="529" spans="1:6" x14ac:dyDescent="0.2">
      <c r="A529" s="10" t="s">
        <v>460</v>
      </c>
      <c r="B529" s="34" t="s">
        <v>416</v>
      </c>
      <c r="C529" s="12" t="s">
        <v>1074</v>
      </c>
      <c r="D529" s="13">
        <v>1.2</v>
      </c>
      <c r="E529" s="35" t="s">
        <v>48</v>
      </c>
      <c r="F529" s="36">
        <f t="shared" si="8"/>
        <v>1.2</v>
      </c>
    </row>
    <row r="530" spans="1:6" x14ac:dyDescent="0.2">
      <c r="A530" s="10" t="s">
        <v>1075</v>
      </c>
      <c r="B530" s="34" t="s">
        <v>416</v>
      </c>
      <c r="C530" s="12" t="s">
        <v>1076</v>
      </c>
      <c r="D530" s="13">
        <v>74872090.280000001</v>
      </c>
      <c r="E530" s="35">
        <v>42303611.329999998</v>
      </c>
      <c r="F530" s="36">
        <f t="shared" si="8"/>
        <v>32568478.950000003</v>
      </c>
    </row>
    <row r="531" spans="1:6" ht="67.5" x14ac:dyDescent="0.2">
      <c r="A531" s="37" t="s">
        <v>1077</v>
      </c>
      <c r="B531" s="34" t="s">
        <v>416</v>
      </c>
      <c r="C531" s="12" t="s">
        <v>1078</v>
      </c>
      <c r="D531" s="13">
        <v>3362057</v>
      </c>
      <c r="E531" s="35">
        <v>783327</v>
      </c>
      <c r="F531" s="36">
        <f t="shared" si="8"/>
        <v>2578730</v>
      </c>
    </row>
    <row r="532" spans="1:6" ht="22.5" x14ac:dyDescent="0.2">
      <c r="A532" s="10" t="s">
        <v>456</v>
      </c>
      <c r="B532" s="34" t="s">
        <v>416</v>
      </c>
      <c r="C532" s="12" t="s">
        <v>1079</v>
      </c>
      <c r="D532" s="13">
        <v>3362057</v>
      </c>
      <c r="E532" s="35">
        <v>783327</v>
      </c>
      <c r="F532" s="36">
        <f t="shared" si="8"/>
        <v>2578730</v>
      </c>
    </row>
    <row r="533" spans="1:6" ht="22.5" x14ac:dyDescent="0.2">
      <c r="A533" s="10" t="s">
        <v>458</v>
      </c>
      <c r="B533" s="34" t="s">
        <v>416</v>
      </c>
      <c r="C533" s="12" t="s">
        <v>1080</v>
      </c>
      <c r="D533" s="13">
        <v>3362057</v>
      </c>
      <c r="E533" s="35">
        <v>783327</v>
      </c>
      <c r="F533" s="36">
        <f t="shared" si="8"/>
        <v>2578730</v>
      </c>
    </row>
    <row r="534" spans="1:6" x14ac:dyDescent="0.2">
      <c r="A534" s="10" t="s">
        <v>460</v>
      </c>
      <c r="B534" s="34" t="s">
        <v>416</v>
      </c>
      <c r="C534" s="12" t="s">
        <v>1081</v>
      </c>
      <c r="D534" s="13">
        <v>3362057</v>
      </c>
      <c r="E534" s="35">
        <v>783327</v>
      </c>
      <c r="F534" s="36">
        <f t="shared" si="8"/>
        <v>2578730</v>
      </c>
    </row>
    <row r="535" spans="1:6" ht="78.75" x14ac:dyDescent="0.2">
      <c r="A535" s="37" t="s">
        <v>1082</v>
      </c>
      <c r="B535" s="34" t="s">
        <v>416</v>
      </c>
      <c r="C535" s="12" t="s">
        <v>1083</v>
      </c>
      <c r="D535" s="13">
        <v>324950</v>
      </c>
      <c r="E535" s="35">
        <v>3233.75</v>
      </c>
      <c r="F535" s="36">
        <f t="shared" si="8"/>
        <v>321716.25</v>
      </c>
    </row>
    <row r="536" spans="1:6" ht="22.5" x14ac:dyDescent="0.2">
      <c r="A536" s="10" t="s">
        <v>456</v>
      </c>
      <c r="B536" s="34" t="s">
        <v>416</v>
      </c>
      <c r="C536" s="12" t="s">
        <v>1084</v>
      </c>
      <c r="D536" s="13">
        <v>324950</v>
      </c>
      <c r="E536" s="35">
        <v>3233.75</v>
      </c>
      <c r="F536" s="36">
        <f t="shared" si="8"/>
        <v>321716.25</v>
      </c>
    </row>
    <row r="537" spans="1:6" ht="22.5" x14ac:dyDescent="0.2">
      <c r="A537" s="10" t="s">
        <v>458</v>
      </c>
      <c r="B537" s="34" t="s">
        <v>416</v>
      </c>
      <c r="C537" s="12" t="s">
        <v>1085</v>
      </c>
      <c r="D537" s="13">
        <v>324950</v>
      </c>
      <c r="E537" s="35">
        <v>3233.75</v>
      </c>
      <c r="F537" s="36">
        <f t="shared" si="8"/>
        <v>321716.25</v>
      </c>
    </row>
    <row r="538" spans="1:6" x14ac:dyDescent="0.2">
      <c r="A538" s="10" t="s">
        <v>460</v>
      </c>
      <c r="B538" s="34" t="s">
        <v>416</v>
      </c>
      <c r="C538" s="12" t="s">
        <v>1086</v>
      </c>
      <c r="D538" s="13">
        <v>324950</v>
      </c>
      <c r="E538" s="35">
        <v>3233.75</v>
      </c>
      <c r="F538" s="36">
        <f t="shared" si="8"/>
        <v>321716.25</v>
      </c>
    </row>
    <row r="539" spans="1:6" ht="90" x14ac:dyDescent="0.2">
      <c r="A539" s="37" t="s">
        <v>1087</v>
      </c>
      <c r="B539" s="34" t="s">
        <v>416</v>
      </c>
      <c r="C539" s="12" t="s">
        <v>1088</v>
      </c>
      <c r="D539" s="13">
        <v>3377000</v>
      </c>
      <c r="E539" s="35">
        <v>3377000</v>
      </c>
      <c r="F539" s="36" t="str">
        <f t="shared" si="8"/>
        <v>-</v>
      </c>
    </row>
    <row r="540" spans="1:6" ht="22.5" x14ac:dyDescent="0.2">
      <c r="A540" s="10" t="s">
        <v>456</v>
      </c>
      <c r="B540" s="34" t="s">
        <v>416</v>
      </c>
      <c r="C540" s="12" t="s">
        <v>1089</v>
      </c>
      <c r="D540" s="13">
        <v>3377000</v>
      </c>
      <c r="E540" s="35">
        <v>3377000</v>
      </c>
      <c r="F540" s="36" t="str">
        <f t="shared" si="8"/>
        <v>-</v>
      </c>
    </row>
    <row r="541" spans="1:6" ht="22.5" x14ac:dyDescent="0.2">
      <c r="A541" s="10" t="s">
        <v>458</v>
      </c>
      <c r="B541" s="34" t="s">
        <v>416</v>
      </c>
      <c r="C541" s="12" t="s">
        <v>1090</v>
      </c>
      <c r="D541" s="13">
        <v>3377000</v>
      </c>
      <c r="E541" s="35">
        <v>3377000</v>
      </c>
      <c r="F541" s="36" t="str">
        <f t="shared" si="8"/>
        <v>-</v>
      </c>
    </row>
    <row r="542" spans="1:6" x14ac:dyDescent="0.2">
      <c r="A542" s="10" t="s">
        <v>460</v>
      </c>
      <c r="B542" s="34" t="s">
        <v>416</v>
      </c>
      <c r="C542" s="12" t="s">
        <v>1091</v>
      </c>
      <c r="D542" s="13">
        <v>3377000</v>
      </c>
      <c r="E542" s="35">
        <v>3377000</v>
      </c>
      <c r="F542" s="36" t="str">
        <f t="shared" si="8"/>
        <v>-</v>
      </c>
    </row>
    <row r="543" spans="1:6" ht="67.5" x14ac:dyDescent="0.2">
      <c r="A543" s="37" t="s">
        <v>1092</v>
      </c>
      <c r="B543" s="34" t="s">
        <v>416</v>
      </c>
      <c r="C543" s="12" t="s">
        <v>1093</v>
      </c>
      <c r="D543" s="13">
        <v>19806706.5</v>
      </c>
      <c r="E543" s="35">
        <v>13887907.560000001</v>
      </c>
      <c r="F543" s="36">
        <f t="shared" si="8"/>
        <v>5918798.9399999995</v>
      </c>
    </row>
    <row r="544" spans="1:6" ht="22.5" x14ac:dyDescent="0.2">
      <c r="A544" s="10" t="s">
        <v>456</v>
      </c>
      <c r="B544" s="34" t="s">
        <v>416</v>
      </c>
      <c r="C544" s="12" t="s">
        <v>1094</v>
      </c>
      <c r="D544" s="13">
        <v>19806706.5</v>
      </c>
      <c r="E544" s="35">
        <v>13887907.560000001</v>
      </c>
      <c r="F544" s="36">
        <f t="shared" si="8"/>
        <v>5918798.9399999995</v>
      </c>
    </row>
    <row r="545" spans="1:6" ht="22.5" x14ac:dyDescent="0.2">
      <c r="A545" s="10" t="s">
        <v>458</v>
      </c>
      <c r="B545" s="34" t="s">
        <v>416</v>
      </c>
      <c r="C545" s="12" t="s">
        <v>1095</v>
      </c>
      <c r="D545" s="13">
        <v>19806706.5</v>
      </c>
      <c r="E545" s="35">
        <v>13887907.560000001</v>
      </c>
      <c r="F545" s="36">
        <f t="shared" si="8"/>
        <v>5918798.9399999995</v>
      </c>
    </row>
    <row r="546" spans="1:6" x14ac:dyDescent="0.2">
      <c r="A546" s="10" t="s">
        <v>460</v>
      </c>
      <c r="B546" s="34" t="s">
        <v>416</v>
      </c>
      <c r="C546" s="12" t="s">
        <v>1096</v>
      </c>
      <c r="D546" s="13">
        <v>19806706.5</v>
      </c>
      <c r="E546" s="35">
        <v>13887907.560000001</v>
      </c>
      <c r="F546" s="36">
        <f t="shared" si="8"/>
        <v>5918798.9399999995</v>
      </c>
    </row>
    <row r="547" spans="1:6" ht="123.75" x14ac:dyDescent="0.2">
      <c r="A547" s="37" t="s">
        <v>1097</v>
      </c>
      <c r="B547" s="34" t="s">
        <v>416</v>
      </c>
      <c r="C547" s="12" t="s">
        <v>1098</v>
      </c>
      <c r="D547" s="13">
        <v>2291780.92</v>
      </c>
      <c r="E547" s="35">
        <v>2290780.92</v>
      </c>
      <c r="F547" s="36">
        <f t="shared" si="8"/>
        <v>1000</v>
      </c>
    </row>
    <row r="548" spans="1:6" ht="22.5" x14ac:dyDescent="0.2">
      <c r="A548" s="10" t="s">
        <v>456</v>
      </c>
      <c r="B548" s="34" t="s">
        <v>416</v>
      </c>
      <c r="C548" s="12" t="s">
        <v>1099</v>
      </c>
      <c r="D548" s="13">
        <v>2256921.92</v>
      </c>
      <c r="E548" s="35">
        <v>2256921.92</v>
      </c>
      <c r="F548" s="36" t="str">
        <f t="shared" si="8"/>
        <v>-</v>
      </c>
    </row>
    <row r="549" spans="1:6" ht="22.5" x14ac:dyDescent="0.2">
      <c r="A549" s="10" t="s">
        <v>458</v>
      </c>
      <c r="B549" s="34" t="s">
        <v>416</v>
      </c>
      <c r="C549" s="12" t="s">
        <v>1100</v>
      </c>
      <c r="D549" s="13">
        <v>2256921.92</v>
      </c>
      <c r="E549" s="35">
        <v>2256921.92</v>
      </c>
      <c r="F549" s="36" t="str">
        <f t="shared" si="8"/>
        <v>-</v>
      </c>
    </row>
    <row r="550" spans="1:6" x14ac:dyDescent="0.2">
      <c r="A550" s="10" t="s">
        <v>460</v>
      </c>
      <c r="B550" s="34" t="s">
        <v>416</v>
      </c>
      <c r="C550" s="12" t="s">
        <v>1101</v>
      </c>
      <c r="D550" s="13">
        <v>2256921.92</v>
      </c>
      <c r="E550" s="35">
        <v>2256921.92</v>
      </c>
      <c r="F550" s="36" t="str">
        <f t="shared" si="8"/>
        <v>-</v>
      </c>
    </row>
    <row r="551" spans="1:6" x14ac:dyDescent="0.2">
      <c r="A551" s="10" t="s">
        <v>697</v>
      </c>
      <c r="B551" s="34" t="s">
        <v>416</v>
      </c>
      <c r="C551" s="12" t="s">
        <v>1102</v>
      </c>
      <c r="D551" s="13">
        <v>34859</v>
      </c>
      <c r="E551" s="35">
        <v>33859</v>
      </c>
      <c r="F551" s="36">
        <f t="shared" si="8"/>
        <v>1000</v>
      </c>
    </row>
    <row r="552" spans="1:6" x14ac:dyDescent="0.2">
      <c r="A552" s="10" t="s">
        <v>1013</v>
      </c>
      <c r="B552" s="34" t="s">
        <v>416</v>
      </c>
      <c r="C552" s="12" t="s">
        <v>1103</v>
      </c>
      <c r="D552" s="13">
        <v>34859</v>
      </c>
      <c r="E552" s="35">
        <v>33859</v>
      </c>
      <c r="F552" s="36">
        <f t="shared" si="8"/>
        <v>1000</v>
      </c>
    </row>
    <row r="553" spans="1:6" ht="22.5" x14ac:dyDescent="0.2">
      <c r="A553" s="10" t="s">
        <v>1015</v>
      </c>
      <c r="B553" s="34" t="s">
        <v>416</v>
      </c>
      <c r="C553" s="12" t="s">
        <v>1104</v>
      </c>
      <c r="D553" s="13">
        <v>34859</v>
      </c>
      <c r="E553" s="35">
        <v>33859</v>
      </c>
      <c r="F553" s="36">
        <f t="shared" si="8"/>
        <v>1000</v>
      </c>
    </row>
    <row r="554" spans="1:6" ht="67.5" x14ac:dyDescent="0.2">
      <c r="A554" s="37" t="s">
        <v>1105</v>
      </c>
      <c r="B554" s="34" t="s">
        <v>416</v>
      </c>
      <c r="C554" s="12" t="s">
        <v>1106</v>
      </c>
      <c r="D554" s="13">
        <v>18403109</v>
      </c>
      <c r="E554" s="35">
        <v>15381092.73</v>
      </c>
      <c r="F554" s="36">
        <f t="shared" si="8"/>
        <v>3022016.2699999996</v>
      </c>
    </row>
    <row r="555" spans="1:6" ht="22.5" x14ac:dyDescent="0.2">
      <c r="A555" s="10" t="s">
        <v>456</v>
      </c>
      <c r="B555" s="34" t="s">
        <v>416</v>
      </c>
      <c r="C555" s="12" t="s">
        <v>1107</v>
      </c>
      <c r="D555" s="13">
        <v>18403109</v>
      </c>
      <c r="E555" s="35">
        <v>15381092.73</v>
      </c>
      <c r="F555" s="36">
        <f t="shared" si="8"/>
        <v>3022016.2699999996</v>
      </c>
    </row>
    <row r="556" spans="1:6" ht="22.5" x14ac:dyDescent="0.2">
      <c r="A556" s="10" t="s">
        <v>458</v>
      </c>
      <c r="B556" s="34" t="s">
        <v>416</v>
      </c>
      <c r="C556" s="12" t="s">
        <v>1108</v>
      </c>
      <c r="D556" s="13">
        <v>18403109</v>
      </c>
      <c r="E556" s="35">
        <v>15381092.73</v>
      </c>
      <c r="F556" s="36">
        <f t="shared" si="8"/>
        <v>3022016.2699999996</v>
      </c>
    </row>
    <row r="557" spans="1:6" x14ac:dyDescent="0.2">
      <c r="A557" s="10" t="s">
        <v>460</v>
      </c>
      <c r="B557" s="34" t="s">
        <v>416</v>
      </c>
      <c r="C557" s="12" t="s">
        <v>1109</v>
      </c>
      <c r="D557" s="13">
        <v>18403109</v>
      </c>
      <c r="E557" s="35">
        <v>15381092.73</v>
      </c>
      <c r="F557" s="36">
        <f t="shared" si="8"/>
        <v>3022016.2699999996</v>
      </c>
    </row>
    <row r="558" spans="1:6" ht="67.5" x14ac:dyDescent="0.2">
      <c r="A558" s="37" t="s">
        <v>1110</v>
      </c>
      <c r="B558" s="34" t="s">
        <v>416</v>
      </c>
      <c r="C558" s="12" t="s">
        <v>1111</v>
      </c>
      <c r="D558" s="13">
        <v>19826704</v>
      </c>
      <c r="E558" s="35" t="s">
        <v>48</v>
      </c>
      <c r="F558" s="36">
        <f t="shared" si="8"/>
        <v>19826704</v>
      </c>
    </row>
    <row r="559" spans="1:6" ht="22.5" x14ac:dyDescent="0.2">
      <c r="A559" s="10" t="s">
        <v>456</v>
      </c>
      <c r="B559" s="34" t="s">
        <v>416</v>
      </c>
      <c r="C559" s="12" t="s">
        <v>1112</v>
      </c>
      <c r="D559" s="13">
        <v>19826704</v>
      </c>
      <c r="E559" s="35" t="s">
        <v>48</v>
      </c>
      <c r="F559" s="36">
        <f t="shared" si="8"/>
        <v>19826704</v>
      </c>
    </row>
    <row r="560" spans="1:6" ht="22.5" x14ac:dyDescent="0.2">
      <c r="A560" s="10" t="s">
        <v>458</v>
      </c>
      <c r="B560" s="34" t="s">
        <v>416</v>
      </c>
      <c r="C560" s="12" t="s">
        <v>1113</v>
      </c>
      <c r="D560" s="13">
        <v>19826704</v>
      </c>
      <c r="E560" s="35" t="s">
        <v>48</v>
      </c>
      <c r="F560" s="36">
        <f t="shared" si="8"/>
        <v>19826704</v>
      </c>
    </row>
    <row r="561" spans="1:6" x14ac:dyDescent="0.2">
      <c r="A561" s="10" t="s">
        <v>460</v>
      </c>
      <c r="B561" s="34" t="s">
        <v>416</v>
      </c>
      <c r="C561" s="12" t="s">
        <v>1114</v>
      </c>
      <c r="D561" s="13">
        <v>19826704</v>
      </c>
      <c r="E561" s="35" t="s">
        <v>48</v>
      </c>
      <c r="F561" s="36">
        <f t="shared" si="8"/>
        <v>19826704</v>
      </c>
    </row>
    <row r="562" spans="1:6" ht="101.25" x14ac:dyDescent="0.2">
      <c r="A562" s="37" t="s">
        <v>1115</v>
      </c>
      <c r="B562" s="34" t="s">
        <v>416</v>
      </c>
      <c r="C562" s="12" t="s">
        <v>1116</v>
      </c>
      <c r="D562" s="13">
        <v>1672984.86</v>
      </c>
      <c r="E562" s="35">
        <v>1488263.17</v>
      </c>
      <c r="F562" s="36">
        <f t="shared" si="8"/>
        <v>184721.69000000018</v>
      </c>
    </row>
    <row r="563" spans="1:6" ht="22.5" x14ac:dyDescent="0.2">
      <c r="A563" s="10" t="s">
        <v>456</v>
      </c>
      <c r="B563" s="34" t="s">
        <v>416</v>
      </c>
      <c r="C563" s="12" t="s">
        <v>1117</v>
      </c>
      <c r="D563" s="13">
        <v>1672984.86</v>
      </c>
      <c r="E563" s="35">
        <v>1488263.17</v>
      </c>
      <c r="F563" s="36">
        <f t="shared" si="8"/>
        <v>184721.69000000018</v>
      </c>
    </row>
    <row r="564" spans="1:6" ht="22.5" x14ac:dyDescent="0.2">
      <c r="A564" s="10" t="s">
        <v>458</v>
      </c>
      <c r="B564" s="34" t="s">
        <v>416</v>
      </c>
      <c r="C564" s="12" t="s">
        <v>1118</v>
      </c>
      <c r="D564" s="13">
        <v>1672984.86</v>
      </c>
      <c r="E564" s="35">
        <v>1488263.17</v>
      </c>
      <c r="F564" s="36">
        <f t="shared" si="8"/>
        <v>184721.69000000018</v>
      </c>
    </row>
    <row r="565" spans="1:6" x14ac:dyDescent="0.2">
      <c r="A565" s="10" t="s">
        <v>460</v>
      </c>
      <c r="B565" s="34" t="s">
        <v>416</v>
      </c>
      <c r="C565" s="12" t="s">
        <v>1119</v>
      </c>
      <c r="D565" s="13">
        <v>1672984.86</v>
      </c>
      <c r="E565" s="35">
        <v>1488263.17</v>
      </c>
      <c r="F565" s="36">
        <f t="shared" si="8"/>
        <v>184721.69000000018</v>
      </c>
    </row>
    <row r="566" spans="1:6" ht="56.25" x14ac:dyDescent="0.2">
      <c r="A566" s="10" t="s">
        <v>1120</v>
      </c>
      <c r="B566" s="34" t="s">
        <v>416</v>
      </c>
      <c r="C566" s="12" t="s">
        <v>1121</v>
      </c>
      <c r="D566" s="13">
        <v>5806798</v>
      </c>
      <c r="E566" s="35">
        <v>5092006.2</v>
      </c>
      <c r="F566" s="36">
        <f t="shared" si="8"/>
        <v>714791.79999999981</v>
      </c>
    </row>
    <row r="567" spans="1:6" ht="22.5" x14ac:dyDescent="0.2">
      <c r="A567" s="10" t="s">
        <v>456</v>
      </c>
      <c r="B567" s="34" t="s">
        <v>416</v>
      </c>
      <c r="C567" s="12" t="s">
        <v>1122</v>
      </c>
      <c r="D567" s="13">
        <v>5806798</v>
      </c>
      <c r="E567" s="35">
        <v>5092006.2</v>
      </c>
      <c r="F567" s="36">
        <f t="shared" si="8"/>
        <v>714791.79999999981</v>
      </c>
    </row>
    <row r="568" spans="1:6" ht="22.5" x14ac:dyDescent="0.2">
      <c r="A568" s="10" t="s">
        <v>458</v>
      </c>
      <c r="B568" s="34" t="s">
        <v>416</v>
      </c>
      <c r="C568" s="12" t="s">
        <v>1123</v>
      </c>
      <c r="D568" s="13">
        <v>5806798</v>
      </c>
      <c r="E568" s="35">
        <v>5092006.2</v>
      </c>
      <c r="F568" s="36">
        <f t="shared" si="8"/>
        <v>714791.79999999981</v>
      </c>
    </row>
    <row r="569" spans="1:6" x14ac:dyDescent="0.2">
      <c r="A569" s="10" t="s">
        <v>460</v>
      </c>
      <c r="B569" s="34" t="s">
        <v>416</v>
      </c>
      <c r="C569" s="12" t="s">
        <v>1124</v>
      </c>
      <c r="D569" s="13">
        <v>5806798</v>
      </c>
      <c r="E569" s="35">
        <v>5092006.2</v>
      </c>
      <c r="F569" s="36">
        <f t="shared" si="8"/>
        <v>714791.79999999981</v>
      </c>
    </row>
    <row r="570" spans="1:6" x14ac:dyDescent="0.2">
      <c r="A570" s="10" t="s">
        <v>1125</v>
      </c>
      <c r="B570" s="34" t="s">
        <v>416</v>
      </c>
      <c r="C570" s="12" t="s">
        <v>1126</v>
      </c>
      <c r="D570" s="13">
        <v>1010000</v>
      </c>
      <c r="E570" s="35">
        <v>309990</v>
      </c>
      <c r="F570" s="36">
        <f t="shared" si="8"/>
        <v>700010</v>
      </c>
    </row>
    <row r="571" spans="1:6" ht="78.75" x14ac:dyDescent="0.2">
      <c r="A571" s="37" t="s">
        <v>1127</v>
      </c>
      <c r="B571" s="34" t="s">
        <v>416</v>
      </c>
      <c r="C571" s="12" t="s">
        <v>1128</v>
      </c>
      <c r="D571" s="13">
        <v>450000</v>
      </c>
      <c r="E571" s="35" t="s">
        <v>48</v>
      </c>
      <c r="F571" s="36">
        <f t="shared" si="8"/>
        <v>450000</v>
      </c>
    </row>
    <row r="572" spans="1:6" x14ac:dyDescent="0.2">
      <c r="A572" s="10" t="s">
        <v>697</v>
      </c>
      <c r="B572" s="34" t="s">
        <v>416</v>
      </c>
      <c r="C572" s="12" t="s">
        <v>1129</v>
      </c>
      <c r="D572" s="13">
        <v>450000</v>
      </c>
      <c r="E572" s="35" t="s">
        <v>48</v>
      </c>
      <c r="F572" s="36">
        <f t="shared" si="8"/>
        <v>450000</v>
      </c>
    </row>
    <row r="573" spans="1:6" ht="45" x14ac:dyDescent="0.2">
      <c r="A573" s="10" t="s">
        <v>699</v>
      </c>
      <c r="B573" s="34" t="s">
        <v>416</v>
      </c>
      <c r="C573" s="12" t="s">
        <v>1130</v>
      </c>
      <c r="D573" s="13">
        <v>450000</v>
      </c>
      <c r="E573" s="35" t="s">
        <v>48</v>
      </c>
      <c r="F573" s="36">
        <f t="shared" si="8"/>
        <v>450000</v>
      </c>
    </row>
    <row r="574" spans="1:6" ht="45" x14ac:dyDescent="0.2">
      <c r="A574" s="10" t="s">
        <v>1131</v>
      </c>
      <c r="B574" s="34" t="s">
        <v>416</v>
      </c>
      <c r="C574" s="12" t="s">
        <v>1132</v>
      </c>
      <c r="D574" s="13">
        <v>450000</v>
      </c>
      <c r="E574" s="35" t="s">
        <v>48</v>
      </c>
      <c r="F574" s="36">
        <f t="shared" si="8"/>
        <v>450000</v>
      </c>
    </row>
    <row r="575" spans="1:6" ht="78.75" x14ac:dyDescent="0.2">
      <c r="A575" s="37" t="s">
        <v>1133</v>
      </c>
      <c r="B575" s="34" t="s">
        <v>416</v>
      </c>
      <c r="C575" s="12" t="s">
        <v>1134</v>
      </c>
      <c r="D575" s="13">
        <v>50000</v>
      </c>
      <c r="E575" s="35">
        <v>9990</v>
      </c>
      <c r="F575" s="36">
        <f t="shared" si="8"/>
        <v>40010</v>
      </c>
    </row>
    <row r="576" spans="1:6" ht="22.5" x14ac:dyDescent="0.2">
      <c r="A576" s="10" t="s">
        <v>456</v>
      </c>
      <c r="B576" s="34" t="s">
        <v>416</v>
      </c>
      <c r="C576" s="12" t="s">
        <v>1135</v>
      </c>
      <c r="D576" s="13">
        <v>50000</v>
      </c>
      <c r="E576" s="35">
        <v>9990</v>
      </c>
      <c r="F576" s="36">
        <f t="shared" si="8"/>
        <v>40010</v>
      </c>
    </row>
    <row r="577" spans="1:6" ht="22.5" x14ac:dyDescent="0.2">
      <c r="A577" s="10" t="s">
        <v>458</v>
      </c>
      <c r="B577" s="34" t="s">
        <v>416</v>
      </c>
      <c r="C577" s="12" t="s">
        <v>1136</v>
      </c>
      <c r="D577" s="13">
        <v>50000</v>
      </c>
      <c r="E577" s="35">
        <v>9990</v>
      </c>
      <c r="F577" s="36">
        <f t="shared" si="8"/>
        <v>40010</v>
      </c>
    </row>
    <row r="578" spans="1:6" x14ac:dyDescent="0.2">
      <c r="A578" s="10" t="s">
        <v>460</v>
      </c>
      <c r="B578" s="34" t="s">
        <v>416</v>
      </c>
      <c r="C578" s="12" t="s">
        <v>1137</v>
      </c>
      <c r="D578" s="13">
        <v>50000</v>
      </c>
      <c r="E578" s="35">
        <v>9990</v>
      </c>
      <c r="F578" s="36">
        <f t="shared" si="8"/>
        <v>40010</v>
      </c>
    </row>
    <row r="579" spans="1:6" ht="112.5" x14ac:dyDescent="0.2">
      <c r="A579" s="37" t="s">
        <v>1138</v>
      </c>
      <c r="B579" s="34" t="s">
        <v>416</v>
      </c>
      <c r="C579" s="12" t="s">
        <v>1139</v>
      </c>
      <c r="D579" s="13">
        <v>300000</v>
      </c>
      <c r="E579" s="35">
        <v>300000</v>
      </c>
      <c r="F579" s="36" t="str">
        <f t="shared" si="8"/>
        <v>-</v>
      </c>
    </row>
    <row r="580" spans="1:6" ht="22.5" x14ac:dyDescent="0.2">
      <c r="A580" s="10" t="s">
        <v>456</v>
      </c>
      <c r="B580" s="34" t="s">
        <v>416</v>
      </c>
      <c r="C580" s="12" t="s">
        <v>1140</v>
      </c>
      <c r="D580" s="13">
        <v>300000</v>
      </c>
      <c r="E580" s="35">
        <v>300000</v>
      </c>
      <c r="F580" s="36" t="str">
        <f t="shared" si="8"/>
        <v>-</v>
      </c>
    </row>
    <row r="581" spans="1:6" ht="22.5" x14ac:dyDescent="0.2">
      <c r="A581" s="10" t="s">
        <v>458</v>
      </c>
      <c r="B581" s="34" t="s">
        <v>416</v>
      </c>
      <c r="C581" s="12" t="s">
        <v>1141</v>
      </c>
      <c r="D581" s="13">
        <v>300000</v>
      </c>
      <c r="E581" s="35">
        <v>300000</v>
      </c>
      <c r="F581" s="36" t="str">
        <f t="shared" si="8"/>
        <v>-</v>
      </c>
    </row>
    <row r="582" spans="1:6" x14ac:dyDescent="0.2">
      <c r="A582" s="10" t="s">
        <v>460</v>
      </c>
      <c r="B582" s="34" t="s">
        <v>416</v>
      </c>
      <c r="C582" s="12" t="s">
        <v>1142</v>
      </c>
      <c r="D582" s="13">
        <v>300000</v>
      </c>
      <c r="E582" s="35">
        <v>300000</v>
      </c>
      <c r="F582" s="36" t="str">
        <f t="shared" si="8"/>
        <v>-</v>
      </c>
    </row>
    <row r="583" spans="1:6" ht="56.25" x14ac:dyDescent="0.2">
      <c r="A583" s="10" t="s">
        <v>1143</v>
      </c>
      <c r="B583" s="34" t="s">
        <v>416</v>
      </c>
      <c r="C583" s="12" t="s">
        <v>1144</v>
      </c>
      <c r="D583" s="13">
        <v>210000</v>
      </c>
      <c r="E583" s="35" t="s">
        <v>48</v>
      </c>
      <c r="F583" s="36">
        <f t="shared" si="8"/>
        <v>210000</v>
      </c>
    </row>
    <row r="584" spans="1:6" ht="22.5" x14ac:dyDescent="0.2">
      <c r="A584" s="10" t="s">
        <v>456</v>
      </c>
      <c r="B584" s="34" t="s">
        <v>416</v>
      </c>
      <c r="C584" s="12" t="s">
        <v>1145</v>
      </c>
      <c r="D584" s="13">
        <v>210000</v>
      </c>
      <c r="E584" s="35" t="s">
        <v>48</v>
      </c>
      <c r="F584" s="36">
        <f t="shared" si="8"/>
        <v>210000</v>
      </c>
    </row>
    <row r="585" spans="1:6" ht="22.5" x14ac:dyDescent="0.2">
      <c r="A585" s="10" t="s">
        <v>458</v>
      </c>
      <c r="B585" s="34" t="s">
        <v>416</v>
      </c>
      <c r="C585" s="12" t="s">
        <v>1146</v>
      </c>
      <c r="D585" s="13">
        <v>210000</v>
      </c>
      <c r="E585" s="35" t="s">
        <v>48</v>
      </c>
      <c r="F585" s="36">
        <f t="shared" si="8"/>
        <v>210000</v>
      </c>
    </row>
    <row r="586" spans="1:6" x14ac:dyDescent="0.2">
      <c r="A586" s="10" t="s">
        <v>460</v>
      </c>
      <c r="B586" s="34" t="s">
        <v>416</v>
      </c>
      <c r="C586" s="12" t="s">
        <v>1147</v>
      </c>
      <c r="D586" s="13">
        <v>210000</v>
      </c>
      <c r="E586" s="35" t="s">
        <v>48</v>
      </c>
      <c r="F586" s="36">
        <f t="shared" si="8"/>
        <v>210000</v>
      </c>
    </row>
    <row r="587" spans="1:6" x14ac:dyDescent="0.2">
      <c r="A587" s="22" t="s">
        <v>1148</v>
      </c>
      <c r="B587" s="23" t="s">
        <v>416</v>
      </c>
      <c r="C587" s="24" t="s">
        <v>1149</v>
      </c>
      <c r="D587" s="25">
        <v>217765660</v>
      </c>
      <c r="E587" s="26">
        <v>78575196.840000004</v>
      </c>
      <c r="F587" s="27">
        <f t="shared" si="8"/>
        <v>139190463.16</v>
      </c>
    </row>
    <row r="588" spans="1:6" x14ac:dyDescent="0.2">
      <c r="A588" s="10" t="s">
        <v>1150</v>
      </c>
      <c r="B588" s="34" t="s">
        <v>416</v>
      </c>
      <c r="C588" s="12" t="s">
        <v>1151</v>
      </c>
      <c r="D588" s="13">
        <v>127117739.2</v>
      </c>
      <c r="E588" s="35">
        <v>28141897.329999998</v>
      </c>
      <c r="F588" s="36">
        <f t="shared" si="8"/>
        <v>98975841.870000005</v>
      </c>
    </row>
    <row r="589" spans="1:6" ht="67.5" x14ac:dyDescent="0.2">
      <c r="A589" s="10" t="s">
        <v>1152</v>
      </c>
      <c r="B589" s="34" t="s">
        <v>416</v>
      </c>
      <c r="C589" s="12" t="s">
        <v>1153</v>
      </c>
      <c r="D589" s="13">
        <v>1700000</v>
      </c>
      <c r="E589" s="35">
        <v>875488.53</v>
      </c>
      <c r="F589" s="36">
        <f t="shared" si="8"/>
        <v>824511.47</v>
      </c>
    </row>
    <row r="590" spans="1:6" ht="22.5" x14ac:dyDescent="0.2">
      <c r="A590" s="10" t="s">
        <v>456</v>
      </c>
      <c r="B590" s="34" t="s">
        <v>416</v>
      </c>
      <c r="C590" s="12" t="s">
        <v>1154</v>
      </c>
      <c r="D590" s="13">
        <v>1700000</v>
      </c>
      <c r="E590" s="35">
        <v>875488.53</v>
      </c>
      <c r="F590" s="36">
        <f t="shared" si="8"/>
        <v>824511.47</v>
      </c>
    </row>
    <row r="591" spans="1:6" ht="22.5" x14ac:dyDescent="0.2">
      <c r="A591" s="10" t="s">
        <v>458</v>
      </c>
      <c r="B591" s="34" t="s">
        <v>416</v>
      </c>
      <c r="C591" s="12" t="s">
        <v>1155</v>
      </c>
      <c r="D591" s="13">
        <v>1700000</v>
      </c>
      <c r="E591" s="35">
        <v>875488.53</v>
      </c>
      <c r="F591" s="36">
        <f t="shared" ref="F591:F654" si="9">IF(OR(D591="-",IF(E591="-",0,E591)&gt;=IF(D591="-",0,D591)),"-",IF(D591="-",0,D591)-IF(E591="-",0,E591))</f>
        <v>824511.47</v>
      </c>
    </row>
    <row r="592" spans="1:6" x14ac:dyDescent="0.2">
      <c r="A592" s="10" t="s">
        <v>460</v>
      </c>
      <c r="B592" s="34" t="s">
        <v>416</v>
      </c>
      <c r="C592" s="12" t="s">
        <v>1156</v>
      </c>
      <c r="D592" s="13">
        <v>1700000</v>
      </c>
      <c r="E592" s="35">
        <v>875488.53</v>
      </c>
      <c r="F592" s="36">
        <f t="shared" si="9"/>
        <v>824511.47</v>
      </c>
    </row>
    <row r="593" spans="1:6" ht="56.25" x14ac:dyDescent="0.2">
      <c r="A593" s="10" t="s">
        <v>1157</v>
      </c>
      <c r="B593" s="34" t="s">
        <v>416</v>
      </c>
      <c r="C593" s="12" t="s">
        <v>1158</v>
      </c>
      <c r="D593" s="13">
        <v>331938</v>
      </c>
      <c r="E593" s="35">
        <v>331938</v>
      </c>
      <c r="F593" s="36" t="str">
        <f t="shared" si="9"/>
        <v>-</v>
      </c>
    </row>
    <row r="594" spans="1:6" ht="22.5" x14ac:dyDescent="0.2">
      <c r="A594" s="10" t="s">
        <v>456</v>
      </c>
      <c r="B594" s="34" t="s">
        <v>416</v>
      </c>
      <c r="C594" s="12" t="s">
        <v>1159</v>
      </c>
      <c r="D594" s="13">
        <v>331938</v>
      </c>
      <c r="E594" s="35">
        <v>331938</v>
      </c>
      <c r="F594" s="36" t="str">
        <f t="shared" si="9"/>
        <v>-</v>
      </c>
    </row>
    <row r="595" spans="1:6" ht="22.5" x14ac:dyDescent="0.2">
      <c r="A595" s="10" t="s">
        <v>458</v>
      </c>
      <c r="B595" s="34" t="s">
        <v>416</v>
      </c>
      <c r="C595" s="12" t="s">
        <v>1160</v>
      </c>
      <c r="D595" s="13">
        <v>331938</v>
      </c>
      <c r="E595" s="35">
        <v>331938</v>
      </c>
      <c r="F595" s="36" t="str">
        <f t="shared" si="9"/>
        <v>-</v>
      </c>
    </row>
    <row r="596" spans="1:6" x14ac:dyDescent="0.2">
      <c r="A596" s="10" t="s">
        <v>460</v>
      </c>
      <c r="B596" s="34" t="s">
        <v>416</v>
      </c>
      <c r="C596" s="12" t="s">
        <v>1161</v>
      </c>
      <c r="D596" s="13">
        <v>331938</v>
      </c>
      <c r="E596" s="35">
        <v>331938</v>
      </c>
      <c r="F596" s="36" t="str">
        <f t="shared" si="9"/>
        <v>-</v>
      </c>
    </row>
    <row r="597" spans="1:6" ht="101.25" x14ac:dyDescent="0.2">
      <c r="A597" s="37" t="s">
        <v>1162</v>
      </c>
      <c r="B597" s="34" t="s">
        <v>416</v>
      </c>
      <c r="C597" s="12" t="s">
        <v>1163</v>
      </c>
      <c r="D597" s="13">
        <v>35000000</v>
      </c>
      <c r="E597" s="35" t="s">
        <v>48</v>
      </c>
      <c r="F597" s="36">
        <f t="shared" si="9"/>
        <v>35000000</v>
      </c>
    </row>
    <row r="598" spans="1:6" x14ac:dyDescent="0.2">
      <c r="A598" s="10" t="s">
        <v>697</v>
      </c>
      <c r="B598" s="34" t="s">
        <v>416</v>
      </c>
      <c r="C598" s="12" t="s">
        <v>1164</v>
      </c>
      <c r="D598" s="13">
        <v>35000000</v>
      </c>
      <c r="E598" s="35" t="s">
        <v>48</v>
      </c>
      <c r="F598" s="36">
        <f t="shared" si="9"/>
        <v>35000000</v>
      </c>
    </row>
    <row r="599" spans="1:6" x14ac:dyDescent="0.2">
      <c r="A599" s="10" t="s">
        <v>871</v>
      </c>
      <c r="B599" s="34" t="s">
        <v>416</v>
      </c>
      <c r="C599" s="12" t="s">
        <v>1165</v>
      </c>
      <c r="D599" s="13">
        <v>35000000</v>
      </c>
      <c r="E599" s="35" t="s">
        <v>48</v>
      </c>
      <c r="F599" s="36">
        <f t="shared" si="9"/>
        <v>35000000</v>
      </c>
    </row>
    <row r="600" spans="1:6" x14ac:dyDescent="0.2">
      <c r="A600" s="10" t="s">
        <v>873</v>
      </c>
      <c r="B600" s="34" t="s">
        <v>416</v>
      </c>
      <c r="C600" s="12" t="s">
        <v>1166</v>
      </c>
      <c r="D600" s="13">
        <v>35000000</v>
      </c>
      <c r="E600" s="35" t="s">
        <v>48</v>
      </c>
      <c r="F600" s="36">
        <f t="shared" si="9"/>
        <v>35000000</v>
      </c>
    </row>
    <row r="601" spans="1:6" ht="101.25" x14ac:dyDescent="0.2">
      <c r="A601" s="37" t="s">
        <v>1167</v>
      </c>
      <c r="B601" s="34" t="s">
        <v>416</v>
      </c>
      <c r="C601" s="12" t="s">
        <v>1168</v>
      </c>
      <c r="D601" s="13">
        <v>59488206.020000003</v>
      </c>
      <c r="E601" s="35">
        <v>18848595.109999999</v>
      </c>
      <c r="F601" s="36">
        <f t="shared" si="9"/>
        <v>40639610.910000004</v>
      </c>
    </row>
    <row r="602" spans="1:6" x14ac:dyDescent="0.2">
      <c r="A602" s="10" t="s">
        <v>697</v>
      </c>
      <c r="B602" s="34" t="s">
        <v>416</v>
      </c>
      <c r="C602" s="12" t="s">
        <v>1169</v>
      </c>
      <c r="D602" s="13">
        <v>59488206.020000003</v>
      </c>
      <c r="E602" s="35">
        <v>18848595.109999999</v>
      </c>
      <c r="F602" s="36">
        <f t="shared" si="9"/>
        <v>40639610.910000004</v>
      </c>
    </row>
    <row r="603" spans="1:6" x14ac:dyDescent="0.2">
      <c r="A603" s="10" t="s">
        <v>871</v>
      </c>
      <c r="B603" s="34" t="s">
        <v>416</v>
      </c>
      <c r="C603" s="12" t="s">
        <v>1170</v>
      </c>
      <c r="D603" s="13">
        <v>59488206.020000003</v>
      </c>
      <c r="E603" s="35">
        <v>18848595.109999999</v>
      </c>
      <c r="F603" s="36">
        <f t="shared" si="9"/>
        <v>40639610.910000004</v>
      </c>
    </row>
    <row r="604" spans="1:6" x14ac:dyDescent="0.2">
      <c r="A604" s="10" t="s">
        <v>873</v>
      </c>
      <c r="B604" s="34" t="s">
        <v>416</v>
      </c>
      <c r="C604" s="12" t="s">
        <v>1171</v>
      </c>
      <c r="D604" s="13">
        <v>59488206.020000003</v>
      </c>
      <c r="E604" s="35">
        <v>18848595.109999999</v>
      </c>
      <c r="F604" s="36">
        <f t="shared" si="9"/>
        <v>40639610.910000004</v>
      </c>
    </row>
    <row r="605" spans="1:6" ht="67.5" x14ac:dyDescent="0.2">
      <c r="A605" s="37" t="s">
        <v>1172</v>
      </c>
      <c r="B605" s="34" t="s">
        <v>416</v>
      </c>
      <c r="C605" s="12" t="s">
        <v>1173</v>
      </c>
      <c r="D605" s="13">
        <v>27141258.280000001</v>
      </c>
      <c r="E605" s="35">
        <v>5005336.7</v>
      </c>
      <c r="F605" s="36">
        <f t="shared" si="9"/>
        <v>22135921.580000002</v>
      </c>
    </row>
    <row r="606" spans="1:6" x14ac:dyDescent="0.2">
      <c r="A606" s="10" t="s">
        <v>697</v>
      </c>
      <c r="B606" s="34" t="s">
        <v>416</v>
      </c>
      <c r="C606" s="12" t="s">
        <v>1174</v>
      </c>
      <c r="D606" s="13">
        <v>27141258.280000001</v>
      </c>
      <c r="E606" s="35">
        <v>5005336.7</v>
      </c>
      <c r="F606" s="36">
        <f t="shared" si="9"/>
        <v>22135921.580000002</v>
      </c>
    </row>
    <row r="607" spans="1:6" x14ac:dyDescent="0.2">
      <c r="A607" s="10" t="s">
        <v>871</v>
      </c>
      <c r="B607" s="34" t="s">
        <v>416</v>
      </c>
      <c r="C607" s="12" t="s">
        <v>1175</v>
      </c>
      <c r="D607" s="13">
        <v>27141258.280000001</v>
      </c>
      <c r="E607" s="35">
        <v>5005336.7</v>
      </c>
      <c r="F607" s="36">
        <f t="shared" si="9"/>
        <v>22135921.580000002</v>
      </c>
    </row>
    <row r="608" spans="1:6" x14ac:dyDescent="0.2">
      <c r="A608" s="10" t="s">
        <v>873</v>
      </c>
      <c r="B608" s="34" t="s">
        <v>416</v>
      </c>
      <c r="C608" s="12" t="s">
        <v>1176</v>
      </c>
      <c r="D608" s="13">
        <v>27141258.280000001</v>
      </c>
      <c r="E608" s="35">
        <v>5005336.7</v>
      </c>
      <c r="F608" s="36">
        <f t="shared" si="9"/>
        <v>22135921.580000002</v>
      </c>
    </row>
    <row r="609" spans="1:6" ht="67.5" x14ac:dyDescent="0.2">
      <c r="A609" s="37" t="s">
        <v>1172</v>
      </c>
      <c r="B609" s="34" t="s">
        <v>416</v>
      </c>
      <c r="C609" s="12" t="s">
        <v>1177</v>
      </c>
      <c r="D609" s="13">
        <v>746930.25</v>
      </c>
      <c r="E609" s="35">
        <v>372882.61</v>
      </c>
      <c r="F609" s="36">
        <f t="shared" si="9"/>
        <v>374047.64</v>
      </c>
    </row>
    <row r="610" spans="1:6" x14ac:dyDescent="0.2">
      <c r="A610" s="10" t="s">
        <v>697</v>
      </c>
      <c r="B610" s="34" t="s">
        <v>416</v>
      </c>
      <c r="C610" s="12" t="s">
        <v>1178</v>
      </c>
      <c r="D610" s="13">
        <v>746930.25</v>
      </c>
      <c r="E610" s="35">
        <v>372882.61</v>
      </c>
      <c r="F610" s="36">
        <f t="shared" si="9"/>
        <v>374047.64</v>
      </c>
    </row>
    <row r="611" spans="1:6" x14ac:dyDescent="0.2">
      <c r="A611" s="10" t="s">
        <v>871</v>
      </c>
      <c r="B611" s="34" t="s">
        <v>416</v>
      </c>
      <c r="C611" s="12" t="s">
        <v>1179</v>
      </c>
      <c r="D611" s="13">
        <v>746930.25</v>
      </c>
      <c r="E611" s="35">
        <v>372882.61</v>
      </c>
      <c r="F611" s="36">
        <f t="shared" si="9"/>
        <v>374047.64</v>
      </c>
    </row>
    <row r="612" spans="1:6" x14ac:dyDescent="0.2">
      <c r="A612" s="10" t="s">
        <v>873</v>
      </c>
      <c r="B612" s="34" t="s">
        <v>416</v>
      </c>
      <c r="C612" s="12" t="s">
        <v>1180</v>
      </c>
      <c r="D612" s="13">
        <v>746930.25</v>
      </c>
      <c r="E612" s="35">
        <v>372882.61</v>
      </c>
      <c r="F612" s="36">
        <f t="shared" si="9"/>
        <v>374047.64</v>
      </c>
    </row>
    <row r="613" spans="1:6" ht="56.25" x14ac:dyDescent="0.2">
      <c r="A613" s="10" t="s">
        <v>1181</v>
      </c>
      <c r="B613" s="34" t="s">
        <v>416</v>
      </c>
      <c r="C613" s="12" t="s">
        <v>1182</v>
      </c>
      <c r="D613" s="13">
        <v>1700000</v>
      </c>
      <c r="E613" s="35">
        <v>1698249.73</v>
      </c>
      <c r="F613" s="36">
        <f t="shared" si="9"/>
        <v>1750.2700000000186</v>
      </c>
    </row>
    <row r="614" spans="1:6" ht="22.5" x14ac:dyDescent="0.2">
      <c r="A614" s="10" t="s">
        <v>646</v>
      </c>
      <c r="B614" s="34" t="s">
        <v>416</v>
      </c>
      <c r="C614" s="12" t="s">
        <v>1183</v>
      </c>
      <c r="D614" s="13">
        <v>1700000</v>
      </c>
      <c r="E614" s="35">
        <v>1698249.73</v>
      </c>
      <c r="F614" s="36">
        <f t="shared" si="9"/>
        <v>1750.2700000000186</v>
      </c>
    </row>
    <row r="615" spans="1:6" x14ac:dyDescent="0.2">
      <c r="A615" s="10" t="s">
        <v>1184</v>
      </c>
      <c r="B615" s="34" t="s">
        <v>416</v>
      </c>
      <c r="C615" s="12" t="s">
        <v>1185</v>
      </c>
      <c r="D615" s="13">
        <v>1700000</v>
      </c>
      <c r="E615" s="35">
        <v>1698249.73</v>
      </c>
      <c r="F615" s="36">
        <f t="shared" si="9"/>
        <v>1750.2700000000186</v>
      </c>
    </row>
    <row r="616" spans="1:6" ht="33.75" x14ac:dyDescent="0.2">
      <c r="A616" s="10" t="s">
        <v>1186</v>
      </c>
      <c r="B616" s="34" t="s">
        <v>416</v>
      </c>
      <c r="C616" s="12" t="s">
        <v>1187</v>
      </c>
      <c r="D616" s="13">
        <v>1700000</v>
      </c>
      <c r="E616" s="35">
        <v>1698249.73</v>
      </c>
      <c r="F616" s="36">
        <f t="shared" si="9"/>
        <v>1750.2700000000186</v>
      </c>
    </row>
    <row r="617" spans="1:6" ht="33.75" x14ac:dyDescent="0.2">
      <c r="A617" s="10" t="s">
        <v>1188</v>
      </c>
      <c r="B617" s="34" t="s">
        <v>416</v>
      </c>
      <c r="C617" s="12" t="s">
        <v>1189</v>
      </c>
      <c r="D617" s="13">
        <v>1009406.65</v>
      </c>
      <c r="E617" s="35">
        <v>1009406.65</v>
      </c>
      <c r="F617" s="36" t="str">
        <f t="shared" si="9"/>
        <v>-</v>
      </c>
    </row>
    <row r="618" spans="1:6" ht="22.5" x14ac:dyDescent="0.2">
      <c r="A618" s="10" t="s">
        <v>456</v>
      </c>
      <c r="B618" s="34" t="s">
        <v>416</v>
      </c>
      <c r="C618" s="12" t="s">
        <v>1190</v>
      </c>
      <c r="D618" s="13">
        <v>907790.87</v>
      </c>
      <c r="E618" s="35">
        <v>907790.87</v>
      </c>
      <c r="F618" s="36" t="str">
        <f t="shared" si="9"/>
        <v>-</v>
      </c>
    </row>
    <row r="619" spans="1:6" ht="22.5" x14ac:dyDescent="0.2">
      <c r="A619" s="10" t="s">
        <v>458</v>
      </c>
      <c r="B619" s="34" t="s">
        <v>416</v>
      </c>
      <c r="C619" s="12" t="s">
        <v>1191</v>
      </c>
      <c r="D619" s="13">
        <v>907790.87</v>
      </c>
      <c r="E619" s="35">
        <v>907790.87</v>
      </c>
      <c r="F619" s="36" t="str">
        <f t="shared" si="9"/>
        <v>-</v>
      </c>
    </row>
    <row r="620" spans="1:6" x14ac:dyDescent="0.2">
      <c r="A620" s="10" t="s">
        <v>460</v>
      </c>
      <c r="B620" s="34" t="s">
        <v>416</v>
      </c>
      <c r="C620" s="12" t="s">
        <v>1192</v>
      </c>
      <c r="D620" s="13">
        <v>489592.45</v>
      </c>
      <c r="E620" s="35">
        <v>489592.45</v>
      </c>
      <c r="F620" s="36" t="str">
        <f t="shared" si="9"/>
        <v>-</v>
      </c>
    </row>
    <row r="621" spans="1:6" x14ac:dyDescent="0.2">
      <c r="A621" s="10" t="s">
        <v>800</v>
      </c>
      <c r="B621" s="34" t="s">
        <v>416</v>
      </c>
      <c r="C621" s="12" t="s">
        <v>1193</v>
      </c>
      <c r="D621" s="13">
        <v>418198.42</v>
      </c>
      <c r="E621" s="35">
        <v>418198.42</v>
      </c>
      <c r="F621" s="36" t="str">
        <f t="shared" si="9"/>
        <v>-</v>
      </c>
    </row>
    <row r="622" spans="1:6" x14ac:dyDescent="0.2">
      <c r="A622" s="10" t="s">
        <v>697</v>
      </c>
      <c r="B622" s="34" t="s">
        <v>416</v>
      </c>
      <c r="C622" s="12" t="s">
        <v>1194</v>
      </c>
      <c r="D622" s="13">
        <v>101615.78</v>
      </c>
      <c r="E622" s="35">
        <v>101615.78</v>
      </c>
      <c r="F622" s="36" t="str">
        <f t="shared" si="9"/>
        <v>-</v>
      </c>
    </row>
    <row r="623" spans="1:6" x14ac:dyDescent="0.2">
      <c r="A623" s="10" t="s">
        <v>1013</v>
      </c>
      <c r="B623" s="34" t="s">
        <v>416</v>
      </c>
      <c r="C623" s="12" t="s">
        <v>1195</v>
      </c>
      <c r="D623" s="13">
        <v>101615.78</v>
      </c>
      <c r="E623" s="35">
        <v>101615.78</v>
      </c>
      <c r="F623" s="36" t="str">
        <f t="shared" si="9"/>
        <v>-</v>
      </c>
    </row>
    <row r="624" spans="1:6" ht="22.5" x14ac:dyDescent="0.2">
      <c r="A624" s="10" t="s">
        <v>1015</v>
      </c>
      <c r="B624" s="34" t="s">
        <v>416</v>
      </c>
      <c r="C624" s="12" t="s">
        <v>1196</v>
      </c>
      <c r="D624" s="13">
        <v>101615.78</v>
      </c>
      <c r="E624" s="35">
        <v>101615.78</v>
      </c>
      <c r="F624" s="36" t="str">
        <f t="shared" si="9"/>
        <v>-</v>
      </c>
    </row>
    <row r="625" spans="1:6" x14ac:dyDescent="0.2">
      <c r="A625" s="10" t="s">
        <v>1197</v>
      </c>
      <c r="B625" s="34" t="s">
        <v>416</v>
      </c>
      <c r="C625" s="12" t="s">
        <v>1198</v>
      </c>
      <c r="D625" s="13">
        <v>42252624.869999997</v>
      </c>
      <c r="E625" s="35">
        <v>17188314.27</v>
      </c>
      <c r="F625" s="36">
        <f t="shared" si="9"/>
        <v>25064310.599999998</v>
      </c>
    </row>
    <row r="626" spans="1:6" ht="157.5" x14ac:dyDescent="0.2">
      <c r="A626" s="37" t="s">
        <v>1199</v>
      </c>
      <c r="B626" s="34" t="s">
        <v>416</v>
      </c>
      <c r="C626" s="12" t="s">
        <v>1200</v>
      </c>
      <c r="D626" s="13">
        <v>14372569.949999999</v>
      </c>
      <c r="E626" s="35" t="s">
        <v>48</v>
      </c>
      <c r="F626" s="36">
        <f t="shared" si="9"/>
        <v>14372569.949999999</v>
      </c>
    </row>
    <row r="627" spans="1:6" ht="22.5" x14ac:dyDescent="0.2">
      <c r="A627" s="10" t="s">
        <v>456</v>
      </c>
      <c r="B627" s="34" t="s">
        <v>416</v>
      </c>
      <c r="C627" s="12" t="s">
        <v>1201</v>
      </c>
      <c r="D627" s="13">
        <v>14372569.949999999</v>
      </c>
      <c r="E627" s="35" t="s">
        <v>48</v>
      </c>
      <c r="F627" s="36">
        <f t="shared" si="9"/>
        <v>14372569.949999999</v>
      </c>
    </row>
    <row r="628" spans="1:6" ht="22.5" x14ac:dyDescent="0.2">
      <c r="A628" s="10" t="s">
        <v>458</v>
      </c>
      <c r="B628" s="34" t="s">
        <v>416</v>
      </c>
      <c r="C628" s="12" t="s">
        <v>1202</v>
      </c>
      <c r="D628" s="13">
        <v>14372569.949999999</v>
      </c>
      <c r="E628" s="35" t="s">
        <v>48</v>
      </c>
      <c r="F628" s="36">
        <f t="shared" si="9"/>
        <v>14372569.949999999</v>
      </c>
    </row>
    <row r="629" spans="1:6" ht="22.5" x14ac:dyDescent="0.2">
      <c r="A629" s="10" t="s">
        <v>1203</v>
      </c>
      <c r="B629" s="34" t="s">
        <v>416</v>
      </c>
      <c r="C629" s="12" t="s">
        <v>1204</v>
      </c>
      <c r="D629" s="13">
        <v>14372569.949999999</v>
      </c>
      <c r="E629" s="35" t="s">
        <v>48</v>
      </c>
      <c r="F629" s="36">
        <f t="shared" si="9"/>
        <v>14372569.949999999</v>
      </c>
    </row>
    <row r="630" spans="1:6" ht="101.25" x14ac:dyDescent="0.2">
      <c r="A630" s="37" t="s">
        <v>1205</v>
      </c>
      <c r="B630" s="34" t="s">
        <v>416</v>
      </c>
      <c r="C630" s="12" t="s">
        <v>1206</v>
      </c>
      <c r="D630" s="13">
        <v>5625858.7999999998</v>
      </c>
      <c r="E630" s="35">
        <v>55977.5</v>
      </c>
      <c r="F630" s="36">
        <f t="shared" si="9"/>
        <v>5569881.2999999998</v>
      </c>
    </row>
    <row r="631" spans="1:6" ht="22.5" x14ac:dyDescent="0.2">
      <c r="A631" s="10" t="s">
        <v>646</v>
      </c>
      <c r="B631" s="34" t="s">
        <v>416</v>
      </c>
      <c r="C631" s="12" t="s">
        <v>1207</v>
      </c>
      <c r="D631" s="13">
        <v>5625858.7999999998</v>
      </c>
      <c r="E631" s="35">
        <v>55977.5</v>
      </c>
      <c r="F631" s="36">
        <f t="shared" si="9"/>
        <v>5569881.2999999998</v>
      </c>
    </row>
    <row r="632" spans="1:6" x14ac:dyDescent="0.2">
      <c r="A632" s="10" t="s">
        <v>1184</v>
      </c>
      <c r="B632" s="34" t="s">
        <v>416</v>
      </c>
      <c r="C632" s="12" t="s">
        <v>1208</v>
      </c>
      <c r="D632" s="13">
        <v>5625858.7999999998</v>
      </c>
      <c r="E632" s="35">
        <v>55977.5</v>
      </c>
      <c r="F632" s="36">
        <f t="shared" si="9"/>
        <v>5569881.2999999998</v>
      </c>
    </row>
    <row r="633" spans="1:6" ht="33.75" x14ac:dyDescent="0.2">
      <c r="A633" s="10" t="s">
        <v>1209</v>
      </c>
      <c r="B633" s="34" t="s">
        <v>416</v>
      </c>
      <c r="C633" s="12" t="s">
        <v>1210</v>
      </c>
      <c r="D633" s="13">
        <v>5625858.7999999998</v>
      </c>
      <c r="E633" s="35">
        <v>55977.5</v>
      </c>
      <c r="F633" s="36">
        <f t="shared" si="9"/>
        <v>5569881.2999999998</v>
      </c>
    </row>
    <row r="634" spans="1:6" ht="78.75" x14ac:dyDescent="0.2">
      <c r="A634" s="37" t="s">
        <v>1211</v>
      </c>
      <c r="B634" s="34" t="s">
        <v>416</v>
      </c>
      <c r="C634" s="12" t="s">
        <v>1212</v>
      </c>
      <c r="D634" s="13">
        <v>8761900</v>
      </c>
      <c r="E634" s="35">
        <v>3650791.65</v>
      </c>
      <c r="F634" s="36">
        <f t="shared" si="9"/>
        <v>5111108.3499999996</v>
      </c>
    </row>
    <row r="635" spans="1:6" x14ac:dyDescent="0.2">
      <c r="A635" s="10" t="s">
        <v>697</v>
      </c>
      <c r="B635" s="34" t="s">
        <v>416</v>
      </c>
      <c r="C635" s="12" t="s">
        <v>1213</v>
      </c>
      <c r="D635" s="13">
        <v>8761900</v>
      </c>
      <c r="E635" s="35">
        <v>3650791.65</v>
      </c>
      <c r="F635" s="36">
        <f t="shared" si="9"/>
        <v>5111108.3499999996</v>
      </c>
    </row>
    <row r="636" spans="1:6" ht="45" x14ac:dyDescent="0.2">
      <c r="A636" s="10" t="s">
        <v>699</v>
      </c>
      <c r="B636" s="34" t="s">
        <v>416</v>
      </c>
      <c r="C636" s="12" t="s">
        <v>1214</v>
      </c>
      <c r="D636" s="13">
        <v>8761900</v>
      </c>
      <c r="E636" s="35">
        <v>3650791.65</v>
      </c>
      <c r="F636" s="36">
        <f t="shared" si="9"/>
        <v>5111108.3499999996</v>
      </c>
    </row>
    <row r="637" spans="1:6" ht="45" x14ac:dyDescent="0.2">
      <c r="A637" s="10" t="s">
        <v>1068</v>
      </c>
      <c r="B637" s="34" t="s">
        <v>416</v>
      </c>
      <c r="C637" s="12" t="s">
        <v>1215</v>
      </c>
      <c r="D637" s="13">
        <v>8761900</v>
      </c>
      <c r="E637" s="35">
        <v>3650791.65</v>
      </c>
      <c r="F637" s="36">
        <f t="shared" si="9"/>
        <v>5111108.3499999996</v>
      </c>
    </row>
    <row r="638" spans="1:6" ht="67.5" x14ac:dyDescent="0.2">
      <c r="A638" s="37" t="s">
        <v>1216</v>
      </c>
      <c r="B638" s="34" t="s">
        <v>416</v>
      </c>
      <c r="C638" s="12" t="s">
        <v>1217</v>
      </c>
      <c r="D638" s="13">
        <v>230548.92</v>
      </c>
      <c r="E638" s="35">
        <v>219797.92</v>
      </c>
      <c r="F638" s="36">
        <f t="shared" si="9"/>
        <v>10751</v>
      </c>
    </row>
    <row r="639" spans="1:6" x14ac:dyDescent="0.2">
      <c r="A639" s="10" t="s">
        <v>697</v>
      </c>
      <c r="B639" s="34" t="s">
        <v>416</v>
      </c>
      <c r="C639" s="12" t="s">
        <v>1218</v>
      </c>
      <c r="D639" s="13">
        <v>230548.92</v>
      </c>
      <c r="E639" s="35">
        <v>219797.92</v>
      </c>
      <c r="F639" s="36">
        <f t="shared" si="9"/>
        <v>10751</v>
      </c>
    </row>
    <row r="640" spans="1:6" x14ac:dyDescent="0.2">
      <c r="A640" s="10" t="s">
        <v>1013</v>
      </c>
      <c r="B640" s="34" t="s">
        <v>416</v>
      </c>
      <c r="C640" s="12" t="s">
        <v>1219</v>
      </c>
      <c r="D640" s="13">
        <v>230548.92</v>
      </c>
      <c r="E640" s="35">
        <v>219797.92</v>
      </c>
      <c r="F640" s="36">
        <f t="shared" si="9"/>
        <v>10751</v>
      </c>
    </row>
    <row r="641" spans="1:6" ht="22.5" x14ac:dyDescent="0.2">
      <c r="A641" s="10" t="s">
        <v>1015</v>
      </c>
      <c r="B641" s="34" t="s">
        <v>416</v>
      </c>
      <c r="C641" s="12" t="s">
        <v>1220</v>
      </c>
      <c r="D641" s="13">
        <v>230548.92</v>
      </c>
      <c r="E641" s="35">
        <v>219797.92</v>
      </c>
      <c r="F641" s="36">
        <f t="shared" si="9"/>
        <v>10751</v>
      </c>
    </row>
    <row r="642" spans="1:6" ht="33.75" x14ac:dyDescent="0.2">
      <c r="A642" s="10" t="s">
        <v>1221</v>
      </c>
      <c r="B642" s="34" t="s">
        <v>416</v>
      </c>
      <c r="C642" s="12" t="s">
        <v>1222</v>
      </c>
      <c r="D642" s="13">
        <v>13261747.199999999</v>
      </c>
      <c r="E642" s="35">
        <v>13261747.199999999</v>
      </c>
      <c r="F642" s="36" t="str">
        <f t="shared" si="9"/>
        <v>-</v>
      </c>
    </row>
    <row r="643" spans="1:6" ht="22.5" x14ac:dyDescent="0.2">
      <c r="A643" s="10" t="s">
        <v>456</v>
      </c>
      <c r="B643" s="34" t="s">
        <v>416</v>
      </c>
      <c r="C643" s="12" t="s">
        <v>1223</v>
      </c>
      <c r="D643" s="13">
        <v>13261747.199999999</v>
      </c>
      <c r="E643" s="35">
        <v>13261747.199999999</v>
      </c>
      <c r="F643" s="36" t="str">
        <f t="shared" si="9"/>
        <v>-</v>
      </c>
    </row>
    <row r="644" spans="1:6" ht="22.5" x14ac:dyDescent="0.2">
      <c r="A644" s="10" t="s">
        <v>458</v>
      </c>
      <c r="B644" s="34" t="s">
        <v>416</v>
      </c>
      <c r="C644" s="12" t="s">
        <v>1224</v>
      </c>
      <c r="D644" s="13">
        <v>13261747.199999999</v>
      </c>
      <c r="E644" s="35">
        <v>13261747.199999999</v>
      </c>
      <c r="F644" s="36" t="str">
        <f t="shared" si="9"/>
        <v>-</v>
      </c>
    </row>
    <row r="645" spans="1:6" ht="22.5" x14ac:dyDescent="0.2">
      <c r="A645" s="10" t="s">
        <v>1203</v>
      </c>
      <c r="B645" s="34" t="s">
        <v>416</v>
      </c>
      <c r="C645" s="12" t="s">
        <v>1225</v>
      </c>
      <c r="D645" s="13">
        <v>13261747.199999999</v>
      </c>
      <c r="E645" s="35">
        <v>13261747.199999999</v>
      </c>
      <c r="F645" s="36" t="str">
        <f t="shared" si="9"/>
        <v>-</v>
      </c>
    </row>
    <row r="646" spans="1:6" x14ac:dyDescent="0.2">
      <c r="A646" s="10" t="s">
        <v>1226</v>
      </c>
      <c r="B646" s="34" t="s">
        <v>416</v>
      </c>
      <c r="C646" s="12" t="s">
        <v>1227</v>
      </c>
      <c r="D646" s="13">
        <v>48395295.93</v>
      </c>
      <c r="E646" s="35">
        <v>33244985.239999998</v>
      </c>
      <c r="F646" s="36">
        <f t="shared" si="9"/>
        <v>15150310.690000001</v>
      </c>
    </row>
    <row r="647" spans="1:6" ht="67.5" x14ac:dyDescent="0.2">
      <c r="A647" s="37" t="s">
        <v>703</v>
      </c>
      <c r="B647" s="34" t="s">
        <v>416</v>
      </c>
      <c r="C647" s="12" t="s">
        <v>1228</v>
      </c>
      <c r="D647" s="13">
        <v>20000</v>
      </c>
      <c r="E647" s="35">
        <v>20000</v>
      </c>
      <c r="F647" s="36" t="str">
        <f t="shared" si="9"/>
        <v>-</v>
      </c>
    </row>
    <row r="648" spans="1:6" ht="22.5" x14ac:dyDescent="0.2">
      <c r="A648" s="10" t="s">
        <v>456</v>
      </c>
      <c r="B648" s="34" t="s">
        <v>416</v>
      </c>
      <c r="C648" s="12" t="s">
        <v>1229</v>
      </c>
      <c r="D648" s="13">
        <v>20000</v>
      </c>
      <c r="E648" s="35">
        <v>20000</v>
      </c>
      <c r="F648" s="36" t="str">
        <f t="shared" si="9"/>
        <v>-</v>
      </c>
    </row>
    <row r="649" spans="1:6" ht="22.5" x14ac:dyDescent="0.2">
      <c r="A649" s="10" t="s">
        <v>458</v>
      </c>
      <c r="B649" s="34" t="s">
        <v>416</v>
      </c>
      <c r="C649" s="12" t="s">
        <v>1230</v>
      </c>
      <c r="D649" s="13">
        <v>20000</v>
      </c>
      <c r="E649" s="35">
        <v>20000</v>
      </c>
      <c r="F649" s="36" t="str">
        <f t="shared" si="9"/>
        <v>-</v>
      </c>
    </row>
    <row r="650" spans="1:6" x14ac:dyDescent="0.2">
      <c r="A650" s="10" t="s">
        <v>460</v>
      </c>
      <c r="B650" s="34" t="s">
        <v>416</v>
      </c>
      <c r="C650" s="12" t="s">
        <v>1231</v>
      </c>
      <c r="D650" s="13">
        <v>20000</v>
      </c>
      <c r="E650" s="35">
        <v>20000</v>
      </c>
      <c r="F650" s="36" t="str">
        <f t="shared" si="9"/>
        <v>-</v>
      </c>
    </row>
    <row r="651" spans="1:6" ht="67.5" x14ac:dyDescent="0.2">
      <c r="A651" s="37" t="s">
        <v>1232</v>
      </c>
      <c r="B651" s="34" t="s">
        <v>416</v>
      </c>
      <c r="C651" s="12" t="s">
        <v>1233</v>
      </c>
      <c r="D651" s="13">
        <v>19196298.77</v>
      </c>
      <c r="E651" s="35">
        <v>12422661.109999999</v>
      </c>
      <c r="F651" s="36">
        <f t="shared" si="9"/>
        <v>6773637.6600000001</v>
      </c>
    </row>
    <row r="652" spans="1:6" ht="22.5" x14ac:dyDescent="0.2">
      <c r="A652" s="10" t="s">
        <v>456</v>
      </c>
      <c r="B652" s="34" t="s">
        <v>416</v>
      </c>
      <c r="C652" s="12" t="s">
        <v>1234</v>
      </c>
      <c r="D652" s="13">
        <v>19196298.77</v>
      </c>
      <c r="E652" s="35">
        <v>12422661.109999999</v>
      </c>
      <c r="F652" s="36">
        <f t="shared" si="9"/>
        <v>6773637.6600000001</v>
      </c>
    </row>
    <row r="653" spans="1:6" ht="22.5" x14ac:dyDescent="0.2">
      <c r="A653" s="10" t="s">
        <v>458</v>
      </c>
      <c r="B653" s="34" t="s">
        <v>416</v>
      </c>
      <c r="C653" s="12" t="s">
        <v>1235</v>
      </c>
      <c r="D653" s="13">
        <v>19196298.77</v>
      </c>
      <c r="E653" s="35">
        <v>12422661.109999999</v>
      </c>
      <c r="F653" s="36">
        <f t="shared" si="9"/>
        <v>6773637.6600000001</v>
      </c>
    </row>
    <row r="654" spans="1:6" x14ac:dyDescent="0.2">
      <c r="A654" s="10" t="s">
        <v>460</v>
      </c>
      <c r="B654" s="34" t="s">
        <v>416</v>
      </c>
      <c r="C654" s="12" t="s">
        <v>1236</v>
      </c>
      <c r="D654" s="13">
        <v>10786611.84</v>
      </c>
      <c r="E654" s="35">
        <v>7975889.0499999998</v>
      </c>
      <c r="F654" s="36">
        <f t="shared" si="9"/>
        <v>2810722.79</v>
      </c>
    </row>
    <row r="655" spans="1:6" x14ac:dyDescent="0.2">
      <c r="A655" s="10" t="s">
        <v>800</v>
      </c>
      <c r="B655" s="34" t="s">
        <v>416</v>
      </c>
      <c r="C655" s="12" t="s">
        <v>1237</v>
      </c>
      <c r="D655" s="13">
        <v>8409686.9299999997</v>
      </c>
      <c r="E655" s="35">
        <v>4446772.0599999996</v>
      </c>
      <c r="F655" s="36">
        <f t="shared" ref="F655:F718" si="10">IF(OR(D655="-",IF(E655="-",0,E655)&gt;=IF(D655="-",0,D655)),"-",IF(D655="-",0,D655)-IF(E655="-",0,E655))</f>
        <v>3962914.87</v>
      </c>
    </row>
    <row r="656" spans="1:6" ht="56.25" x14ac:dyDescent="0.2">
      <c r="A656" s="10" t="s">
        <v>1238</v>
      </c>
      <c r="B656" s="34" t="s">
        <v>416</v>
      </c>
      <c r="C656" s="12" t="s">
        <v>1239</v>
      </c>
      <c r="D656" s="13">
        <v>762198.84</v>
      </c>
      <c r="E656" s="35">
        <v>522688.84</v>
      </c>
      <c r="F656" s="36">
        <f t="shared" si="10"/>
        <v>239509.99999999994</v>
      </c>
    </row>
    <row r="657" spans="1:6" ht="22.5" x14ac:dyDescent="0.2">
      <c r="A657" s="10" t="s">
        <v>456</v>
      </c>
      <c r="B657" s="34" t="s">
        <v>416</v>
      </c>
      <c r="C657" s="12" t="s">
        <v>1240</v>
      </c>
      <c r="D657" s="13">
        <v>762198.84</v>
      </c>
      <c r="E657" s="35">
        <v>522688.84</v>
      </c>
      <c r="F657" s="36">
        <f t="shared" si="10"/>
        <v>239509.99999999994</v>
      </c>
    </row>
    <row r="658" spans="1:6" ht="22.5" x14ac:dyDescent="0.2">
      <c r="A658" s="10" t="s">
        <v>458</v>
      </c>
      <c r="B658" s="34" t="s">
        <v>416</v>
      </c>
      <c r="C658" s="12" t="s">
        <v>1241</v>
      </c>
      <c r="D658" s="13">
        <v>762198.84</v>
      </c>
      <c r="E658" s="35">
        <v>522688.84</v>
      </c>
      <c r="F658" s="36">
        <f t="shared" si="10"/>
        <v>239509.99999999994</v>
      </c>
    </row>
    <row r="659" spans="1:6" x14ac:dyDescent="0.2">
      <c r="A659" s="10" t="s">
        <v>460</v>
      </c>
      <c r="B659" s="34" t="s">
        <v>416</v>
      </c>
      <c r="C659" s="12" t="s">
        <v>1242</v>
      </c>
      <c r="D659" s="13">
        <v>762198.84</v>
      </c>
      <c r="E659" s="35">
        <v>522688.84</v>
      </c>
      <c r="F659" s="36">
        <f t="shared" si="10"/>
        <v>239509.99999999994</v>
      </c>
    </row>
    <row r="660" spans="1:6" ht="67.5" x14ac:dyDescent="0.2">
      <c r="A660" s="37" t="s">
        <v>1243</v>
      </c>
      <c r="B660" s="34" t="s">
        <v>416</v>
      </c>
      <c r="C660" s="12" t="s">
        <v>1244</v>
      </c>
      <c r="D660" s="13">
        <v>2354504.6</v>
      </c>
      <c r="E660" s="35">
        <v>1877833.6</v>
      </c>
      <c r="F660" s="36">
        <f t="shared" si="10"/>
        <v>476671</v>
      </c>
    </row>
    <row r="661" spans="1:6" ht="22.5" x14ac:dyDescent="0.2">
      <c r="A661" s="10" t="s">
        <v>456</v>
      </c>
      <c r="B661" s="34" t="s">
        <v>416</v>
      </c>
      <c r="C661" s="12" t="s">
        <v>1245</v>
      </c>
      <c r="D661" s="13">
        <v>2354504.6</v>
      </c>
      <c r="E661" s="35">
        <v>1877833.6</v>
      </c>
      <c r="F661" s="36">
        <f t="shared" si="10"/>
        <v>476671</v>
      </c>
    </row>
    <row r="662" spans="1:6" ht="22.5" x14ac:dyDescent="0.2">
      <c r="A662" s="10" t="s">
        <v>458</v>
      </c>
      <c r="B662" s="34" t="s">
        <v>416</v>
      </c>
      <c r="C662" s="12" t="s">
        <v>1246</v>
      </c>
      <c r="D662" s="13">
        <v>2354504.6</v>
      </c>
      <c r="E662" s="35">
        <v>1877833.6</v>
      </c>
      <c r="F662" s="36">
        <f t="shared" si="10"/>
        <v>476671</v>
      </c>
    </row>
    <row r="663" spans="1:6" x14ac:dyDescent="0.2">
      <c r="A663" s="10" t="s">
        <v>460</v>
      </c>
      <c r="B663" s="34" t="s">
        <v>416</v>
      </c>
      <c r="C663" s="12" t="s">
        <v>1247</v>
      </c>
      <c r="D663" s="13">
        <v>2354504.6</v>
      </c>
      <c r="E663" s="35">
        <v>1877833.6</v>
      </c>
      <c r="F663" s="36">
        <f t="shared" si="10"/>
        <v>476671</v>
      </c>
    </row>
    <row r="664" spans="1:6" ht="56.25" x14ac:dyDescent="0.2">
      <c r="A664" s="10" t="s">
        <v>1248</v>
      </c>
      <c r="B664" s="34" t="s">
        <v>416</v>
      </c>
      <c r="C664" s="12" t="s">
        <v>1249</v>
      </c>
      <c r="D664" s="13">
        <v>1557500</v>
      </c>
      <c r="E664" s="35">
        <v>815275.98</v>
      </c>
      <c r="F664" s="36">
        <f t="shared" si="10"/>
        <v>742224.02</v>
      </c>
    </row>
    <row r="665" spans="1:6" ht="22.5" x14ac:dyDescent="0.2">
      <c r="A665" s="10" t="s">
        <v>456</v>
      </c>
      <c r="B665" s="34" t="s">
        <v>416</v>
      </c>
      <c r="C665" s="12" t="s">
        <v>1250</v>
      </c>
      <c r="D665" s="13">
        <v>1557500</v>
      </c>
      <c r="E665" s="35">
        <v>815275.98</v>
      </c>
      <c r="F665" s="36">
        <f t="shared" si="10"/>
        <v>742224.02</v>
      </c>
    </row>
    <row r="666" spans="1:6" ht="22.5" x14ac:dyDescent="0.2">
      <c r="A666" s="10" t="s">
        <v>458</v>
      </c>
      <c r="B666" s="34" t="s">
        <v>416</v>
      </c>
      <c r="C666" s="12" t="s">
        <v>1251</v>
      </c>
      <c r="D666" s="13">
        <v>1557500</v>
      </c>
      <c r="E666" s="35">
        <v>815275.98</v>
      </c>
      <c r="F666" s="36">
        <f t="shared" si="10"/>
        <v>742224.02</v>
      </c>
    </row>
    <row r="667" spans="1:6" x14ac:dyDescent="0.2">
      <c r="A667" s="10" t="s">
        <v>460</v>
      </c>
      <c r="B667" s="34" t="s">
        <v>416</v>
      </c>
      <c r="C667" s="12" t="s">
        <v>1252</v>
      </c>
      <c r="D667" s="13">
        <v>1557500</v>
      </c>
      <c r="E667" s="35">
        <v>815275.98</v>
      </c>
      <c r="F667" s="36">
        <f t="shared" si="10"/>
        <v>742224.02</v>
      </c>
    </row>
    <row r="668" spans="1:6" ht="56.25" x14ac:dyDescent="0.2">
      <c r="A668" s="10" t="s">
        <v>1253</v>
      </c>
      <c r="B668" s="34" t="s">
        <v>416</v>
      </c>
      <c r="C668" s="12" t="s">
        <v>1254</v>
      </c>
      <c r="D668" s="13">
        <v>1000000</v>
      </c>
      <c r="E668" s="35">
        <v>120000</v>
      </c>
      <c r="F668" s="36">
        <f t="shared" si="10"/>
        <v>880000</v>
      </c>
    </row>
    <row r="669" spans="1:6" ht="22.5" x14ac:dyDescent="0.2">
      <c r="A669" s="10" t="s">
        <v>456</v>
      </c>
      <c r="B669" s="34" t="s">
        <v>416</v>
      </c>
      <c r="C669" s="12" t="s">
        <v>1255</v>
      </c>
      <c r="D669" s="13">
        <v>1000000</v>
      </c>
      <c r="E669" s="35">
        <v>120000</v>
      </c>
      <c r="F669" s="36">
        <f t="shared" si="10"/>
        <v>880000</v>
      </c>
    </row>
    <row r="670" spans="1:6" ht="22.5" x14ac:dyDescent="0.2">
      <c r="A670" s="10" t="s">
        <v>458</v>
      </c>
      <c r="B670" s="34" t="s">
        <v>416</v>
      </c>
      <c r="C670" s="12" t="s">
        <v>1256</v>
      </c>
      <c r="D670" s="13">
        <v>1000000</v>
      </c>
      <c r="E670" s="35">
        <v>120000</v>
      </c>
      <c r="F670" s="36">
        <f t="shared" si="10"/>
        <v>880000</v>
      </c>
    </row>
    <row r="671" spans="1:6" x14ac:dyDescent="0.2">
      <c r="A671" s="10" t="s">
        <v>460</v>
      </c>
      <c r="B671" s="34" t="s">
        <v>416</v>
      </c>
      <c r="C671" s="12" t="s">
        <v>1257</v>
      </c>
      <c r="D671" s="13">
        <v>1000000</v>
      </c>
      <c r="E671" s="35">
        <v>120000</v>
      </c>
      <c r="F671" s="36">
        <f t="shared" si="10"/>
        <v>880000</v>
      </c>
    </row>
    <row r="672" spans="1:6" ht="67.5" x14ac:dyDescent="0.2">
      <c r="A672" s="10" t="s">
        <v>1258</v>
      </c>
      <c r="B672" s="34" t="s">
        <v>416</v>
      </c>
      <c r="C672" s="12" t="s">
        <v>1259</v>
      </c>
      <c r="D672" s="13">
        <v>7029005.3200000003</v>
      </c>
      <c r="E672" s="35">
        <v>990737.31</v>
      </c>
      <c r="F672" s="36">
        <f t="shared" si="10"/>
        <v>6038268.0099999998</v>
      </c>
    </row>
    <row r="673" spans="1:6" ht="22.5" x14ac:dyDescent="0.2">
      <c r="A673" s="10" t="s">
        <v>456</v>
      </c>
      <c r="B673" s="34" t="s">
        <v>416</v>
      </c>
      <c r="C673" s="12" t="s">
        <v>1260</v>
      </c>
      <c r="D673" s="13">
        <v>7029005.3200000003</v>
      </c>
      <c r="E673" s="35">
        <v>990737.31</v>
      </c>
      <c r="F673" s="36">
        <f t="shared" si="10"/>
        <v>6038268.0099999998</v>
      </c>
    </row>
    <row r="674" spans="1:6" ht="22.5" x14ac:dyDescent="0.2">
      <c r="A674" s="10" t="s">
        <v>458</v>
      </c>
      <c r="B674" s="34" t="s">
        <v>416</v>
      </c>
      <c r="C674" s="12" t="s">
        <v>1261</v>
      </c>
      <c r="D674" s="13">
        <v>7029005.3200000003</v>
      </c>
      <c r="E674" s="35">
        <v>990737.31</v>
      </c>
      <c r="F674" s="36">
        <f t="shared" si="10"/>
        <v>6038268.0099999998</v>
      </c>
    </row>
    <row r="675" spans="1:6" x14ac:dyDescent="0.2">
      <c r="A675" s="10" t="s">
        <v>460</v>
      </c>
      <c r="B675" s="34" t="s">
        <v>416</v>
      </c>
      <c r="C675" s="12" t="s">
        <v>1262</v>
      </c>
      <c r="D675" s="13">
        <v>7029005.3200000003</v>
      </c>
      <c r="E675" s="35">
        <v>990737.31</v>
      </c>
      <c r="F675" s="36">
        <f t="shared" si="10"/>
        <v>6038268.0099999998</v>
      </c>
    </row>
    <row r="676" spans="1:6" ht="67.5" x14ac:dyDescent="0.2">
      <c r="A676" s="37" t="s">
        <v>1263</v>
      </c>
      <c r="B676" s="34" t="s">
        <v>416</v>
      </c>
      <c r="C676" s="12" t="s">
        <v>1264</v>
      </c>
      <c r="D676" s="13">
        <v>42448</v>
      </c>
      <c r="E676" s="35">
        <v>42448</v>
      </c>
      <c r="F676" s="36" t="str">
        <f t="shared" si="10"/>
        <v>-</v>
      </c>
    </row>
    <row r="677" spans="1:6" ht="22.5" x14ac:dyDescent="0.2">
      <c r="A677" s="10" t="s">
        <v>456</v>
      </c>
      <c r="B677" s="34" t="s">
        <v>416</v>
      </c>
      <c r="C677" s="12" t="s">
        <v>1265</v>
      </c>
      <c r="D677" s="13">
        <v>42448</v>
      </c>
      <c r="E677" s="35">
        <v>42448</v>
      </c>
      <c r="F677" s="36" t="str">
        <f t="shared" si="10"/>
        <v>-</v>
      </c>
    </row>
    <row r="678" spans="1:6" ht="22.5" x14ac:dyDescent="0.2">
      <c r="A678" s="10" t="s">
        <v>458</v>
      </c>
      <c r="B678" s="34" t="s">
        <v>416</v>
      </c>
      <c r="C678" s="12" t="s">
        <v>1266</v>
      </c>
      <c r="D678" s="13">
        <v>42448</v>
      </c>
      <c r="E678" s="35">
        <v>42448</v>
      </c>
      <c r="F678" s="36" t="str">
        <f t="shared" si="10"/>
        <v>-</v>
      </c>
    </row>
    <row r="679" spans="1:6" x14ac:dyDescent="0.2">
      <c r="A679" s="10" t="s">
        <v>460</v>
      </c>
      <c r="B679" s="34" t="s">
        <v>416</v>
      </c>
      <c r="C679" s="12" t="s">
        <v>1267</v>
      </c>
      <c r="D679" s="13">
        <v>42448</v>
      </c>
      <c r="E679" s="35">
        <v>42448</v>
      </c>
      <c r="F679" s="36" t="str">
        <f t="shared" si="10"/>
        <v>-</v>
      </c>
    </row>
    <row r="680" spans="1:6" ht="33.75" x14ac:dyDescent="0.2">
      <c r="A680" s="10" t="s">
        <v>1268</v>
      </c>
      <c r="B680" s="34" t="s">
        <v>416</v>
      </c>
      <c r="C680" s="12" t="s">
        <v>1269</v>
      </c>
      <c r="D680" s="13">
        <v>1826709.08</v>
      </c>
      <c r="E680" s="35">
        <v>1826709.08</v>
      </c>
      <c r="F680" s="36" t="str">
        <f t="shared" si="10"/>
        <v>-</v>
      </c>
    </row>
    <row r="681" spans="1:6" ht="22.5" x14ac:dyDescent="0.2">
      <c r="A681" s="10" t="s">
        <v>456</v>
      </c>
      <c r="B681" s="34" t="s">
        <v>416</v>
      </c>
      <c r="C681" s="12" t="s">
        <v>1270</v>
      </c>
      <c r="D681" s="13">
        <v>1826709.08</v>
      </c>
      <c r="E681" s="35">
        <v>1826709.08</v>
      </c>
      <c r="F681" s="36" t="str">
        <f t="shared" si="10"/>
        <v>-</v>
      </c>
    </row>
    <row r="682" spans="1:6" ht="22.5" x14ac:dyDescent="0.2">
      <c r="A682" s="10" t="s">
        <v>458</v>
      </c>
      <c r="B682" s="34" t="s">
        <v>416</v>
      </c>
      <c r="C682" s="12" t="s">
        <v>1271</v>
      </c>
      <c r="D682" s="13">
        <v>1826709.08</v>
      </c>
      <c r="E682" s="35">
        <v>1826709.08</v>
      </c>
      <c r="F682" s="36" t="str">
        <f t="shared" si="10"/>
        <v>-</v>
      </c>
    </row>
    <row r="683" spans="1:6" x14ac:dyDescent="0.2">
      <c r="A683" s="10" t="s">
        <v>460</v>
      </c>
      <c r="B683" s="34" t="s">
        <v>416</v>
      </c>
      <c r="C683" s="12" t="s">
        <v>1272</v>
      </c>
      <c r="D683" s="13">
        <v>1826709.08</v>
      </c>
      <c r="E683" s="35">
        <v>1826709.08</v>
      </c>
      <c r="F683" s="36" t="str">
        <f t="shared" si="10"/>
        <v>-</v>
      </c>
    </row>
    <row r="684" spans="1:6" ht="56.25" x14ac:dyDescent="0.2">
      <c r="A684" s="10" t="s">
        <v>1120</v>
      </c>
      <c r="B684" s="34" t="s">
        <v>416</v>
      </c>
      <c r="C684" s="12" t="s">
        <v>1273</v>
      </c>
      <c r="D684" s="13">
        <v>14606631.32</v>
      </c>
      <c r="E684" s="35">
        <v>14606631.32</v>
      </c>
      <c r="F684" s="36" t="str">
        <f t="shared" si="10"/>
        <v>-</v>
      </c>
    </row>
    <row r="685" spans="1:6" ht="22.5" x14ac:dyDescent="0.2">
      <c r="A685" s="10" t="s">
        <v>456</v>
      </c>
      <c r="B685" s="34" t="s">
        <v>416</v>
      </c>
      <c r="C685" s="12" t="s">
        <v>1274</v>
      </c>
      <c r="D685" s="13">
        <v>14606631.32</v>
      </c>
      <c r="E685" s="35">
        <v>14606631.32</v>
      </c>
      <c r="F685" s="36" t="str">
        <f t="shared" si="10"/>
        <v>-</v>
      </c>
    </row>
    <row r="686" spans="1:6" ht="22.5" x14ac:dyDescent="0.2">
      <c r="A686" s="10" t="s">
        <v>458</v>
      </c>
      <c r="B686" s="34" t="s">
        <v>416</v>
      </c>
      <c r="C686" s="12" t="s">
        <v>1275</v>
      </c>
      <c r="D686" s="13">
        <v>14606631.32</v>
      </c>
      <c r="E686" s="35">
        <v>14606631.32</v>
      </c>
      <c r="F686" s="36" t="str">
        <f t="shared" si="10"/>
        <v>-</v>
      </c>
    </row>
    <row r="687" spans="1:6" x14ac:dyDescent="0.2">
      <c r="A687" s="10" t="s">
        <v>460</v>
      </c>
      <c r="B687" s="34" t="s">
        <v>416</v>
      </c>
      <c r="C687" s="12" t="s">
        <v>1276</v>
      </c>
      <c r="D687" s="13">
        <v>14606631.32</v>
      </c>
      <c r="E687" s="35">
        <v>14606631.32</v>
      </c>
      <c r="F687" s="36" t="str">
        <f t="shared" si="10"/>
        <v>-</v>
      </c>
    </row>
    <row r="688" spans="1:6" x14ac:dyDescent="0.2">
      <c r="A688" s="22" t="s">
        <v>1277</v>
      </c>
      <c r="B688" s="23" t="s">
        <v>416</v>
      </c>
      <c r="C688" s="24" t="s">
        <v>1278</v>
      </c>
      <c r="D688" s="25">
        <v>885000</v>
      </c>
      <c r="E688" s="26">
        <v>383609.14</v>
      </c>
      <c r="F688" s="27">
        <f t="shared" si="10"/>
        <v>501390.86</v>
      </c>
    </row>
    <row r="689" spans="1:6" ht="22.5" x14ac:dyDescent="0.2">
      <c r="A689" s="10" t="s">
        <v>1279</v>
      </c>
      <c r="B689" s="34" t="s">
        <v>416</v>
      </c>
      <c r="C689" s="12" t="s">
        <v>1280</v>
      </c>
      <c r="D689" s="13">
        <v>885000</v>
      </c>
      <c r="E689" s="35">
        <v>383609.14</v>
      </c>
      <c r="F689" s="36">
        <f t="shared" si="10"/>
        <v>501390.86</v>
      </c>
    </row>
    <row r="690" spans="1:6" ht="101.25" x14ac:dyDescent="0.2">
      <c r="A690" s="37" t="s">
        <v>1281</v>
      </c>
      <c r="B690" s="34" t="s">
        <v>416</v>
      </c>
      <c r="C690" s="12" t="s">
        <v>1282</v>
      </c>
      <c r="D690" s="13">
        <v>885000</v>
      </c>
      <c r="E690" s="35">
        <v>383609.14</v>
      </c>
      <c r="F690" s="36">
        <f t="shared" si="10"/>
        <v>501390.86</v>
      </c>
    </row>
    <row r="691" spans="1:6" ht="56.25" x14ac:dyDescent="0.2">
      <c r="A691" s="10" t="s">
        <v>426</v>
      </c>
      <c r="B691" s="34" t="s">
        <v>416</v>
      </c>
      <c r="C691" s="12" t="s">
        <v>1283</v>
      </c>
      <c r="D691" s="13">
        <v>69100</v>
      </c>
      <c r="E691" s="35">
        <v>46065.14</v>
      </c>
      <c r="F691" s="36">
        <f t="shared" si="10"/>
        <v>23034.86</v>
      </c>
    </row>
    <row r="692" spans="1:6" x14ac:dyDescent="0.2">
      <c r="A692" s="10" t="s">
        <v>545</v>
      </c>
      <c r="B692" s="34" t="s">
        <v>416</v>
      </c>
      <c r="C692" s="12" t="s">
        <v>1284</v>
      </c>
      <c r="D692" s="13">
        <v>69100</v>
      </c>
      <c r="E692" s="35">
        <v>46065.14</v>
      </c>
      <c r="F692" s="36">
        <f t="shared" si="10"/>
        <v>23034.86</v>
      </c>
    </row>
    <row r="693" spans="1:6" x14ac:dyDescent="0.2">
      <c r="A693" s="10" t="s">
        <v>547</v>
      </c>
      <c r="B693" s="34" t="s">
        <v>416</v>
      </c>
      <c r="C693" s="12" t="s">
        <v>1285</v>
      </c>
      <c r="D693" s="13">
        <v>53072.2</v>
      </c>
      <c r="E693" s="35">
        <v>35380.32</v>
      </c>
      <c r="F693" s="36">
        <f t="shared" si="10"/>
        <v>17691.879999999997</v>
      </c>
    </row>
    <row r="694" spans="1:6" ht="33.75" x14ac:dyDescent="0.2">
      <c r="A694" s="10" t="s">
        <v>549</v>
      </c>
      <c r="B694" s="34" t="s">
        <v>416</v>
      </c>
      <c r="C694" s="12" t="s">
        <v>1286</v>
      </c>
      <c r="D694" s="13">
        <v>16027.8</v>
      </c>
      <c r="E694" s="35">
        <v>10684.82</v>
      </c>
      <c r="F694" s="36">
        <f t="shared" si="10"/>
        <v>5342.98</v>
      </c>
    </row>
    <row r="695" spans="1:6" ht="22.5" x14ac:dyDescent="0.2">
      <c r="A695" s="10" t="s">
        <v>456</v>
      </c>
      <c r="B695" s="34" t="s">
        <v>416</v>
      </c>
      <c r="C695" s="12" t="s">
        <v>1287</v>
      </c>
      <c r="D695" s="13">
        <v>815900</v>
      </c>
      <c r="E695" s="35">
        <v>337544</v>
      </c>
      <c r="F695" s="36">
        <f t="shared" si="10"/>
        <v>478356</v>
      </c>
    </row>
    <row r="696" spans="1:6" ht="22.5" x14ac:dyDescent="0.2">
      <c r="A696" s="10" t="s">
        <v>458</v>
      </c>
      <c r="B696" s="34" t="s">
        <v>416</v>
      </c>
      <c r="C696" s="12" t="s">
        <v>1288</v>
      </c>
      <c r="D696" s="13">
        <v>815900</v>
      </c>
      <c r="E696" s="35">
        <v>337544</v>
      </c>
      <c r="F696" s="36">
        <f t="shared" si="10"/>
        <v>478356</v>
      </c>
    </row>
    <row r="697" spans="1:6" x14ac:dyDescent="0.2">
      <c r="A697" s="10" t="s">
        <v>460</v>
      </c>
      <c r="B697" s="34" t="s">
        <v>416</v>
      </c>
      <c r="C697" s="12" t="s">
        <v>1289</v>
      </c>
      <c r="D697" s="13">
        <v>815900</v>
      </c>
      <c r="E697" s="35">
        <v>337544</v>
      </c>
      <c r="F697" s="36">
        <f t="shared" si="10"/>
        <v>478356</v>
      </c>
    </row>
    <row r="698" spans="1:6" x14ac:dyDescent="0.2">
      <c r="A698" s="22" t="s">
        <v>471</v>
      </c>
      <c r="B698" s="23" t="s">
        <v>416</v>
      </c>
      <c r="C698" s="24" t="s">
        <v>1290</v>
      </c>
      <c r="D698" s="25">
        <v>15802663.85</v>
      </c>
      <c r="E698" s="26">
        <v>10514333.93</v>
      </c>
      <c r="F698" s="27">
        <f t="shared" si="10"/>
        <v>5288329.92</v>
      </c>
    </row>
    <row r="699" spans="1:6" ht="22.5" x14ac:dyDescent="0.2">
      <c r="A699" s="10" t="s">
        <v>708</v>
      </c>
      <c r="B699" s="34" t="s">
        <v>416</v>
      </c>
      <c r="C699" s="12" t="s">
        <v>1291</v>
      </c>
      <c r="D699" s="13">
        <v>3000</v>
      </c>
      <c r="E699" s="35">
        <v>3000</v>
      </c>
      <c r="F699" s="36" t="str">
        <f t="shared" si="10"/>
        <v>-</v>
      </c>
    </row>
    <row r="700" spans="1:6" ht="67.5" x14ac:dyDescent="0.2">
      <c r="A700" s="10" t="s">
        <v>940</v>
      </c>
      <c r="B700" s="34" t="s">
        <v>416</v>
      </c>
      <c r="C700" s="12" t="s">
        <v>1292</v>
      </c>
      <c r="D700" s="13">
        <v>3000</v>
      </c>
      <c r="E700" s="35">
        <v>3000</v>
      </c>
      <c r="F700" s="36" t="str">
        <f t="shared" si="10"/>
        <v>-</v>
      </c>
    </row>
    <row r="701" spans="1:6" ht="22.5" x14ac:dyDescent="0.2">
      <c r="A701" s="10" t="s">
        <v>456</v>
      </c>
      <c r="B701" s="34" t="s">
        <v>416</v>
      </c>
      <c r="C701" s="12" t="s">
        <v>1293</v>
      </c>
      <c r="D701" s="13">
        <v>3000</v>
      </c>
      <c r="E701" s="35">
        <v>3000</v>
      </c>
      <c r="F701" s="36" t="str">
        <f t="shared" si="10"/>
        <v>-</v>
      </c>
    </row>
    <row r="702" spans="1:6" ht="22.5" x14ac:dyDescent="0.2">
      <c r="A702" s="10" t="s">
        <v>458</v>
      </c>
      <c r="B702" s="34" t="s">
        <v>416</v>
      </c>
      <c r="C702" s="12" t="s">
        <v>1294</v>
      </c>
      <c r="D702" s="13">
        <v>3000</v>
      </c>
      <c r="E702" s="35">
        <v>3000</v>
      </c>
      <c r="F702" s="36" t="str">
        <f t="shared" si="10"/>
        <v>-</v>
      </c>
    </row>
    <row r="703" spans="1:6" x14ac:dyDescent="0.2">
      <c r="A703" s="10" t="s">
        <v>460</v>
      </c>
      <c r="B703" s="34" t="s">
        <v>416</v>
      </c>
      <c r="C703" s="12" t="s">
        <v>1295</v>
      </c>
      <c r="D703" s="13">
        <v>3000</v>
      </c>
      <c r="E703" s="35">
        <v>3000</v>
      </c>
      <c r="F703" s="36" t="str">
        <f t="shared" si="10"/>
        <v>-</v>
      </c>
    </row>
    <row r="704" spans="1:6" x14ac:dyDescent="0.2">
      <c r="A704" s="10" t="s">
        <v>719</v>
      </c>
      <c r="B704" s="34" t="s">
        <v>416</v>
      </c>
      <c r="C704" s="12" t="s">
        <v>1296</v>
      </c>
      <c r="D704" s="13">
        <v>15799663.85</v>
      </c>
      <c r="E704" s="35">
        <v>10511333.93</v>
      </c>
      <c r="F704" s="36">
        <f t="shared" si="10"/>
        <v>5288329.92</v>
      </c>
    </row>
    <row r="705" spans="1:6" ht="56.25" x14ac:dyDescent="0.2">
      <c r="A705" s="10" t="s">
        <v>738</v>
      </c>
      <c r="B705" s="34" t="s">
        <v>416</v>
      </c>
      <c r="C705" s="12" t="s">
        <v>1297</v>
      </c>
      <c r="D705" s="13">
        <v>1136268</v>
      </c>
      <c r="E705" s="35">
        <v>1102588.2</v>
      </c>
      <c r="F705" s="36">
        <f t="shared" si="10"/>
        <v>33679.800000000047</v>
      </c>
    </row>
    <row r="706" spans="1:6" ht="22.5" x14ac:dyDescent="0.2">
      <c r="A706" s="10" t="s">
        <v>477</v>
      </c>
      <c r="B706" s="34" t="s">
        <v>416</v>
      </c>
      <c r="C706" s="12" t="s">
        <v>1298</v>
      </c>
      <c r="D706" s="13">
        <v>1136268</v>
      </c>
      <c r="E706" s="35">
        <v>1102588.2</v>
      </c>
      <c r="F706" s="36">
        <f t="shared" si="10"/>
        <v>33679.800000000047</v>
      </c>
    </row>
    <row r="707" spans="1:6" x14ac:dyDescent="0.2">
      <c r="A707" s="10" t="s">
        <v>565</v>
      </c>
      <c r="B707" s="34" t="s">
        <v>416</v>
      </c>
      <c r="C707" s="12" t="s">
        <v>1299</v>
      </c>
      <c r="D707" s="13">
        <v>1136268</v>
      </c>
      <c r="E707" s="35">
        <v>1102588.2</v>
      </c>
      <c r="F707" s="36">
        <f t="shared" si="10"/>
        <v>33679.800000000047</v>
      </c>
    </row>
    <row r="708" spans="1:6" ht="45" x14ac:dyDescent="0.2">
      <c r="A708" s="10" t="s">
        <v>567</v>
      </c>
      <c r="B708" s="34" t="s">
        <v>416</v>
      </c>
      <c r="C708" s="12" t="s">
        <v>1300</v>
      </c>
      <c r="D708" s="13">
        <v>1136268</v>
      </c>
      <c r="E708" s="35">
        <v>1102588.2</v>
      </c>
      <c r="F708" s="36">
        <f t="shared" si="10"/>
        <v>33679.800000000047</v>
      </c>
    </row>
    <row r="709" spans="1:6" ht="56.25" x14ac:dyDescent="0.2">
      <c r="A709" s="10" t="s">
        <v>1301</v>
      </c>
      <c r="B709" s="34" t="s">
        <v>416</v>
      </c>
      <c r="C709" s="12" t="s">
        <v>1302</v>
      </c>
      <c r="D709" s="13">
        <v>65880</v>
      </c>
      <c r="E709" s="35">
        <v>65880</v>
      </c>
      <c r="F709" s="36" t="str">
        <f t="shared" si="10"/>
        <v>-</v>
      </c>
    </row>
    <row r="710" spans="1:6" ht="22.5" x14ac:dyDescent="0.2">
      <c r="A710" s="10" t="s">
        <v>477</v>
      </c>
      <c r="B710" s="34" t="s">
        <v>416</v>
      </c>
      <c r="C710" s="12" t="s">
        <v>1303</v>
      </c>
      <c r="D710" s="13">
        <v>65880</v>
      </c>
      <c r="E710" s="35">
        <v>65880</v>
      </c>
      <c r="F710" s="36" t="str">
        <f t="shared" si="10"/>
        <v>-</v>
      </c>
    </row>
    <row r="711" spans="1:6" x14ac:dyDescent="0.2">
      <c r="A711" s="10" t="s">
        <v>565</v>
      </c>
      <c r="B711" s="34" t="s">
        <v>416</v>
      </c>
      <c r="C711" s="12" t="s">
        <v>1304</v>
      </c>
      <c r="D711" s="13">
        <v>65880</v>
      </c>
      <c r="E711" s="35">
        <v>65880</v>
      </c>
      <c r="F711" s="36" t="str">
        <f t="shared" si="10"/>
        <v>-</v>
      </c>
    </row>
    <row r="712" spans="1:6" ht="45" x14ac:dyDescent="0.2">
      <c r="A712" s="10" t="s">
        <v>567</v>
      </c>
      <c r="B712" s="34" t="s">
        <v>416</v>
      </c>
      <c r="C712" s="12" t="s">
        <v>1305</v>
      </c>
      <c r="D712" s="13">
        <v>65880</v>
      </c>
      <c r="E712" s="35">
        <v>65880</v>
      </c>
      <c r="F712" s="36" t="str">
        <f t="shared" si="10"/>
        <v>-</v>
      </c>
    </row>
    <row r="713" spans="1:6" ht="56.25" x14ac:dyDescent="0.2">
      <c r="A713" s="10" t="s">
        <v>1306</v>
      </c>
      <c r="B713" s="34" t="s">
        <v>416</v>
      </c>
      <c r="C713" s="12" t="s">
        <v>1307</v>
      </c>
      <c r="D713" s="13">
        <v>9671315.6099999994</v>
      </c>
      <c r="E713" s="35">
        <v>6614516.75</v>
      </c>
      <c r="F713" s="36">
        <f t="shared" si="10"/>
        <v>3056798.8599999994</v>
      </c>
    </row>
    <row r="714" spans="1:6" ht="22.5" x14ac:dyDescent="0.2">
      <c r="A714" s="10" t="s">
        <v>477</v>
      </c>
      <c r="B714" s="34" t="s">
        <v>416</v>
      </c>
      <c r="C714" s="12" t="s">
        <v>1308</v>
      </c>
      <c r="D714" s="13">
        <v>9671315.6099999994</v>
      </c>
      <c r="E714" s="35">
        <v>6614516.75</v>
      </c>
      <c r="F714" s="36">
        <f t="shared" si="10"/>
        <v>3056798.8599999994</v>
      </c>
    </row>
    <row r="715" spans="1:6" x14ac:dyDescent="0.2">
      <c r="A715" s="10" t="s">
        <v>479</v>
      </c>
      <c r="B715" s="34" t="s">
        <v>416</v>
      </c>
      <c r="C715" s="12" t="s">
        <v>1309</v>
      </c>
      <c r="D715" s="13">
        <v>9671315.6099999994</v>
      </c>
      <c r="E715" s="35">
        <v>6614516.75</v>
      </c>
      <c r="F715" s="36">
        <f t="shared" si="10"/>
        <v>3056798.8599999994</v>
      </c>
    </row>
    <row r="716" spans="1:6" ht="45" x14ac:dyDescent="0.2">
      <c r="A716" s="10" t="s">
        <v>481</v>
      </c>
      <c r="B716" s="34" t="s">
        <v>416</v>
      </c>
      <c r="C716" s="12" t="s">
        <v>1310</v>
      </c>
      <c r="D716" s="13">
        <v>9668533.6099999994</v>
      </c>
      <c r="E716" s="35">
        <v>6611734.75</v>
      </c>
      <c r="F716" s="36">
        <f t="shared" si="10"/>
        <v>3056798.8599999994</v>
      </c>
    </row>
    <row r="717" spans="1:6" x14ac:dyDescent="0.2">
      <c r="A717" s="10" t="s">
        <v>492</v>
      </c>
      <c r="B717" s="34" t="s">
        <v>416</v>
      </c>
      <c r="C717" s="12" t="s">
        <v>1311</v>
      </c>
      <c r="D717" s="13">
        <v>2782</v>
      </c>
      <c r="E717" s="35">
        <v>2782</v>
      </c>
      <c r="F717" s="36" t="str">
        <f t="shared" si="10"/>
        <v>-</v>
      </c>
    </row>
    <row r="718" spans="1:6" ht="45" x14ac:dyDescent="0.2">
      <c r="A718" s="10" t="s">
        <v>1312</v>
      </c>
      <c r="B718" s="34" t="s">
        <v>416</v>
      </c>
      <c r="C718" s="12" t="s">
        <v>1313</v>
      </c>
      <c r="D718" s="13">
        <v>1656105.24</v>
      </c>
      <c r="E718" s="35">
        <v>1551711.29</v>
      </c>
      <c r="F718" s="36">
        <f t="shared" si="10"/>
        <v>104393.94999999995</v>
      </c>
    </row>
    <row r="719" spans="1:6" ht="22.5" x14ac:dyDescent="0.2">
      <c r="A719" s="10" t="s">
        <v>477</v>
      </c>
      <c r="B719" s="34" t="s">
        <v>416</v>
      </c>
      <c r="C719" s="12" t="s">
        <v>1314</v>
      </c>
      <c r="D719" s="13">
        <v>1656105.24</v>
      </c>
      <c r="E719" s="35">
        <v>1551711.29</v>
      </c>
      <c r="F719" s="36">
        <f t="shared" ref="F719:F782" si="11">IF(OR(D719="-",IF(E719="-",0,E719)&gt;=IF(D719="-",0,D719)),"-",IF(D719="-",0,D719)-IF(E719="-",0,E719))</f>
        <v>104393.94999999995</v>
      </c>
    </row>
    <row r="720" spans="1:6" x14ac:dyDescent="0.2">
      <c r="A720" s="10" t="s">
        <v>479</v>
      </c>
      <c r="B720" s="34" t="s">
        <v>416</v>
      </c>
      <c r="C720" s="12" t="s">
        <v>1315</v>
      </c>
      <c r="D720" s="13">
        <v>1656105.24</v>
      </c>
      <c r="E720" s="35">
        <v>1551711.29</v>
      </c>
      <c r="F720" s="36">
        <f t="shared" si="11"/>
        <v>104393.94999999995</v>
      </c>
    </row>
    <row r="721" spans="1:6" ht="45" x14ac:dyDescent="0.2">
      <c r="A721" s="10" t="s">
        <v>481</v>
      </c>
      <c r="B721" s="34" t="s">
        <v>416</v>
      </c>
      <c r="C721" s="12" t="s">
        <v>1316</v>
      </c>
      <c r="D721" s="13">
        <v>1656105.24</v>
      </c>
      <c r="E721" s="35">
        <v>1551711.29</v>
      </c>
      <c r="F721" s="36">
        <f t="shared" si="11"/>
        <v>104393.94999999995</v>
      </c>
    </row>
    <row r="722" spans="1:6" ht="56.25" x14ac:dyDescent="0.2">
      <c r="A722" s="10" t="s">
        <v>1317</v>
      </c>
      <c r="B722" s="34" t="s">
        <v>416</v>
      </c>
      <c r="C722" s="12" t="s">
        <v>1318</v>
      </c>
      <c r="D722" s="13">
        <v>969720</v>
      </c>
      <c r="E722" s="35">
        <v>601534.43000000005</v>
      </c>
      <c r="F722" s="36">
        <f t="shared" si="11"/>
        <v>368185.56999999995</v>
      </c>
    </row>
    <row r="723" spans="1:6" ht="22.5" x14ac:dyDescent="0.2">
      <c r="A723" s="10" t="s">
        <v>477</v>
      </c>
      <c r="B723" s="34" t="s">
        <v>416</v>
      </c>
      <c r="C723" s="12" t="s">
        <v>1319</v>
      </c>
      <c r="D723" s="13">
        <v>969720</v>
      </c>
      <c r="E723" s="35">
        <v>601534.43000000005</v>
      </c>
      <c r="F723" s="36">
        <f t="shared" si="11"/>
        <v>368185.56999999995</v>
      </c>
    </row>
    <row r="724" spans="1:6" x14ac:dyDescent="0.2">
      <c r="A724" s="10" t="s">
        <v>479</v>
      </c>
      <c r="B724" s="34" t="s">
        <v>416</v>
      </c>
      <c r="C724" s="12" t="s">
        <v>1320</v>
      </c>
      <c r="D724" s="13">
        <v>969720</v>
      </c>
      <c r="E724" s="35">
        <v>601534.43000000005</v>
      </c>
      <c r="F724" s="36">
        <f t="shared" si="11"/>
        <v>368185.56999999995</v>
      </c>
    </row>
    <row r="725" spans="1:6" ht="45" x14ac:dyDescent="0.2">
      <c r="A725" s="10" t="s">
        <v>481</v>
      </c>
      <c r="B725" s="34" t="s">
        <v>416</v>
      </c>
      <c r="C725" s="12" t="s">
        <v>1321</v>
      </c>
      <c r="D725" s="13">
        <v>808100</v>
      </c>
      <c r="E725" s="35">
        <v>521034.43</v>
      </c>
      <c r="F725" s="36">
        <f t="shared" si="11"/>
        <v>287065.57</v>
      </c>
    </row>
    <row r="726" spans="1:6" x14ac:dyDescent="0.2">
      <c r="A726" s="10" t="s">
        <v>492</v>
      </c>
      <c r="B726" s="34" t="s">
        <v>416</v>
      </c>
      <c r="C726" s="12" t="s">
        <v>1322</v>
      </c>
      <c r="D726" s="13">
        <v>161620</v>
      </c>
      <c r="E726" s="35">
        <v>80500</v>
      </c>
      <c r="F726" s="36">
        <f t="shared" si="11"/>
        <v>81120</v>
      </c>
    </row>
    <row r="727" spans="1:6" ht="56.25" x14ac:dyDescent="0.2">
      <c r="A727" s="10" t="s">
        <v>1323</v>
      </c>
      <c r="B727" s="34" t="s">
        <v>416</v>
      </c>
      <c r="C727" s="12" t="s">
        <v>1324</v>
      </c>
      <c r="D727" s="13">
        <v>30700</v>
      </c>
      <c r="E727" s="35">
        <v>18200</v>
      </c>
      <c r="F727" s="36">
        <f t="shared" si="11"/>
        <v>12500</v>
      </c>
    </row>
    <row r="728" spans="1:6" ht="22.5" x14ac:dyDescent="0.2">
      <c r="A728" s="10" t="s">
        <v>477</v>
      </c>
      <c r="B728" s="34" t="s">
        <v>416</v>
      </c>
      <c r="C728" s="12" t="s">
        <v>1325</v>
      </c>
      <c r="D728" s="13">
        <v>30700</v>
      </c>
      <c r="E728" s="35">
        <v>18200</v>
      </c>
      <c r="F728" s="36">
        <f t="shared" si="11"/>
        <v>12500</v>
      </c>
    </row>
    <row r="729" spans="1:6" x14ac:dyDescent="0.2">
      <c r="A729" s="10" t="s">
        <v>479</v>
      </c>
      <c r="B729" s="34" t="s">
        <v>416</v>
      </c>
      <c r="C729" s="12" t="s">
        <v>1326</v>
      </c>
      <c r="D729" s="13">
        <v>30700</v>
      </c>
      <c r="E729" s="35">
        <v>18200</v>
      </c>
      <c r="F729" s="36">
        <f t="shared" si="11"/>
        <v>12500</v>
      </c>
    </row>
    <row r="730" spans="1:6" ht="45" x14ac:dyDescent="0.2">
      <c r="A730" s="10" t="s">
        <v>481</v>
      </c>
      <c r="B730" s="34" t="s">
        <v>416</v>
      </c>
      <c r="C730" s="12" t="s">
        <v>1327</v>
      </c>
      <c r="D730" s="13">
        <v>30700</v>
      </c>
      <c r="E730" s="35">
        <v>18200</v>
      </c>
      <c r="F730" s="36">
        <f t="shared" si="11"/>
        <v>12500</v>
      </c>
    </row>
    <row r="731" spans="1:6" ht="67.5" x14ac:dyDescent="0.2">
      <c r="A731" s="10" t="s">
        <v>1328</v>
      </c>
      <c r="B731" s="34" t="s">
        <v>416</v>
      </c>
      <c r="C731" s="12" t="s">
        <v>1329</v>
      </c>
      <c r="D731" s="13">
        <v>18975</v>
      </c>
      <c r="E731" s="35" t="s">
        <v>48</v>
      </c>
      <c r="F731" s="36">
        <f t="shared" si="11"/>
        <v>18975</v>
      </c>
    </row>
    <row r="732" spans="1:6" ht="22.5" x14ac:dyDescent="0.2">
      <c r="A732" s="10" t="s">
        <v>477</v>
      </c>
      <c r="B732" s="34" t="s">
        <v>416</v>
      </c>
      <c r="C732" s="12" t="s">
        <v>1330</v>
      </c>
      <c r="D732" s="13">
        <v>18975</v>
      </c>
      <c r="E732" s="35" t="s">
        <v>48</v>
      </c>
      <c r="F732" s="36">
        <f t="shared" si="11"/>
        <v>18975</v>
      </c>
    </row>
    <row r="733" spans="1:6" x14ac:dyDescent="0.2">
      <c r="A733" s="10" t="s">
        <v>479</v>
      </c>
      <c r="B733" s="34" t="s">
        <v>416</v>
      </c>
      <c r="C733" s="12" t="s">
        <v>1331</v>
      </c>
      <c r="D733" s="13">
        <v>18975</v>
      </c>
      <c r="E733" s="35" t="s">
        <v>48</v>
      </c>
      <c r="F733" s="36">
        <f t="shared" si="11"/>
        <v>18975</v>
      </c>
    </row>
    <row r="734" spans="1:6" ht="45" x14ac:dyDescent="0.2">
      <c r="A734" s="10" t="s">
        <v>481</v>
      </c>
      <c r="B734" s="34" t="s">
        <v>416</v>
      </c>
      <c r="C734" s="12" t="s">
        <v>1332</v>
      </c>
      <c r="D734" s="13">
        <v>18975</v>
      </c>
      <c r="E734" s="35" t="s">
        <v>48</v>
      </c>
      <c r="F734" s="36">
        <f t="shared" si="11"/>
        <v>18975</v>
      </c>
    </row>
    <row r="735" spans="1:6" ht="56.25" x14ac:dyDescent="0.2">
      <c r="A735" s="10" t="s">
        <v>1333</v>
      </c>
      <c r="B735" s="34" t="s">
        <v>416</v>
      </c>
      <c r="C735" s="12" t="s">
        <v>1334</v>
      </c>
      <c r="D735" s="13">
        <v>2250700</v>
      </c>
      <c r="E735" s="35">
        <v>556903.26</v>
      </c>
      <c r="F735" s="36">
        <f t="shared" si="11"/>
        <v>1693796.74</v>
      </c>
    </row>
    <row r="736" spans="1:6" ht="22.5" x14ac:dyDescent="0.2">
      <c r="A736" s="10" t="s">
        <v>477</v>
      </c>
      <c r="B736" s="34" t="s">
        <v>416</v>
      </c>
      <c r="C736" s="12" t="s">
        <v>1335</v>
      </c>
      <c r="D736" s="13">
        <v>2250700</v>
      </c>
      <c r="E736" s="35">
        <v>556903.26</v>
      </c>
      <c r="F736" s="36">
        <f t="shared" si="11"/>
        <v>1693796.74</v>
      </c>
    </row>
    <row r="737" spans="1:6" x14ac:dyDescent="0.2">
      <c r="A737" s="10" t="s">
        <v>479</v>
      </c>
      <c r="B737" s="34" t="s">
        <v>416</v>
      </c>
      <c r="C737" s="12" t="s">
        <v>1336</v>
      </c>
      <c r="D737" s="13">
        <v>2250700</v>
      </c>
      <c r="E737" s="35">
        <v>556903.26</v>
      </c>
      <c r="F737" s="36">
        <f t="shared" si="11"/>
        <v>1693796.74</v>
      </c>
    </row>
    <row r="738" spans="1:6" x14ac:dyDescent="0.2">
      <c r="A738" s="10" t="s">
        <v>492</v>
      </c>
      <c r="B738" s="34" t="s">
        <v>416</v>
      </c>
      <c r="C738" s="12" t="s">
        <v>1337</v>
      </c>
      <c r="D738" s="13">
        <v>2250700</v>
      </c>
      <c r="E738" s="35">
        <v>556903.26</v>
      </c>
      <c r="F738" s="36">
        <f t="shared" si="11"/>
        <v>1693796.74</v>
      </c>
    </row>
    <row r="739" spans="1:6" x14ac:dyDescent="0.2">
      <c r="A739" s="22" t="s">
        <v>812</v>
      </c>
      <c r="B739" s="23" t="s">
        <v>416</v>
      </c>
      <c r="C739" s="24" t="s">
        <v>1338</v>
      </c>
      <c r="D739" s="25">
        <v>29963840.48</v>
      </c>
      <c r="E739" s="26">
        <v>27638426.32</v>
      </c>
      <c r="F739" s="27">
        <f t="shared" si="11"/>
        <v>2325414.16</v>
      </c>
    </row>
    <row r="740" spans="1:6" x14ac:dyDescent="0.2">
      <c r="A740" s="10" t="s">
        <v>1339</v>
      </c>
      <c r="B740" s="34" t="s">
        <v>416</v>
      </c>
      <c r="C740" s="12" t="s">
        <v>1340</v>
      </c>
      <c r="D740" s="13">
        <v>2079400</v>
      </c>
      <c r="E740" s="35">
        <v>1506023.58</v>
      </c>
      <c r="F740" s="36">
        <f t="shared" si="11"/>
        <v>573376.41999999993</v>
      </c>
    </row>
    <row r="741" spans="1:6" ht="78.75" x14ac:dyDescent="0.2">
      <c r="A741" s="37" t="s">
        <v>1341</v>
      </c>
      <c r="B741" s="34" t="s">
        <v>416</v>
      </c>
      <c r="C741" s="12" t="s">
        <v>1342</v>
      </c>
      <c r="D741" s="13">
        <v>2079400</v>
      </c>
      <c r="E741" s="35">
        <v>1506023.58</v>
      </c>
      <c r="F741" s="36">
        <f t="shared" si="11"/>
        <v>573376.41999999993</v>
      </c>
    </row>
    <row r="742" spans="1:6" x14ac:dyDescent="0.2">
      <c r="A742" s="10" t="s">
        <v>758</v>
      </c>
      <c r="B742" s="34" t="s">
        <v>416</v>
      </c>
      <c r="C742" s="12" t="s">
        <v>1343</v>
      </c>
      <c r="D742" s="13">
        <v>2079400</v>
      </c>
      <c r="E742" s="35">
        <v>1506023.58</v>
      </c>
      <c r="F742" s="36">
        <f t="shared" si="11"/>
        <v>573376.41999999993</v>
      </c>
    </row>
    <row r="743" spans="1:6" x14ac:dyDescent="0.2">
      <c r="A743" s="10" t="s">
        <v>1344</v>
      </c>
      <c r="B743" s="34" t="s">
        <v>416</v>
      </c>
      <c r="C743" s="12" t="s">
        <v>1345</v>
      </c>
      <c r="D743" s="13">
        <v>2079400</v>
      </c>
      <c r="E743" s="35">
        <v>1506023.58</v>
      </c>
      <c r="F743" s="36">
        <f t="shared" si="11"/>
        <v>573376.41999999993</v>
      </c>
    </row>
    <row r="744" spans="1:6" x14ac:dyDescent="0.2">
      <c r="A744" s="10" t="s">
        <v>1346</v>
      </c>
      <c r="B744" s="34" t="s">
        <v>416</v>
      </c>
      <c r="C744" s="12" t="s">
        <v>1347</v>
      </c>
      <c r="D744" s="13">
        <v>2079400</v>
      </c>
      <c r="E744" s="35">
        <v>1506023.58</v>
      </c>
      <c r="F744" s="36">
        <f t="shared" si="11"/>
        <v>573376.41999999993</v>
      </c>
    </row>
    <row r="745" spans="1:6" x14ac:dyDescent="0.2">
      <c r="A745" s="10" t="s">
        <v>814</v>
      </c>
      <c r="B745" s="34" t="s">
        <v>416</v>
      </c>
      <c r="C745" s="12" t="s">
        <v>1348</v>
      </c>
      <c r="D745" s="13">
        <v>11718045.74</v>
      </c>
      <c r="E745" s="35">
        <v>9987293.3000000007</v>
      </c>
      <c r="F745" s="36">
        <f t="shared" si="11"/>
        <v>1730752.4399999995</v>
      </c>
    </row>
    <row r="746" spans="1:6" ht="101.25" x14ac:dyDescent="0.2">
      <c r="A746" s="37" t="s">
        <v>1167</v>
      </c>
      <c r="B746" s="34" t="s">
        <v>416</v>
      </c>
      <c r="C746" s="12" t="s">
        <v>1349</v>
      </c>
      <c r="D746" s="13">
        <v>6641286.8700000001</v>
      </c>
      <c r="E746" s="35">
        <v>5614889.9500000002</v>
      </c>
      <c r="F746" s="36">
        <f t="shared" si="11"/>
        <v>1026396.9199999999</v>
      </c>
    </row>
    <row r="747" spans="1:6" x14ac:dyDescent="0.2">
      <c r="A747" s="10" t="s">
        <v>758</v>
      </c>
      <c r="B747" s="34" t="s">
        <v>416</v>
      </c>
      <c r="C747" s="12" t="s">
        <v>1350</v>
      </c>
      <c r="D747" s="13">
        <v>6641286.8700000001</v>
      </c>
      <c r="E747" s="35">
        <v>5614889.9500000002</v>
      </c>
      <c r="F747" s="36">
        <f t="shared" si="11"/>
        <v>1026396.9199999999</v>
      </c>
    </row>
    <row r="748" spans="1:6" ht="22.5" x14ac:dyDescent="0.2">
      <c r="A748" s="10" t="s">
        <v>768</v>
      </c>
      <c r="B748" s="34" t="s">
        <v>416</v>
      </c>
      <c r="C748" s="12" t="s">
        <v>1351</v>
      </c>
      <c r="D748" s="13">
        <v>6641286.8700000001</v>
      </c>
      <c r="E748" s="35">
        <v>5614889.9500000002</v>
      </c>
      <c r="F748" s="36">
        <f t="shared" si="11"/>
        <v>1026396.9199999999</v>
      </c>
    </row>
    <row r="749" spans="1:6" x14ac:dyDescent="0.2">
      <c r="A749" s="10" t="s">
        <v>1352</v>
      </c>
      <c r="B749" s="34" t="s">
        <v>416</v>
      </c>
      <c r="C749" s="12" t="s">
        <v>1353</v>
      </c>
      <c r="D749" s="13">
        <v>6641286.8700000001</v>
      </c>
      <c r="E749" s="35">
        <v>5614889.9500000002</v>
      </c>
      <c r="F749" s="36">
        <f t="shared" si="11"/>
        <v>1026396.9199999999</v>
      </c>
    </row>
    <row r="750" spans="1:6" ht="67.5" x14ac:dyDescent="0.2">
      <c r="A750" s="37" t="s">
        <v>1172</v>
      </c>
      <c r="B750" s="34" t="s">
        <v>416</v>
      </c>
      <c r="C750" s="12" t="s">
        <v>1354</v>
      </c>
      <c r="D750" s="13">
        <v>1542096.48</v>
      </c>
      <c r="E750" s="35">
        <v>858201.79</v>
      </c>
      <c r="F750" s="36">
        <f t="shared" si="11"/>
        <v>683894.69</v>
      </c>
    </row>
    <row r="751" spans="1:6" x14ac:dyDescent="0.2">
      <c r="A751" s="10" t="s">
        <v>758</v>
      </c>
      <c r="B751" s="34" t="s">
        <v>416</v>
      </c>
      <c r="C751" s="12" t="s">
        <v>1355</v>
      </c>
      <c r="D751" s="13">
        <v>1542096.48</v>
      </c>
      <c r="E751" s="35">
        <v>858201.79</v>
      </c>
      <c r="F751" s="36">
        <f t="shared" si="11"/>
        <v>683894.69</v>
      </c>
    </row>
    <row r="752" spans="1:6" ht="22.5" x14ac:dyDescent="0.2">
      <c r="A752" s="10" t="s">
        <v>768</v>
      </c>
      <c r="B752" s="34" t="s">
        <v>416</v>
      </c>
      <c r="C752" s="12" t="s">
        <v>1356</v>
      </c>
      <c r="D752" s="13">
        <v>1542096.48</v>
      </c>
      <c r="E752" s="35">
        <v>858201.79</v>
      </c>
      <c r="F752" s="36">
        <f t="shared" si="11"/>
        <v>683894.69</v>
      </c>
    </row>
    <row r="753" spans="1:6" x14ac:dyDescent="0.2">
      <c r="A753" s="10" t="s">
        <v>1352</v>
      </c>
      <c r="B753" s="34" t="s">
        <v>416</v>
      </c>
      <c r="C753" s="12" t="s">
        <v>1357</v>
      </c>
      <c r="D753" s="13">
        <v>1542096.48</v>
      </c>
      <c r="E753" s="35">
        <v>858201.79</v>
      </c>
      <c r="F753" s="36">
        <f t="shared" si="11"/>
        <v>683894.69</v>
      </c>
    </row>
    <row r="754" spans="1:6" ht="67.5" x14ac:dyDescent="0.2">
      <c r="A754" s="37" t="s">
        <v>1358</v>
      </c>
      <c r="B754" s="34" t="s">
        <v>416</v>
      </c>
      <c r="C754" s="12" t="s">
        <v>1359</v>
      </c>
      <c r="D754" s="13">
        <v>1968118.56</v>
      </c>
      <c r="E754" s="35">
        <v>1968118.56</v>
      </c>
      <c r="F754" s="36" t="str">
        <f t="shared" si="11"/>
        <v>-</v>
      </c>
    </row>
    <row r="755" spans="1:6" x14ac:dyDescent="0.2">
      <c r="A755" s="10" t="s">
        <v>758</v>
      </c>
      <c r="B755" s="34" t="s">
        <v>416</v>
      </c>
      <c r="C755" s="12" t="s">
        <v>1360</v>
      </c>
      <c r="D755" s="13">
        <v>1968118.56</v>
      </c>
      <c r="E755" s="35">
        <v>1968118.56</v>
      </c>
      <c r="F755" s="36" t="str">
        <f t="shared" si="11"/>
        <v>-</v>
      </c>
    </row>
    <row r="756" spans="1:6" ht="22.5" x14ac:dyDescent="0.2">
      <c r="A756" s="10" t="s">
        <v>768</v>
      </c>
      <c r="B756" s="34" t="s">
        <v>416</v>
      </c>
      <c r="C756" s="12" t="s">
        <v>1361</v>
      </c>
      <c r="D756" s="13">
        <v>1968118.56</v>
      </c>
      <c r="E756" s="35">
        <v>1968118.56</v>
      </c>
      <c r="F756" s="36" t="str">
        <f t="shared" si="11"/>
        <v>-</v>
      </c>
    </row>
    <row r="757" spans="1:6" x14ac:dyDescent="0.2">
      <c r="A757" s="10" t="s">
        <v>1352</v>
      </c>
      <c r="B757" s="34" t="s">
        <v>416</v>
      </c>
      <c r="C757" s="12" t="s">
        <v>1362</v>
      </c>
      <c r="D757" s="13">
        <v>1968118.56</v>
      </c>
      <c r="E757" s="35">
        <v>1968118.56</v>
      </c>
      <c r="F757" s="36" t="str">
        <f t="shared" si="11"/>
        <v>-</v>
      </c>
    </row>
    <row r="758" spans="1:6" ht="101.25" x14ac:dyDescent="0.2">
      <c r="A758" s="37" t="s">
        <v>1363</v>
      </c>
      <c r="B758" s="34" t="s">
        <v>416</v>
      </c>
      <c r="C758" s="12" t="s">
        <v>1364</v>
      </c>
      <c r="D758" s="13">
        <v>1561543.83</v>
      </c>
      <c r="E758" s="35">
        <v>1546083</v>
      </c>
      <c r="F758" s="36">
        <f t="shared" si="11"/>
        <v>15460.830000000075</v>
      </c>
    </row>
    <row r="759" spans="1:6" x14ac:dyDescent="0.2">
      <c r="A759" s="10" t="s">
        <v>758</v>
      </c>
      <c r="B759" s="34" t="s">
        <v>416</v>
      </c>
      <c r="C759" s="12" t="s">
        <v>1365</v>
      </c>
      <c r="D759" s="13">
        <v>1561543.83</v>
      </c>
      <c r="E759" s="35">
        <v>1546083</v>
      </c>
      <c r="F759" s="36">
        <f t="shared" si="11"/>
        <v>15460.830000000075</v>
      </c>
    </row>
    <row r="760" spans="1:6" ht="22.5" x14ac:dyDescent="0.2">
      <c r="A760" s="10" t="s">
        <v>768</v>
      </c>
      <c r="B760" s="34" t="s">
        <v>416</v>
      </c>
      <c r="C760" s="12" t="s">
        <v>1366</v>
      </c>
      <c r="D760" s="13">
        <v>1561543.83</v>
      </c>
      <c r="E760" s="35">
        <v>1546083</v>
      </c>
      <c r="F760" s="36">
        <f t="shared" si="11"/>
        <v>15460.830000000075</v>
      </c>
    </row>
    <row r="761" spans="1:6" x14ac:dyDescent="0.2">
      <c r="A761" s="10" t="s">
        <v>1352</v>
      </c>
      <c r="B761" s="34" t="s">
        <v>416</v>
      </c>
      <c r="C761" s="12" t="s">
        <v>1367</v>
      </c>
      <c r="D761" s="13">
        <v>1561543.83</v>
      </c>
      <c r="E761" s="35">
        <v>1546083</v>
      </c>
      <c r="F761" s="36">
        <f t="shared" si="11"/>
        <v>15460.830000000075</v>
      </c>
    </row>
    <row r="762" spans="1:6" ht="90" x14ac:dyDescent="0.2">
      <c r="A762" s="37" t="s">
        <v>1368</v>
      </c>
      <c r="B762" s="34" t="s">
        <v>416</v>
      </c>
      <c r="C762" s="12" t="s">
        <v>1369</v>
      </c>
      <c r="D762" s="13">
        <v>5000</v>
      </c>
      <c r="E762" s="35" t="s">
        <v>48</v>
      </c>
      <c r="F762" s="36">
        <f t="shared" si="11"/>
        <v>5000</v>
      </c>
    </row>
    <row r="763" spans="1:6" x14ac:dyDescent="0.2">
      <c r="A763" s="10" t="s">
        <v>758</v>
      </c>
      <c r="B763" s="34" t="s">
        <v>416</v>
      </c>
      <c r="C763" s="12" t="s">
        <v>1370</v>
      </c>
      <c r="D763" s="13">
        <v>5000</v>
      </c>
      <c r="E763" s="35" t="s">
        <v>48</v>
      </c>
      <c r="F763" s="36">
        <f t="shared" si="11"/>
        <v>5000</v>
      </c>
    </row>
    <row r="764" spans="1:6" x14ac:dyDescent="0.2">
      <c r="A764" s="10" t="s">
        <v>760</v>
      </c>
      <c r="B764" s="34" t="s">
        <v>416</v>
      </c>
      <c r="C764" s="12" t="s">
        <v>1371</v>
      </c>
      <c r="D764" s="13">
        <v>5000</v>
      </c>
      <c r="E764" s="35" t="s">
        <v>48</v>
      </c>
      <c r="F764" s="36">
        <f t="shared" si="11"/>
        <v>5000</v>
      </c>
    </row>
    <row r="765" spans="1:6" x14ac:dyDescent="0.2">
      <c r="A765" s="10" t="s">
        <v>836</v>
      </c>
      <c r="B765" s="34" t="s">
        <v>416</v>
      </c>
      <c r="C765" s="12" t="s">
        <v>1372</v>
      </c>
      <c r="D765" s="13">
        <v>16166394.74</v>
      </c>
      <c r="E765" s="35">
        <v>16145109.439999999</v>
      </c>
      <c r="F765" s="36">
        <f t="shared" si="11"/>
        <v>21285.300000000745</v>
      </c>
    </row>
    <row r="766" spans="1:6" ht="135" x14ac:dyDescent="0.2">
      <c r="A766" s="37" t="s">
        <v>1373</v>
      </c>
      <c r="B766" s="34" t="s">
        <v>416</v>
      </c>
      <c r="C766" s="12" t="s">
        <v>1374</v>
      </c>
      <c r="D766" s="13">
        <v>16166394.74</v>
      </c>
      <c r="E766" s="35">
        <v>16145109.439999999</v>
      </c>
      <c r="F766" s="36">
        <f t="shared" si="11"/>
        <v>21285.300000000745</v>
      </c>
    </row>
    <row r="767" spans="1:6" ht="22.5" x14ac:dyDescent="0.2">
      <c r="A767" s="10" t="s">
        <v>646</v>
      </c>
      <c r="B767" s="34" t="s">
        <v>416</v>
      </c>
      <c r="C767" s="12" t="s">
        <v>1375</v>
      </c>
      <c r="D767" s="13">
        <v>16166394.74</v>
      </c>
      <c r="E767" s="35">
        <v>16145109.439999999</v>
      </c>
      <c r="F767" s="36">
        <f t="shared" si="11"/>
        <v>21285.300000000745</v>
      </c>
    </row>
    <row r="768" spans="1:6" x14ac:dyDescent="0.2">
      <c r="A768" s="10" t="s">
        <v>1184</v>
      </c>
      <c r="B768" s="34" t="s">
        <v>416</v>
      </c>
      <c r="C768" s="12" t="s">
        <v>1376</v>
      </c>
      <c r="D768" s="13">
        <v>16166394.74</v>
      </c>
      <c r="E768" s="35">
        <v>16145109.439999999</v>
      </c>
      <c r="F768" s="36">
        <f t="shared" si="11"/>
        <v>21285.300000000745</v>
      </c>
    </row>
    <row r="769" spans="1:6" ht="33.75" x14ac:dyDescent="0.2">
      <c r="A769" s="10" t="s">
        <v>1186</v>
      </c>
      <c r="B769" s="34" t="s">
        <v>416</v>
      </c>
      <c r="C769" s="12" t="s">
        <v>1377</v>
      </c>
      <c r="D769" s="13">
        <v>16166394.74</v>
      </c>
      <c r="E769" s="35">
        <v>16145109.439999999</v>
      </c>
      <c r="F769" s="36">
        <f t="shared" si="11"/>
        <v>21285.300000000745</v>
      </c>
    </row>
    <row r="770" spans="1:6" x14ac:dyDescent="0.2">
      <c r="A770" s="22" t="s">
        <v>1378</v>
      </c>
      <c r="B770" s="23" t="s">
        <v>416</v>
      </c>
      <c r="C770" s="24" t="s">
        <v>1379</v>
      </c>
      <c r="D770" s="25">
        <v>109040274.64</v>
      </c>
      <c r="E770" s="26">
        <v>72362559.310000002</v>
      </c>
      <c r="F770" s="27">
        <f t="shared" si="11"/>
        <v>36677715.329999998</v>
      </c>
    </row>
    <row r="771" spans="1:6" x14ac:dyDescent="0.2">
      <c r="A771" s="10" t="s">
        <v>1380</v>
      </c>
      <c r="B771" s="34" t="s">
        <v>416</v>
      </c>
      <c r="C771" s="12" t="s">
        <v>1381</v>
      </c>
      <c r="D771" s="13">
        <v>109040274.64</v>
      </c>
      <c r="E771" s="35">
        <v>72362559.310000002</v>
      </c>
      <c r="F771" s="36">
        <f t="shared" si="11"/>
        <v>36677715.329999998</v>
      </c>
    </row>
    <row r="772" spans="1:6" ht="56.25" x14ac:dyDescent="0.2">
      <c r="A772" s="10" t="s">
        <v>1382</v>
      </c>
      <c r="B772" s="34" t="s">
        <v>416</v>
      </c>
      <c r="C772" s="12" t="s">
        <v>1383</v>
      </c>
      <c r="D772" s="13">
        <v>2873300</v>
      </c>
      <c r="E772" s="35">
        <v>1722460.27</v>
      </c>
      <c r="F772" s="36">
        <f t="shared" si="11"/>
        <v>1150839.73</v>
      </c>
    </row>
    <row r="773" spans="1:6" ht="22.5" x14ac:dyDescent="0.2">
      <c r="A773" s="10" t="s">
        <v>477</v>
      </c>
      <c r="B773" s="34" t="s">
        <v>416</v>
      </c>
      <c r="C773" s="12" t="s">
        <v>1384</v>
      </c>
      <c r="D773" s="13">
        <v>2873300</v>
      </c>
      <c r="E773" s="35">
        <v>1722460.27</v>
      </c>
      <c r="F773" s="36">
        <f t="shared" si="11"/>
        <v>1150839.73</v>
      </c>
    </row>
    <row r="774" spans="1:6" x14ac:dyDescent="0.2">
      <c r="A774" s="10" t="s">
        <v>565</v>
      </c>
      <c r="B774" s="34" t="s">
        <v>416</v>
      </c>
      <c r="C774" s="12" t="s">
        <v>1385</v>
      </c>
      <c r="D774" s="13">
        <v>2873300</v>
      </c>
      <c r="E774" s="35">
        <v>1722460.27</v>
      </c>
      <c r="F774" s="36">
        <f t="shared" si="11"/>
        <v>1150839.73</v>
      </c>
    </row>
    <row r="775" spans="1:6" ht="45" x14ac:dyDescent="0.2">
      <c r="A775" s="10" t="s">
        <v>567</v>
      </c>
      <c r="B775" s="34" t="s">
        <v>416</v>
      </c>
      <c r="C775" s="12" t="s">
        <v>1386</v>
      </c>
      <c r="D775" s="13">
        <v>2873300</v>
      </c>
      <c r="E775" s="35">
        <v>1722460.27</v>
      </c>
      <c r="F775" s="36">
        <f t="shared" si="11"/>
        <v>1150839.73</v>
      </c>
    </row>
    <row r="776" spans="1:6" ht="56.25" x14ac:dyDescent="0.2">
      <c r="A776" s="10" t="s">
        <v>1387</v>
      </c>
      <c r="B776" s="34" t="s">
        <v>416</v>
      </c>
      <c r="C776" s="12" t="s">
        <v>1388</v>
      </c>
      <c r="D776" s="13">
        <v>805200</v>
      </c>
      <c r="E776" s="35">
        <v>665370.22</v>
      </c>
      <c r="F776" s="36">
        <f t="shared" si="11"/>
        <v>139829.78000000003</v>
      </c>
    </row>
    <row r="777" spans="1:6" ht="22.5" x14ac:dyDescent="0.2">
      <c r="A777" s="10" t="s">
        <v>477</v>
      </c>
      <c r="B777" s="34" t="s">
        <v>416</v>
      </c>
      <c r="C777" s="12" t="s">
        <v>1389</v>
      </c>
      <c r="D777" s="13">
        <v>805200</v>
      </c>
      <c r="E777" s="35">
        <v>665370.22</v>
      </c>
      <c r="F777" s="36">
        <f t="shared" si="11"/>
        <v>139829.78000000003</v>
      </c>
    </row>
    <row r="778" spans="1:6" x14ac:dyDescent="0.2">
      <c r="A778" s="10" t="s">
        <v>565</v>
      </c>
      <c r="B778" s="34" t="s">
        <v>416</v>
      </c>
      <c r="C778" s="12" t="s">
        <v>1390</v>
      </c>
      <c r="D778" s="13">
        <v>805200</v>
      </c>
      <c r="E778" s="35">
        <v>665370.22</v>
      </c>
      <c r="F778" s="36">
        <f t="shared" si="11"/>
        <v>139829.78000000003</v>
      </c>
    </row>
    <row r="779" spans="1:6" ht="45" x14ac:dyDescent="0.2">
      <c r="A779" s="10" t="s">
        <v>567</v>
      </c>
      <c r="B779" s="34" t="s">
        <v>416</v>
      </c>
      <c r="C779" s="12" t="s">
        <v>1391</v>
      </c>
      <c r="D779" s="13">
        <v>805200</v>
      </c>
      <c r="E779" s="35">
        <v>665370.22</v>
      </c>
      <c r="F779" s="36">
        <f t="shared" si="11"/>
        <v>139829.78000000003</v>
      </c>
    </row>
    <row r="780" spans="1:6" ht="56.25" x14ac:dyDescent="0.2">
      <c r="A780" s="10" t="s">
        <v>1392</v>
      </c>
      <c r="B780" s="34" t="s">
        <v>416</v>
      </c>
      <c r="C780" s="12" t="s">
        <v>1393</v>
      </c>
      <c r="D780" s="13">
        <v>1010200</v>
      </c>
      <c r="E780" s="35" t="s">
        <v>48</v>
      </c>
      <c r="F780" s="36">
        <f t="shared" si="11"/>
        <v>1010200</v>
      </c>
    </row>
    <row r="781" spans="1:6" ht="22.5" x14ac:dyDescent="0.2">
      <c r="A781" s="10" t="s">
        <v>477</v>
      </c>
      <c r="B781" s="34" t="s">
        <v>416</v>
      </c>
      <c r="C781" s="12" t="s">
        <v>1394</v>
      </c>
      <c r="D781" s="13">
        <v>1010200</v>
      </c>
      <c r="E781" s="35" t="s">
        <v>48</v>
      </c>
      <c r="F781" s="36">
        <f t="shared" si="11"/>
        <v>1010200</v>
      </c>
    </row>
    <row r="782" spans="1:6" x14ac:dyDescent="0.2">
      <c r="A782" s="10" t="s">
        <v>565</v>
      </c>
      <c r="B782" s="34" t="s">
        <v>416</v>
      </c>
      <c r="C782" s="12" t="s">
        <v>1395</v>
      </c>
      <c r="D782" s="13">
        <v>1010200</v>
      </c>
      <c r="E782" s="35" t="s">
        <v>48</v>
      </c>
      <c r="F782" s="36">
        <f t="shared" si="11"/>
        <v>1010200</v>
      </c>
    </row>
    <row r="783" spans="1:6" x14ac:dyDescent="0.2">
      <c r="A783" s="10" t="s">
        <v>569</v>
      </c>
      <c r="B783" s="34" t="s">
        <v>416</v>
      </c>
      <c r="C783" s="12" t="s">
        <v>1396</v>
      </c>
      <c r="D783" s="13">
        <v>1010200</v>
      </c>
      <c r="E783" s="35" t="s">
        <v>48</v>
      </c>
      <c r="F783" s="36">
        <f t="shared" ref="F783:F820" si="12">IF(OR(D783="-",IF(E783="-",0,E783)&gt;=IF(D783="-",0,D783)),"-",IF(D783="-",0,D783)-IF(E783="-",0,E783))</f>
        <v>1010200</v>
      </c>
    </row>
    <row r="784" spans="1:6" ht="112.5" x14ac:dyDescent="0.2">
      <c r="A784" s="37" t="s">
        <v>1397</v>
      </c>
      <c r="B784" s="34" t="s">
        <v>416</v>
      </c>
      <c r="C784" s="12" t="s">
        <v>1398</v>
      </c>
      <c r="D784" s="13">
        <v>1300000</v>
      </c>
      <c r="E784" s="35" t="s">
        <v>48</v>
      </c>
      <c r="F784" s="36">
        <f t="shared" si="12"/>
        <v>1300000</v>
      </c>
    </row>
    <row r="785" spans="1:6" ht="22.5" x14ac:dyDescent="0.2">
      <c r="A785" s="10" t="s">
        <v>477</v>
      </c>
      <c r="B785" s="34" t="s">
        <v>416</v>
      </c>
      <c r="C785" s="12" t="s">
        <v>1399</v>
      </c>
      <c r="D785" s="13">
        <v>1300000</v>
      </c>
      <c r="E785" s="35" t="s">
        <v>48</v>
      </c>
      <c r="F785" s="36">
        <f t="shared" si="12"/>
        <v>1300000</v>
      </c>
    </row>
    <row r="786" spans="1:6" x14ac:dyDescent="0.2">
      <c r="A786" s="10" t="s">
        <v>565</v>
      </c>
      <c r="B786" s="34" t="s">
        <v>416</v>
      </c>
      <c r="C786" s="12" t="s">
        <v>1400</v>
      </c>
      <c r="D786" s="13">
        <v>1300000</v>
      </c>
      <c r="E786" s="35" t="s">
        <v>48</v>
      </c>
      <c r="F786" s="36">
        <f t="shared" si="12"/>
        <v>1300000</v>
      </c>
    </row>
    <row r="787" spans="1:6" x14ac:dyDescent="0.2">
      <c r="A787" s="10" t="s">
        <v>569</v>
      </c>
      <c r="B787" s="34" t="s">
        <v>416</v>
      </c>
      <c r="C787" s="12" t="s">
        <v>1401</v>
      </c>
      <c r="D787" s="13">
        <v>1300000</v>
      </c>
      <c r="E787" s="35" t="s">
        <v>48</v>
      </c>
      <c r="F787" s="36">
        <f t="shared" si="12"/>
        <v>1300000</v>
      </c>
    </row>
    <row r="788" spans="1:6" ht="56.25" x14ac:dyDescent="0.2">
      <c r="A788" s="10" t="s">
        <v>1301</v>
      </c>
      <c r="B788" s="34" t="s">
        <v>416</v>
      </c>
      <c r="C788" s="12" t="s">
        <v>1402</v>
      </c>
      <c r="D788" s="13">
        <v>91069210.239999995</v>
      </c>
      <c r="E788" s="35">
        <v>65201551.520000003</v>
      </c>
      <c r="F788" s="36">
        <f t="shared" si="12"/>
        <v>25867658.719999991</v>
      </c>
    </row>
    <row r="789" spans="1:6" ht="22.5" x14ac:dyDescent="0.2">
      <c r="A789" s="10" t="s">
        <v>477</v>
      </c>
      <c r="B789" s="34" t="s">
        <v>416</v>
      </c>
      <c r="C789" s="12" t="s">
        <v>1403</v>
      </c>
      <c r="D789" s="13">
        <v>91069210.239999995</v>
      </c>
      <c r="E789" s="35">
        <v>65201551.520000003</v>
      </c>
      <c r="F789" s="36">
        <f t="shared" si="12"/>
        <v>25867658.719999991</v>
      </c>
    </row>
    <row r="790" spans="1:6" x14ac:dyDescent="0.2">
      <c r="A790" s="10" t="s">
        <v>565</v>
      </c>
      <c r="B790" s="34" t="s">
        <v>416</v>
      </c>
      <c r="C790" s="12" t="s">
        <v>1404</v>
      </c>
      <c r="D790" s="13">
        <v>91069210.239999995</v>
      </c>
      <c r="E790" s="35">
        <v>65201551.520000003</v>
      </c>
      <c r="F790" s="36">
        <f t="shared" si="12"/>
        <v>25867658.719999991</v>
      </c>
    </row>
    <row r="791" spans="1:6" ht="45" x14ac:dyDescent="0.2">
      <c r="A791" s="10" t="s">
        <v>567</v>
      </c>
      <c r="B791" s="34" t="s">
        <v>416</v>
      </c>
      <c r="C791" s="12" t="s">
        <v>1405</v>
      </c>
      <c r="D791" s="13">
        <v>90514264.510000005</v>
      </c>
      <c r="E791" s="35">
        <v>64799466.32</v>
      </c>
      <c r="F791" s="36">
        <f t="shared" si="12"/>
        <v>25714798.190000005</v>
      </c>
    </row>
    <row r="792" spans="1:6" x14ac:dyDescent="0.2">
      <c r="A792" s="10" t="s">
        <v>569</v>
      </c>
      <c r="B792" s="34" t="s">
        <v>416</v>
      </c>
      <c r="C792" s="12" t="s">
        <v>1406</v>
      </c>
      <c r="D792" s="13">
        <v>554945.73</v>
      </c>
      <c r="E792" s="35">
        <v>402085.2</v>
      </c>
      <c r="F792" s="36">
        <f t="shared" si="12"/>
        <v>152860.52999999997</v>
      </c>
    </row>
    <row r="793" spans="1:6" ht="56.25" x14ac:dyDescent="0.2">
      <c r="A793" s="10" t="s">
        <v>1407</v>
      </c>
      <c r="B793" s="34" t="s">
        <v>416</v>
      </c>
      <c r="C793" s="12" t="s">
        <v>1408</v>
      </c>
      <c r="D793" s="13">
        <v>843769.55</v>
      </c>
      <c r="E793" s="35">
        <v>753170.2</v>
      </c>
      <c r="F793" s="36">
        <f t="shared" si="12"/>
        <v>90599.350000000093</v>
      </c>
    </row>
    <row r="794" spans="1:6" ht="22.5" x14ac:dyDescent="0.2">
      <c r="A794" s="10" t="s">
        <v>477</v>
      </c>
      <c r="B794" s="34" t="s">
        <v>416</v>
      </c>
      <c r="C794" s="12" t="s">
        <v>1409</v>
      </c>
      <c r="D794" s="13">
        <v>843769.55</v>
      </c>
      <c r="E794" s="35">
        <v>753170.2</v>
      </c>
      <c r="F794" s="36">
        <f t="shared" si="12"/>
        <v>90599.350000000093</v>
      </c>
    </row>
    <row r="795" spans="1:6" x14ac:dyDescent="0.2">
      <c r="A795" s="10" t="s">
        <v>565</v>
      </c>
      <c r="B795" s="34" t="s">
        <v>416</v>
      </c>
      <c r="C795" s="12" t="s">
        <v>1410</v>
      </c>
      <c r="D795" s="13">
        <v>843769.55</v>
      </c>
      <c r="E795" s="35">
        <v>753170.2</v>
      </c>
      <c r="F795" s="36">
        <f t="shared" si="12"/>
        <v>90599.350000000093</v>
      </c>
    </row>
    <row r="796" spans="1:6" ht="45" x14ac:dyDescent="0.2">
      <c r="A796" s="10" t="s">
        <v>567</v>
      </c>
      <c r="B796" s="34" t="s">
        <v>416</v>
      </c>
      <c r="C796" s="12" t="s">
        <v>1411</v>
      </c>
      <c r="D796" s="13">
        <v>843769.55</v>
      </c>
      <c r="E796" s="35">
        <v>753170.2</v>
      </c>
      <c r="F796" s="36">
        <f t="shared" si="12"/>
        <v>90599.350000000093</v>
      </c>
    </row>
    <row r="797" spans="1:6" ht="56.25" x14ac:dyDescent="0.2">
      <c r="A797" s="10" t="s">
        <v>1412</v>
      </c>
      <c r="B797" s="34" t="s">
        <v>416</v>
      </c>
      <c r="C797" s="12" t="s">
        <v>1413</v>
      </c>
      <c r="D797" s="13">
        <v>6985027.2599999998</v>
      </c>
      <c r="E797" s="35">
        <v>984623.48</v>
      </c>
      <c r="F797" s="36">
        <f t="shared" si="12"/>
        <v>6000403.7799999993</v>
      </c>
    </row>
    <row r="798" spans="1:6" ht="22.5" x14ac:dyDescent="0.2">
      <c r="A798" s="10" t="s">
        <v>477</v>
      </c>
      <c r="B798" s="34" t="s">
        <v>416</v>
      </c>
      <c r="C798" s="12" t="s">
        <v>1414</v>
      </c>
      <c r="D798" s="13">
        <v>6985027.2599999998</v>
      </c>
      <c r="E798" s="35">
        <v>984623.48</v>
      </c>
      <c r="F798" s="36">
        <f t="shared" si="12"/>
        <v>6000403.7799999993</v>
      </c>
    </row>
    <row r="799" spans="1:6" x14ac:dyDescent="0.2">
      <c r="A799" s="10" t="s">
        <v>565</v>
      </c>
      <c r="B799" s="34" t="s">
        <v>416</v>
      </c>
      <c r="C799" s="12" t="s">
        <v>1415</v>
      </c>
      <c r="D799" s="13">
        <v>6985027.2599999998</v>
      </c>
      <c r="E799" s="35">
        <v>984623.48</v>
      </c>
      <c r="F799" s="36">
        <f t="shared" si="12"/>
        <v>6000403.7799999993</v>
      </c>
    </row>
    <row r="800" spans="1:6" x14ac:dyDescent="0.2">
      <c r="A800" s="10" t="s">
        <v>569</v>
      </c>
      <c r="B800" s="34" t="s">
        <v>416</v>
      </c>
      <c r="C800" s="12" t="s">
        <v>1416</v>
      </c>
      <c r="D800" s="13">
        <v>6985027.2599999998</v>
      </c>
      <c r="E800" s="35">
        <v>984623.48</v>
      </c>
      <c r="F800" s="36">
        <f t="shared" si="12"/>
        <v>6000403.7799999993</v>
      </c>
    </row>
    <row r="801" spans="1:6" ht="56.25" x14ac:dyDescent="0.2">
      <c r="A801" s="10" t="s">
        <v>1417</v>
      </c>
      <c r="B801" s="34" t="s">
        <v>416</v>
      </c>
      <c r="C801" s="12" t="s">
        <v>1418</v>
      </c>
      <c r="D801" s="13">
        <v>3000638.3</v>
      </c>
      <c r="E801" s="35">
        <v>1933510.12</v>
      </c>
      <c r="F801" s="36">
        <f t="shared" si="12"/>
        <v>1067128.1799999997</v>
      </c>
    </row>
    <row r="802" spans="1:6" ht="22.5" x14ac:dyDescent="0.2">
      <c r="A802" s="10" t="s">
        <v>477</v>
      </c>
      <c r="B802" s="34" t="s">
        <v>416</v>
      </c>
      <c r="C802" s="12" t="s">
        <v>1419</v>
      </c>
      <c r="D802" s="13">
        <v>3000638.3</v>
      </c>
      <c r="E802" s="35">
        <v>1933510.12</v>
      </c>
      <c r="F802" s="36">
        <f t="shared" si="12"/>
        <v>1067128.1799999997</v>
      </c>
    </row>
    <row r="803" spans="1:6" x14ac:dyDescent="0.2">
      <c r="A803" s="10" t="s">
        <v>565</v>
      </c>
      <c r="B803" s="34" t="s">
        <v>416</v>
      </c>
      <c r="C803" s="12" t="s">
        <v>1420</v>
      </c>
      <c r="D803" s="13">
        <v>3000638.3</v>
      </c>
      <c r="E803" s="35">
        <v>1933510.12</v>
      </c>
      <c r="F803" s="36">
        <f t="shared" si="12"/>
        <v>1067128.1799999997</v>
      </c>
    </row>
    <row r="804" spans="1:6" x14ac:dyDescent="0.2">
      <c r="A804" s="10" t="s">
        <v>569</v>
      </c>
      <c r="B804" s="34" t="s">
        <v>416</v>
      </c>
      <c r="C804" s="12" t="s">
        <v>1421</v>
      </c>
      <c r="D804" s="13">
        <v>3000638.3</v>
      </c>
      <c r="E804" s="35">
        <v>1933510.12</v>
      </c>
      <c r="F804" s="36">
        <f t="shared" si="12"/>
        <v>1067128.1799999997</v>
      </c>
    </row>
    <row r="805" spans="1:6" ht="56.25" x14ac:dyDescent="0.2">
      <c r="A805" s="10" t="s">
        <v>1422</v>
      </c>
      <c r="B805" s="34" t="s">
        <v>416</v>
      </c>
      <c r="C805" s="12" t="s">
        <v>1423</v>
      </c>
      <c r="D805" s="13">
        <v>1152929.29</v>
      </c>
      <c r="E805" s="35">
        <v>1101873.5</v>
      </c>
      <c r="F805" s="36">
        <f t="shared" si="12"/>
        <v>51055.790000000037</v>
      </c>
    </row>
    <row r="806" spans="1:6" ht="22.5" x14ac:dyDescent="0.2">
      <c r="A806" s="10" t="s">
        <v>477</v>
      </c>
      <c r="B806" s="34" t="s">
        <v>416</v>
      </c>
      <c r="C806" s="12" t="s">
        <v>1424</v>
      </c>
      <c r="D806" s="13">
        <v>1152929.29</v>
      </c>
      <c r="E806" s="35">
        <v>1101873.5</v>
      </c>
      <c r="F806" s="36">
        <f t="shared" si="12"/>
        <v>51055.790000000037</v>
      </c>
    </row>
    <row r="807" spans="1:6" x14ac:dyDescent="0.2">
      <c r="A807" s="10" t="s">
        <v>565</v>
      </c>
      <c r="B807" s="34" t="s">
        <v>416</v>
      </c>
      <c r="C807" s="12" t="s">
        <v>1425</v>
      </c>
      <c r="D807" s="13">
        <v>1152929.29</v>
      </c>
      <c r="E807" s="35">
        <v>1101873.5</v>
      </c>
      <c r="F807" s="36">
        <f t="shared" si="12"/>
        <v>51055.790000000037</v>
      </c>
    </row>
    <row r="808" spans="1:6" x14ac:dyDescent="0.2">
      <c r="A808" s="10" t="s">
        <v>569</v>
      </c>
      <c r="B808" s="34" t="s">
        <v>416</v>
      </c>
      <c r="C808" s="12" t="s">
        <v>1426</v>
      </c>
      <c r="D808" s="13">
        <v>1152929.29</v>
      </c>
      <c r="E808" s="35">
        <v>1101873.5</v>
      </c>
      <c r="F808" s="36">
        <f t="shared" si="12"/>
        <v>51055.790000000037</v>
      </c>
    </row>
    <row r="809" spans="1:6" ht="22.5" x14ac:dyDescent="0.2">
      <c r="A809" s="22" t="s">
        <v>15</v>
      </c>
      <c r="B809" s="23" t="s">
        <v>416</v>
      </c>
      <c r="C809" s="24" t="s">
        <v>1427</v>
      </c>
      <c r="D809" s="25">
        <v>10016000</v>
      </c>
      <c r="E809" s="26">
        <v>7491660.96</v>
      </c>
      <c r="F809" s="27">
        <f t="shared" si="12"/>
        <v>2524339.04</v>
      </c>
    </row>
    <row r="810" spans="1:6" x14ac:dyDescent="0.2">
      <c r="A810" s="22" t="s">
        <v>420</v>
      </c>
      <c r="B810" s="23" t="s">
        <v>416</v>
      </c>
      <c r="C810" s="24" t="s">
        <v>1428</v>
      </c>
      <c r="D810" s="25">
        <v>10016000</v>
      </c>
      <c r="E810" s="26">
        <v>7491660.96</v>
      </c>
      <c r="F810" s="27">
        <f t="shared" si="12"/>
        <v>2524339.04</v>
      </c>
    </row>
    <row r="811" spans="1:6" ht="33.75" x14ac:dyDescent="0.2">
      <c r="A811" s="10" t="s">
        <v>448</v>
      </c>
      <c r="B811" s="34" t="s">
        <v>416</v>
      </c>
      <c r="C811" s="12" t="s">
        <v>1429</v>
      </c>
      <c r="D811" s="13">
        <v>10016000</v>
      </c>
      <c r="E811" s="35">
        <v>7491660.96</v>
      </c>
      <c r="F811" s="36">
        <f t="shared" si="12"/>
        <v>2524339.04</v>
      </c>
    </row>
    <row r="812" spans="1:6" ht="45" x14ac:dyDescent="0.2">
      <c r="A812" s="10" t="s">
        <v>1430</v>
      </c>
      <c r="B812" s="34" t="s">
        <v>416</v>
      </c>
      <c r="C812" s="12" t="s">
        <v>1431</v>
      </c>
      <c r="D812" s="13">
        <v>10016000</v>
      </c>
      <c r="E812" s="35">
        <v>7491660.96</v>
      </c>
      <c r="F812" s="36">
        <f t="shared" si="12"/>
        <v>2524339.04</v>
      </c>
    </row>
    <row r="813" spans="1:6" ht="56.25" x14ac:dyDescent="0.2">
      <c r="A813" s="10" t="s">
        <v>426</v>
      </c>
      <c r="B813" s="34" t="s">
        <v>416</v>
      </c>
      <c r="C813" s="12" t="s">
        <v>1432</v>
      </c>
      <c r="D813" s="13">
        <v>9618195.7699999996</v>
      </c>
      <c r="E813" s="35">
        <v>7247607.1500000004</v>
      </c>
      <c r="F813" s="36">
        <f t="shared" si="12"/>
        <v>2370588.6199999992</v>
      </c>
    </row>
    <row r="814" spans="1:6" ht="22.5" x14ac:dyDescent="0.2">
      <c r="A814" s="10" t="s">
        <v>428</v>
      </c>
      <c r="B814" s="34" t="s">
        <v>416</v>
      </c>
      <c r="C814" s="12" t="s">
        <v>1433</v>
      </c>
      <c r="D814" s="13">
        <v>9618195.7699999996</v>
      </c>
      <c r="E814" s="35">
        <v>7247607.1500000004</v>
      </c>
      <c r="F814" s="36">
        <f t="shared" si="12"/>
        <v>2370588.6199999992</v>
      </c>
    </row>
    <row r="815" spans="1:6" ht="22.5" x14ac:dyDescent="0.2">
      <c r="A815" s="10" t="s">
        <v>430</v>
      </c>
      <c r="B815" s="34" t="s">
        <v>416</v>
      </c>
      <c r="C815" s="12" t="s">
        <v>1434</v>
      </c>
      <c r="D815" s="13">
        <v>7355318.5599999996</v>
      </c>
      <c r="E815" s="35">
        <v>5539692.9500000002</v>
      </c>
      <c r="F815" s="36">
        <f t="shared" si="12"/>
        <v>1815625.6099999994</v>
      </c>
    </row>
    <row r="816" spans="1:6" ht="33.75" x14ac:dyDescent="0.2">
      <c r="A816" s="10" t="s">
        <v>439</v>
      </c>
      <c r="B816" s="34" t="s">
        <v>416</v>
      </c>
      <c r="C816" s="12" t="s">
        <v>1435</v>
      </c>
      <c r="D816" s="13">
        <v>41571</v>
      </c>
      <c r="E816" s="35">
        <v>36946.769999999997</v>
      </c>
      <c r="F816" s="36">
        <f t="shared" si="12"/>
        <v>4624.2300000000032</v>
      </c>
    </row>
    <row r="817" spans="1:6" ht="33.75" x14ac:dyDescent="0.2">
      <c r="A817" s="10" t="s">
        <v>432</v>
      </c>
      <c r="B817" s="34" t="s">
        <v>416</v>
      </c>
      <c r="C817" s="12" t="s">
        <v>1436</v>
      </c>
      <c r="D817" s="13">
        <v>2221306.21</v>
      </c>
      <c r="E817" s="35">
        <v>1670967.43</v>
      </c>
      <c r="F817" s="36">
        <f t="shared" si="12"/>
        <v>550338.78</v>
      </c>
    </row>
    <row r="818" spans="1:6" ht="22.5" x14ac:dyDescent="0.2">
      <c r="A818" s="10" t="s">
        <v>456</v>
      </c>
      <c r="B818" s="34" t="s">
        <v>416</v>
      </c>
      <c r="C818" s="12" t="s">
        <v>1437</v>
      </c>
      <c r="D818" s="13">
        <v>397804.23</v>
      </c>
      <c r="E818" s="35">
        <v>244053.81</v>
      </c>
      <c r="F818" s="36">
        <f t="shared" si="12"/>
        <v>153750.41999999998</v>
      </c>
    </row>
    <row r="819" spans="1:6" ht="22.5" x14ac:dyDescent="0.2">
      <c r="A819" s="10" t="s">
        <v>458</v>
      </c>
      <c r="B819" s="34" t="s">
        <v>416</v>
      </c>
      <c r="C819" s="12" t="s">
        <v>1438</v>
      </c>
      <c r="D819" s="13">
        <v>397804.23</v>
      </c>
      <c r="E819" s="35">
        <v>244053.81</v>
      </c>
      <c r="F819" s="36">
        <f t="shared" si="12"/>
        <v>153750.41999999998</v>
      </c>
    </row>
    <row r="820" spans="1:6" x14ac:dyDescent="0.2">
      <c r="A820" s="10" t="s">
        <v>460</v>
      </c>
      <c r="B820" s="34" t="s">
        <v>416</v>
      </c>
      <c r="C820" s="12" t="s">
        <v>1439</v>
      </c>
      <c r="D820" s="13">
        <v>397804.23</v>
      </c>
      <c r="E820" s="35">
        <v>244053.81</v>
      </c>
      <c r="F820" s="36">
        <f t="shared" si="12"/>
        <v>153750.41999999998</v>
      </c>
    </row>
    <row r="821" spans="1:6" ht="9" customHeight="1" x14ac:dyDescent="0.2">
      <c r="A821" s="38"/>
      <c r="B821" s="39"/>
      <c r="C821" s="40"/>
      <c r="D821" s="41"/>
      <c r="E821" s="39"/>
      <c r="F821" s="39"/>
    </row>
    <row r="822" spans="1:6" ht="13.5" customHeight="1" x14ac:dyDescent="0.2">
      <c r="A822" s="42" t="s">
        <v>1440</v>
      </c>
      <c r="B822" s="43" t="s">
        <v>1441</v>
      </c>
      <c r="C822" s="44" t="s">
        <v>417</v>
      </c>
      <c r="D822" s="45">
        <v>-12233902.92</v>
      </c>
      <c r="E822" s="45">
        <v>29745702.379999999</v>
      </c>
      <c r="F822" s="46" t="s">
        <v>1442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78740157480314965" right="0.78740157480314965" top="0.39370078740157483" bottom="0.39370078740157483" header="0" footer="0"/>
  <pageSetup paperSize="9" scale="5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showGridLines="0" tabSelected="1" topLeftCell="A19" workbookViewId="0">
      <selection activeCell="H41" sqref="H4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56" t="s">
        <v>1443</v>
      </c>
      <c r="B1" s="156"/>
      <c r="C1" s="156"/>
      <c r="D1" s="156"/>
      <c r="E1" s="156"/>
      <c r="F1" s="156"/>
    </row>
    <row r="2" spans="1:6" ht="13.15" customHeight="1" x14ac:dyDescent="0.25">
      <c r="A2" s="144" t="s">
        <v>1444</v>
      </c>
      <c r="B2" s="144"/>
      <c r="C2" s="144"/>
      <c r="D2" s="144"/>
      <c r="E2" s="144"/>
      <c r="F2" s="144"/>
    </row>
    <row r="3" spans="1:6" ht="9" customHeight="1" x14ac:dyDescent="0.2">
      <c r="A3" s="2"/>
      <c r="B3" s="47"/>
      <c r="C3" s="14"/>
      <c r="D3" s="3"/>
      <c r="E3" s="3"/>
      <c r="F3" s="14"/>
    </row>
    <row r="4" spans="1:6" ht="13.9" customHeight="1" x14ac:dyDescent="0.2">
      <c r="A4" s="157" t="s">
        <v>23</v>
      </c>
      <c r="B4" s="148" t="s">
        <v>24</v>
      </c>
      <c r="C4" s="142" t="s">
        <v>1445</v>
      </c>
      <c r="D4" s="151" t="s">
        <v>26</v>
      </c>
      <c r="E4" s="151" t="s">
        <v>27</v>
      </c>
      <c r="F4" s="140" t="s">
        <v>28</v>
      </c>
    </row>
    <row r="5" spans="1:6" ht="4.9000000000000004" customHeight="1" x14ac:dyDescent="0.2">
      <c r="A5" s="158"/>
      <c r="B5" s="149"/>
      <c r="C5" s="143"/>
      <c r="D5" s="152"/>
      <c r="E5" s="152"/>
      <c r="F5" s="141"/>
    </row>
    <row r="6" spans="1:6" ht="6" customHeight="1" x14ac:dyDescent="0.2">
      <c r="A6" s="158"/>
      <c r="B6" s="149"/>
      <c r="C6" s="143"/>
      <c r="D6" s="152"/>
      <c r="E6" s="152"/>
      <c r="F6" s="141"/>
    </row>
    <row r="7" spans="1:6" ht="4.9000000000000004" customHeight="1" x14ac:dyDescent="0.2">
      <c r="A7" s="158"/>
      <c r="B7" s="149"/>
      <c r="C7" s="143"/>
      <c r="D7" s="152"/>
      <c r="E7" s="152"/>
      <c r="F7" s="141"/>
    </row>
    <row r="8" spans="1:6" ht="6" customHeight="1" x14ac:dyDescent="0.2">
      <c r="A8" s="158"/>
      <c r="B8" s="149"/>
      <c r="C8" s="143"/>
      <c r="D8" s="152"/>
      <c r="E8" s="152"/>
      <c r="F8" s="141"/>
    </row>
    <row r="9" spans="1:6" ht="6" customHeight="1" x14ac:dyDescent="0.2">
      <c r="A9" s="158"/>
      <c r="B9" s="149"/>
      <c r="C9" s="143"/>
      <c r="D9" s="152"/>
      <c r="E9" s="152"/>
      <c r="F9" s="141"/>
    </row>
    <row r="10" spans="1:6" ht="18" customHeight="1" x14ac:dyDescent="0.2">
      <c r="A10" s="159"/>
      <c r="B10" s="150"/>
      <c r="C10" s="160"/>
      <c r="D10" s="153"/>
      <c r="E10" s="153"/>
      <c r="F10" s="161"/>
    </row>
    <row r="11" spans="1:6" ht="13.5" customHeight="1" thickBot="1" x14ac:dyDescent="0.25">
      <c r="A11" s="5">
        <v>1</v>
      </c>
      <c r="B11" s="6">
        <v>2</v>
      </c>
      <c r="C11" s="7">
        <v>3</v>
      </c>
      <c r="D11" s="8" t="s">
        <v>29</v>
      </c>
      <c r="E11" s="21" t="s">
        <v>30</v>
      </c>
      <c r="F11" s="9" t="s">
        <v>31</v>
      </c>
    </row>
    <row r="12" spans="1:6" ht="22.5" x14ac:dyDescent="0.2">
      <c r="A12" s="48" t="s">
        <v>1446</v>
      </c>
      <c r="B12" s="111" t="s">
        <v>1447</v>
      </c>
      <c r="C12" s="112" t="s">
        <v>417</v>
      </c>
      <c r="D12" s="113">
        <f>D22+D16</f>
        <v>12233902.919999838</v>
      </c>
      <c r="E12" s="113">
        <f>E22</f>
        <v>-29745702.380000114</v>
      </c>
      <c r="F12" s="114" t="s">
        <v>417</v>
      </c>
    </row>
    <row r="13" spans="1:6" x14ac:dyDescent="0.2">
      <c r="A13" s="53" t="s">
        <v>35</v>
      </c>
      <c r="B13" s="54"/>
      <c r="C13" s="55"/>
      <c r="D13" s="56"/>
      <c r="E13" s="56"/>
      <c r="F13" s="57"/>
    </row>
    <row r="14" spans="1:6" ht="22.5" x14ac:dyDescent="0.2">
      <c r="A14" s="107" t="s">
        <v>1448</v>
      </c>
      <c r="B14" s="58" t="s">
        <v>1449</v>
      </c>
      <c r="C14" s="59" t="s">
        <v>417</v>
      </c>
      <c r="D14" s="25">
        <f>D16</f>
        <v>6000000</v>
      </c>
      <c r="E14" s="25" t="s">
        <v>48</v>
      </c>
      <c r="F14" s="27">
        <f>F16</f>
        <v>6000000</v>
      </c>
    </row>
    <row r="15" spans="1:6" x14ac:dyDescent="0.2">
      <c r="A15" s="53" t="s">
        <v>1450</v>
      </c>
      <c r="B15" s="54"/>
      <c r="C15" s="55"/>
      <c r="D15" s="103"/>
      <c r="E15" s="103"/>
      <c r="F15" s="104"/>
    </row>
    <row r="16" spans="1:6" ht="22.5" x14ac:dyDescent="0.2">
      <c r="A16" s="108" t="s">
        <v>1494</v>
      </c>
      <c r="B16" s="115">
        <v>520</v>
      </c>
      <c r="C16" s="105" t="s">
        <v>1495</v>
      </c>
      <c r="D16" s="106">
        <f>D17</f>
        <v>6000000</v>
      </c>
      <c r="E16" s="13" t="s">
        <v>48</v>
      </c>
      <c r="F16" s="121">
        <f>F17</f>
        <v>6000000</v>
      </c>
    </row>
    <row r="17" spans="1:6" ht="33.75" x14ac:dyDescent="0.2">
      <c r="A17" s="109" t="s">
        <v>1501</v>
      </c>
      <c r="B17" s="116">
        <v>520</v>
      </c>
      <c r="C17" s="102" t="s">
        <v>1496</v>
      </c>
      <c r="D17" s="13">
        <f>D18</f>
        <v>6000000</v>
      </c>
      <c r="E17" s="13" t="s">
        <v>48</v>
      </c>
      <c r="F17" s="36">
        <f>F18</f>
        <v>6000000</v>
      </c>
    </row>
    <row r="18" spans="1:6" ht="33.75" x14ac:dyDescent="0.2">
      <c r="A18" s="109" t="s">
        <v>1500</v>
      </c>
      <c r="B18" s="116">
        <v>520</v>
      </c>
      <c r="C18" s="102" t="s">
        <v>1497</v>
      </c>
      <c r="D18" s="13">
        <f>D19</f>
        <v>6000000</v>
      </c>
      <c r="E18" s="13" t="s">
        <v>48</v>
      </c>
      <c r="F18" s="36">
        <f>F19</f>
        <v>6000000</v>
      </c>
    </row>
    <row r="19" spans="1:6" ht="45" x14ac:dyDescent="0.2">
      <c r="A19" s="109" t="s">
        <v>1499</v>
      </c>
      <c r="B19" s="116">
        <v>520</v>
      </c>
      <c r="C19" s="102" t="s">
        <v>1498</v>
      </c>
      <c r="D19" s="13">
        <v>6000000</v>
      </c>
      <c r="E19" s="13" t="s">
        <v>48</v>
      </c>
      <c r="F19" s="36">
        <f>D19</f>
        <v>6000000</v>
      </c>
    </row>
    <row r="20" spans="1:6" x14ac:dyDescent="0.2">
      <c r="A20" s="107" t="s">
        <v>1451</v>
      </c>
      <c r="B20" s="58" t="s">
        <v>1452</v>
      </c>
      <c r="C20" s="59" t="s">
        <v>417</v>
      </c>
      <c r="D20" s="25" t="s">
        <v>48</v>
      </c>
      <c r="E20" s="25" t="s">
        <v>48</v>
      </c>
      <c r="F20" s="27" t="s">
        <v>48</v>
      </c>
    </row>
    <row r="21" spans="1:6" x14ac:dyDescent="0.2">
      <c r="A21" s="53" t="s">
        <v>1450</v>
      </c>
      <c r="B21" s="54"/>
      <c r="C21" s="55"/>
      <c r="D21" s="56"/>
      <c r="E21" s="56"/>
      <c r="F21" s="57"/>
    </row>
    <row r="22" spans="1:6" x14ac:dyDescent="0.2">
      <c r="A22" s="48" t="s">
        <v>1453</v>
      </c>
      <c r="B22" s="49" t="s">
        <v>1454</v>
      </c>
      <c r="C22" s="50" t="s">
        <v>1455</v>
      </c>
      <c r="D22" s="51">
        <f>D23</f>
        <v>6233902.9199998379</v>
      </c>
      <c r="E22" s="51">
        <f>E23</f>
        <v>-29745702.380000114</v>
      </c>
      <c r="F22" s="52">
        <f>D22-E22</f>
        <v>35979605.299999952</v>
      </c>
    </row>
    <row r="23" spans="1:6" ht="22.5" x14ac:dyDescent="0.2">
      <c r="A23" s="48" t="s">
        <v>1456</v>
      </c>
      <c r="B23" s="49" t="s">
        <v>1454</v>
      </c>
      <c r="C23" s="50" t="s">
        <v>1457</v>
      </c>
      <c r="D23" s="51">
        <f>D24+D29</f>
        <v>6233902.9199998379</v>
      </c>
      <c r="E23" s="51">
        <f>E24+E29</f>
        <v>-29745702.380000114</v>
      </c>
      <c r="F23" s="52">
        <f>D23-E23</f>
        <v>35979605.299999952</v>
      </c>
    </row>
    <row r="24" spans="1:6" x14ac:dyDescent="0.2">
      <c r="A24" s="48" t="s">
        <v>1458</v>
      </c>
      <c r="B24" s="49" t="s">
        <v>1459</v>
      </c>
      <c r="C24" s="50" t="s">
        <v>1460</v>
      </c>
      <c r="D24" s="51">
        <f t="shared" ref="D24:E27" si="0">D25</f>
        <v>-1640041852.1700001</v>
      </c>
      <c r="E24" s="51">
        <f t="shared" si="0"/>
        <v>-1111975594.6400001</v>
      </c>
      <c r="F24" s="52" t="s">
        <v>1442</v>
      </c>
    </row>
    <row r="25" spans="1:6" ht="22.5" x14ac:dyDescent="0.2">
      <c r="A25" s="48" t="s">
        <v>1461</v>
      </c>
      <c r="B25" s="49" t="s">
        <v>1459</v>
      </c>
      <c r="C25" s="50" t="s">
        <v>1462</v>
      </c>
      <c r="D25" s="51">
        <f t="shared" si="0"/>
        <v>-1640041852.1700001</v>
      </c>
      <c r="E25" s="51">
        <f t="shared" si="0"/>
        <v>-1111975594.6400001</v>
      </c>
      <c r="F25" s="52" t="s">
        <v>1442</v>
      </c>
    </row>
    <row r="26" spans="1:6" x14ac:dyDescent="0.2">
      <c r="A26" s="110" t="s">
        <v>1463</v>
      </c>
      <c r="B26" s="11" t="s">
        <v>1459</v>
      </c>
      <c r="C26" s="60" t="s">
        <v>1464</v>
      </c>
      <c r="D26" s="13">
        <f t="shared" si="0"/>
        <v>-1640041852.1700001</v>
      </c>
      <c r="E26" s="13">
        <f t="shared" si="0"/>
        <v>-1111975594.6400001</v>
      </c>
      <c r="F26" s="36" t="s">
        <v>1442</v>
      </c>
    </row>
    <row r="27" spans="1:6" ht="22.5" x14ac:dyDescent="0.2">
      <c r="A27" s="110" t="s">
        <v>1465</v>
      </c>
      <c r="B27" s="11" t="s">
        <v>1459</v>
      </c>
      <c r="C27" s="60" t="s">
        <v>1466</v>
      </c>
      <c r="D27" s="13">
        <f t="shared" si="0"/>
        <v>-1640041852.1700001</v>
      </c>
      <c r="E27" s="13">
        <f t="shared" si="0"/>
        <v>-1111975594.6400001</v>
      </c>
      <c r="F27" s="36" t="s">
        <v>1442</v>
      </c>
    </row>
    <row r="28" spans="1:6" ht="22.5" x14ac:dyDescent="0.2">
      <c r="A28" s="110" t="s">
        <v>1467</v>
      </c>
      <c r="B28" s="11" t="s">
        <v>1459</v>
      </c>
      <c r="C28" s="60" t="s">
        <v>1468</v>
      </c>
      <c r="D28" s="13">
        <v>-1640041852.1700001</v>
      </c>
      <c r="E28" s="13">
        <f>-1111975594.64</f>
        <v>-1111975594.6400001</v>
      </c>
      <c r="F28" s="36" t="s">
        <v>1442</v>
      </c>
    </row>
    <row r="29" spans="1:6" x14ac:dyDescent="0.2">
      <c r="A29" s="48" t="s">
        <v>1469</v>
      </c>
      <c r="B29" s="49" t="s">
        <v>1470</v>
      </c>
      <c r="C29" s="50" t="s">
        <v>1471</v>
      </c>
      <c r="D29" s="51">
        <f>D30</f>
        <v>1646275755.0899999</v>
      </c>
      <c r="E29" s="51">
        <v>1082229892.26</v>
      </c>
      <c r="F29" s="52" t="s">
        <v>1442</v>
      </c>
    </row>
    <row r="30" spans="1:6" x14ac:dyDescent="0.2">
      <c r="A30" s="110" t="s">
        <v>1472</v>
      </c>
      <c r="B30" s="11" t="s">
        <v>1470</v>
      </c>
      <c r="C30" s="60" t="s">
        <v>1473</v>
      </c>
      <c r="D30" s="13">
        <f>D31</f>
        <v>1646275755.0899999</v>
      </c>
      <c r="E30" s="13">
        <v>1082229892.26</v>
      </c>
      <c r="F30" s="36" t="s">
        <v>1442</v>
      </c>
    </row>
    <row r="31" spans="1:6" ht="22.5" x14ac:dyDescent="0.2">
      <c r="A31" s="110" t="s">
        <v>1474</v>
      </c>
      <c r="B31" s="11" t="s">
        <v>1470</v>
      </c>
      <c r="C31" s="60" t="s">
        <v>1475</v>
      </c>
      <c r="D31" s="13">
        <f>D32</f>
        <v>1646275755.0899999</v>
      </c>
      <c r="E31" s="13">
        <v>1082229892.26</v>
      </c>
      <c r="F31" s="36" t="s">
        <v>1442</v>
      </c>
    </row>
    <row r="32" spans="1:6" ht="23.25" thickBot="1" x14ac:dyDescent="0.25">
      <c r="A32" s="110" t="s">
        <v>1476</v>
      </c>
      <c r="B32" s="117" t="s">
        <v>1470</v>
      </c>
      <c r="C32" s="118" t="s">
        <v>1477</v>
      </c>
      <c r="D32" s="119">
        <v>1646275755.0899999</v>
      </c>
      <c r="E32" s="119">
        <v>1082229892.26</v>
      </c>
      <c r="F32" s="120" t="s">
        <v>1442</v>
      </c>
    </row>
    <row r="33" spans="1:6" ht="12.75" customHeight="1" x14ac:dyDescent="0.2">
      <c r="A33" s="61"/>
      <c r="B33" s="62"/>
      <c r="C33" s="63"/>
      <c r="D33" s="64"/>
      <c r="E33" s="64"/>
      <c r="F33" s="65"/>
    </row>
    <row r="34" spans="1:6" ht="12.75" customHeight="1" x14ac:dyDescent="0.2">
      <c r="A34" s="162"/>
    </row>
    <row r="35" spans="1:6" ht="30" customHeight="1" x14ac:dyDescent="0.2">
      <c r="A35" s="169" t="s">
        <v>1507</v>
      </c>
      <c r="C35" s="163"/>
      <c r="D35" s="164"/>
      <c r="E35" s="165" t="s">
        <v>1502</v>
      </c>
      <c r="F35" s="165"/>
    </row>
    <row r="36" spans="1:6" ht="12.75" customHeight="1" x14ac:dyDescent="0.2">
      <c r="A36" s="170" t="s">
        <v>1503</v>
      </c>
      <c r="C36" s="166" t="s">
        <v>1504</v>
      </c>
      <c r="D36" s="167"/>
      <c r="E36" s="168" t="s">
        <v>1505</v>
      </c>
      <c r="F36" s="168"/>
    </row>
    <row r="37" spans="1:6" ht="12.75" customHeight="1" x14ac:dyDescent="0.2">
      <c r="A37" s="170"/>
      <c r="D37" s="164"/>
    </row>
    <row r="38" spans="1:6" ht="12.75" customHeight="1" x14ac:dyDescent="0.2">
      <c r="A38" s="171" t="s">
        <v>1508</v>
      </c>
      <c r="C38" s="163"/>
      <c r="D38" s="164"/>
      <c r="E38" s="172" t="s">
        <v>1509</v>
      </c>
      <c r="F38" s="165"/>
    </row>
    <row r="39" spans="1:6" ht="12.75" customHeight="1" x14ac:dyDescent="0.2">
      <c r="A39" s="169"/>
      <c r="C39" s="166" t="s">
        <v>1504</v>
      </c>
      <c r="D39" s="167"/>
      <c r="E39" s="168" t="s">
        <v>1505</v>
      </c>
      <c r="F39" s="168"/>
    </row>
    <row r="40" spans="1:6" ht="12.75" customHeight="1" x14ac:dyDescent="0.2">
      <c r="A40" s="170"/>
      <c r="D40" s="164"/>
    </row>
    <row r="41" spans="1:6" ht="12.75" customHeight="1" x14ac:dyDescent="0.2">
      <c r="A41" s="171" t="s">
        <v>1510</v>
      </c>
      <c r="C41" s="163"/>
      <c r="D41" s="164"/>
      <c r="E41" s="165" t="s">
        <v>1506</v>
      </c>
      <c r="F41" s="165"/>
    </row>
    <row r="42" spans="1:6" ht="12.75" customHeight="1" x14ac:dyDescent="0.2">
      <c r="A42" s="170"/>
      <c r="C42" s="166" t="s">
        <v>1504</v>
      </c>
      <c r="D42" s="167"/>
      <c r="E42" s="168" t="s">
        <v>1505</v>
      </c>
      <c r="F42" s="168"/>
    </row>
    <row r="43" spans="1:6" ht="12.75" customHeight="1" x14ac:dyDescent="0.2">
      <c r="D43" s="164"/>
    </row>
    <row r="44" spans="1:6" ht="12.75" customHeight="1" x14ac:dyDescent="0.2">
      <c r="A44" s="162"/>
    </row>
    <row r="45" spans="1:6" ht="12.75" customHeight="1" x14ac:dyDescent="0.2">
      <c r="A45" s="162"/>
    </row>
    <row r="46" spans="1:6" ht="12.75" customHeight="1" x14ac:dyDescent="0.2">
      <c r="A46" s="162"/>
    </row>
    <row r="47" spans="1:6" ht="12.75" customHeight="1" x14ac:dyDescent="0.2">
      <c r="A47" s="162"/>
    </row>
  </sheetData>
  <mergeCells count="14">
    <mergeCell ref="E42:F42"/>
    <mergeCell ref="E35:F35"/>
    <mergeCell ref="E36:F36"/>
    <mergeCell ref="E38:F38"/>
    <mergeCell ref="E39:F39"/>
    <mergeCell ref="E41:F41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21 E13:F13 E15:E19">
    <cfRule type="cellIs" priority="1" stopIfTrue="1" operator="equal">
      <formula>0</formula>
    </cfRule>
  </conditionalFormatting>
  <conditionalFormatting sqref="E32:F32">
    <cfRule type="cellIs" priority="2" stopIfTrue="1" operator="equal">
      <formula>0</formula>
    </cfRule>
  </conditionalFormatting>
  <conditionalFormatting sqref="E105:F105">
    <cfRule type="cellIs" priority="4" stopIfTrue="1" operator="equal">
      <formula>0</formula>
    </cfRule>
  </conditionalFormatting>
  <pageMargins left="0.78740157480314965" right="0.78740157480314965" top="0.39370078740157483" bottom="0.39370078740157483" header="0" footer="0"/>
  <pageSetup paperSize="9" scale="6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1478</v>
      </c>
      <c r="B1" t="s">
        <v>30</v>
      </c>
    </row>
    <row r="2" spans="1:2" x14ac:dyDescent="0.2">
      <c r="A2" t="s">
        <v>1479</v>
      </c>
      <c r="B2" t="s">
        <v>1480</v>
      </c>
    </row>
    <row r="3" spans="1:2" x14ac:dyDescent="0.2">
      <c r="A3" t="s">
        <v>1481</v>
      </c>
      <c r="B3" t="s">
        <v>6</v>
      </c>
    </row>
    <row r="4" spans="1:2" x14ac:dyDescent="0.2">
      <c r="A4" t="s">
        <v>1482</v>
      </c>
      <c r="B4" t="s">
        <v>1483</v>
      </c>
    </row>
    <row r="5" spans="1:2" x14ac:dyDescent="0.2">
      <c r="A5" t="s">
        <v>1484</v>
      </c>
      <c r="B5" t="s">
        <v>1485</v>
      </c>
    </row>
    <row r="6" spans="1:2" x14ac:dyDescent="0.2">
      <c r="A6" t="s">
        <v>1486</v>
      </c>
      <c r="B6" t="s">
        <v>1487</v>
      </c>
    </row>
    <row r="7" spans="1:2" x14ac:dyDescent="0.2">
      <c r="A7" t="s">
        <v>1488</v>
      </c>
      <c r="B7" t="s">
        <v>1487</v>
      </c>
    </row>
    <row r="8" spans="1:2" x14ac:dyDescent="0.2">
      <c r="A8" t="s">
        <v>1489</v>
      </c>
      <c r="B8" t="s">
        <v>1490</v>
      </c>
    </row>
    <row r="9" spans="1:2" x14ac:dyDescent="0.2">
      <c r="A9" t="s">
        <v>1491</v>
      </c>
      <c r="B9" t="s">
        <v>1492</v>
      </c>
    </row>
    <row r="10" spans="1:2" x14ac:dyDescent="0.2">
      <c r="A10" t="s">
        <v>1493</v>
      </c>
      <c r="B10" t="s">
        <v>1485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FinUPR-21-04</dc:creator>
  <dc:description>POI HSSF rep:2.53.0.116</dc:description>
  <cp:lastModifiedBy>FinUPR-21-04</cp:lastModifiedBy>
  <cp:lastPrinted>2021-10-22T05:27:45Z</cp:lastPrinted>
  <dcterms:created xsi:type="dcterms:W3CDTF">2021-10-11T07:30:11Z</dcterms:created>
  <dcterms:modified xsi:type="dcterms:W3CDTF">2021-10-22T05:30:04Z</dcterms:modified>
</cp:coreProperties>
</file>