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204-1\Desktop\МП «Развитие инвестиционной деятельности, малого и среднего предпринимательства на территории города Назарово»\Изменения 15.10.2021\"/>
    </mc:Choice>
  </mc:AlternateContent>
  <bookViews>
    <workbookView xWindow="0" yWindow="0" windowWidth="19200" windowHeight="10965" firstSheet="4" activeTab="4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5" sheetId="10" r:id="rId5"/>
    <sheet name="Прил. 6а " sheetId="14" state="hidden" r:id="rId6"/>
    <sheet name="Прил. 7" sheetId="12" state="hidden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2'!$9:$10</definedName>
    <definedName name="_xlnm.Print_Titles" localSheetId="6">'Прил. 7'!$11:$13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1'!$A$1:$I$30</definedName>
    <definedName name="_xlnm.Print_Area" localSheetId="1">'Прил. 2'!$A$1:$H$17</definedName>
    <definedName name="_xlnm.Print_Area" localSheetId="3">'Прил. 4'!$A$1:$H$25</definedName>
    <definedName name="_xlnm.Print_Area" localSheetId="4">'Прил. 5'!$A$1:$L$26</definedName>
    <definedName name="_xlnm.Print_Area" localSheetId="5">'Прил. 6а '!$A$1:$G$21</definedName>
    <definedName name="_xlnm.Print_Area" localSheetId="6">'Прил. 7'!$A$1:$F$45</definedName>
  </definedNames>
  <calcPr calcId="162913"/>
</workbook>
</file>

<file path=xl/calcChain.xml><?xml version="1.0" encoding="utf-8"?>
<calcChain xmlns="http://schemas.openxmlformats.org/spreadsheetml/2006/main">
  <c r="L12" i="10" l="1"/>
  <c r="I12" i="10"/>
  <c r="J14" i="10"/>
  <c r="K14" i="10"/>
  <c r="L14" i="10"/>
  <c r="I14" i="10"/>
  <c r="J18" i="10"/>
  <c r="K18" i="10"/>
  <c r="L18" i="10"/>
  <c r="I18" i="10"/>
  <c r="L24" i="10"/>
  <c r="I19" i="10"/>
  <c r="L23" i="10" l="1"/>
  <c r="C35" i="12" l="1"/>
  <c r="D35" i="12"/>
  <c r="E15" i="12"/>
  <c r="F15" i="12"/>
  <c r="D15" i="12"/>
  <c r="E24" i="12"/>
  <c r="F24" i="12"/>
  <c r="D24" i="12"/>
  <c r="C15" i="12" l="1"/>
  <c r="D14" i="12"/>
  <c r="L19" i="10"/>
  <c r="J15" i="10" l="1"/>
  <c r="I15" i="10"/>
  <c r="D30" i="1"/>
  <c r="L20" i="10" l="1"/>
  <c r="K15" i="10" l="1"/>
  <c r="K12" i="10"/>
  <c r="J12" i="10"/>
  <c r="L21" i="10"/>
  <c r="L15" i="10" s="1"/>
  <c r="L22" i="10"/>
  <c r="F35" i="12"/>
  <c r="E35" i="12"/>
  <c r="F14" i="12"/>
  <c r="E14" i="12"/>
  <c r="C45" i="12"/>
  <c r="C44" i="12"/>
  <c r="C43" i="12"/>
  <c r="C42" i="12"/>
  <c r="C41" i="12"/>
  <c r="C40" i="12"/>
  <c r="C39" i="12"/>
  <c r="C38" i="12"/>
  <c r="C37" i="12"/>
  <c r="C34" i="12"/>
  <c r="C33" i="12"/>
  <c r="C32" i="12"/>
  <c r="C31" i="12"/>
  <c r="C30" i="12"/>
  <c r="C29" i="12"/>
  <c r="C28" i="12"/>
  <c r="C27" i="12"/>
  <c r="C26" i="12"/>
  <c r="C23" i="12"/>
  <c r="C22" i="12"/>
  <c r="C21" i="12"/>
  <c r="C20" i="12"/>
  <c r="C19" i="12"/>
  <c r="C18" i="12"/>
  <c r="C17" i="12"/>
  <c r="C16" i="12"/>
  <c r="C14" i="12" l="1"/>
</calcChain>
</file>

<file path=xl/sharedStrings.xml><?xml version="1.0" encoding="utf-8"?>
<sst xmlns="http://schemas.openxmlformats.org/spreadsheetml/2006/main" count="502" uniqueCount="287">
  <si>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</si>
  <si>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</si>
  <si>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</si>
  <si>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</si>
  <si>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</si>
  <si>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</si>
  <si>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</si>
  <si>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</si>
  <si>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</si>
  <si>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</si>
  <si>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</si>
  <si>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</si>
  <si>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</si>
  <si>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</si>
  <si>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</si>
  <si>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</si>
  <si>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</si>
  <si>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</si>
  <si>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</si>
  <si>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</si>
  <si>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</si>
  <si>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</si>
  <si>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</si>
  <si>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</si>
  <si>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</si>
  <si>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</si>
  <si>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</si>
  <si>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</si>
  <si>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</si>
  <si>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</si>
  <si>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</si>
  <si>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</si>
  <si>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</si>
  <si>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</si>
  <si>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</si>
  <si>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</si>
  <si>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</si>
  <si>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</si>
  <si>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</si>
  <si>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</si>
  <si>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</si>
  <si>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</si>
  <si>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</si>
  <si>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</si>
  <si>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</si>
  <si>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</si>
  <si>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</si>
  <si>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</si>
  <si>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</si>
  <si>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</si>
  <si>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</si>
  <si>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</si>
  <si>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</si>
  <si>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</si>
  <si>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</si>
  <si>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</si>
  <si>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</si>
  <si>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</si>
  <si>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</si>
  <si>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</si>
  <si>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</si>
  <si>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</si>
  <si>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</si>
  <si>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</si>
  <si>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</si>
  <si>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</si>
  <si>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</si>
  <si>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</si>
  <si>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</si>
  <si>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</si>
  <si>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</si>
  <si>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</si>
  <si>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</si>
  <si>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</si>
  <si>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</si>
  <si>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</si>
  <si>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</si>
  <si>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</si>
  <si>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</si>
  <si>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</si>
  <si>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</si>
  <si>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</si>
  <si>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</si>
  <si>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</si>
  <si>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</si>
  <si>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</si>
  <si>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</si>
  <si>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</si>
  <si>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</si>
  <si>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</si>
  <si>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</si>
  <si>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</si>
  <si>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</si>
  <si>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</si>
  <si>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</si>
  <si>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>Приложение  7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</si>
  <si>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</si>
  <si>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</si>
  <si>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</si>
  <si>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</si>
  <si>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</si>
  <si>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</si>
  <si>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</si>
  <si>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</si>
  <si>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</si>
  <si>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</si>
  <si>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</si>
  <si>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</si>
  <si>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</si>
  <si>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</si>
  <si>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</si>
  <si>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</si>
  <si>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</si>
  <si>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</si>
  <si>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</si>
  <si>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</si>
  <si>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</si>
  <si>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</si>
  <si>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</si>
  <si>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</si>
  <si>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</si>
  <si>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</si>
  <si>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</si>
  <si>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</si>
  <si>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</si>
  <si>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</si>
  <si>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</si>
  <si>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</si>
  <si>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</si>
  <si>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</si>
  <si>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</si>
  <si>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</si>
  <si>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</si>
  <si>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</si>
  <si>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</si>
  <si>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</si>
  <si>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</si>
  <si>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</si>
  <si>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</si>
  <si>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</si>
  <si>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</si>
  <si>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</si>
  <si>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</si>
  <si>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</si>
  <si>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</si>
  <si>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</si>
  <si>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</si>
  <si>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</si>
  <si>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</si>
  <si>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</si>
  <si>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</si>
  <si>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</si>
  <si>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</si>
  <si>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</si>
  <si>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</si>
  <si>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</si>
  <si>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</si>
  <si>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</si>
  <si>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</si>
  <si>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</si>
  <si>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</si>
  <si>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</si>
  <si>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</si>
  <si>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</si>
  <si>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</si>
  <si>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</si>
  <si>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</si>
  <si>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</si>
  <si>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</si>
  <si>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</si>
  <si>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</si>
  <si>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</si>
  <si>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</si>
  <si>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</si>
  <si>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</si>
  <si>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</si>
  <si>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</si>
  <si>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</si>
  <si>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</si>
  <si>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</si>
  <si>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</si>
  <si>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</si>
  <si>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Мероприятие 1. Финансовая поддержка субъектов малого и среднего предпринимательства</t>
  </si>
  <si>
    <t>Мероприятие 2. Имущественная поддержка субъектов малого и среднего предпринимательства</t>
  </si>
  <si>
    <t>Отчетные данные ОСиЗ адм.города</t>
  </si>
  <si>
    <t>Мероприятие 3. Информационно-консультационная и образовательная поддержка субъектов малого и среднего предпринимательства</t>
  </si>
  <si>
    <t xml:space="preserve">к муниципальной программе "Развитие </t>
  </si>
  <si>
    <t>на территории города Назарово"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</si>
  <si>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</si>
  <si>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Муниципальная программа </t>
  </si>
  <si>
    <t>Финансовая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</si>
  <si>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</si>
  <si>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Информационно-консультационная и образовательная поддержка субъектов малого и среднего предпринимательства</t>
  </si>
  <si>
    <t>Мероприятие 1</t>
  </si>
  <si>
    <t>0412</t>
  </si>
  <si>
    <t>0000000000</t>
  </si>
  <si>
    <t>тыс. рублей</t>
  </si>
  <si>
    <t>Влияет на показатели: "Количество консультаций, организованных Центром «одно окно»" и "Количество субъектов малого и среднего предпринимательства, получивших образовательную  поддержку".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</si>
  <si>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</si>
  <si>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</si>
  <si>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</si>
  <si>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</si>
  <si>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 xml:space="preserve">Влияет на показатели: "Количество субъектов малого и среднего предпринимательства, получивших муниципальную поддержку" , "Количество созданных рабочих мест", "Количество сохраненных рабочих мест", "Объем привлеченных внебюджетных инвестиций". 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</si>
  <si>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</si>
  <si>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Снижение качества, прозрачности и доступности получения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</si>
  <si>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</si>
  <si>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</si>
  <si>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</si>
  <si>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</si>
  <si>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Уточнение условий, размера предоставляемой финансовой поддержки, объемов финансирования по мероприятиям программы.</t>
  </si>
  <si>
    <t>Уточнение условий и размера предоставляемой финансовой поддержки в соответствии с краевыми и федеральными требованиями.</t>
  </si>
  <si>
    <t>Количество субъектов малого и среднего предпринимательства, получивших имущественную поддержку (ежегодно), 10 единиц.</t>
  </si>
  <si>
    <t>ОЭР   адм.города</t>
  </si>
  <si>
    <t>ОСиЗ   адм.города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</si>
  <si>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</si>
  <si>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</si>
  <si>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</si>
  <si>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</si>
  <si>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</si>
  <si>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</si>
  <si>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</si>
  <si>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 xml:space="preserve">Количество субъектов малого и среднего предпринимательства, получивших финсовую поддержку (ежегодно), 3 единицы.
Количество созданных рабочих мест (ежегодно), 6 единиц.
Количество сохраненных рабочих мест (ежегодно), 30 единиц.
Объем привлеченных внебюджетных инвестиций при реализации программы (ежегодно), 4,0 млн рублей.
</t>
  </si>
  <si>
    <t xml:space="preserve">Доля субъектов малого и среднего предпринимательства, получивших информационно-консультационные и образовательные услуги  посредством Центра «одно (ежегодно), 10 процентов.
Количество субъектов малого и среднего предпринимательства, получивших образовательную  поддержку (ежегодно), 15 единиц.
</t>
  </si>
  <si>
    <t xml:space="preserve">Показатель результативности 2: Количество субъектов малого и среднего предпринимательства, получивших финансовую поддержку. </t>
  </si>
  <si>
    <t>Показатель результативности4: Количество сохраненных рабочих мест в секторе малого и среднего предпринимательства.</t>
  </si>
  <si>
    <t>Показатель результативности5: Объем привлеченных внебюджетных инвестиций в секторе малого и среднего предпринимательства.</t>
  </si>
  <si>
    <t>Показатель результативности 3: 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предпринимательства.</t>
  </si>
  <si>
    <t>Показатель результативности6: Количество субъектов малого и среднего предпринимательства, получивших имущественную поддержку</t>
  </si>
  <si>
    <t>Показатель результативности8: Количество субъектов малого и среднего предпринимательства, получивших образовательную  поддержку</t>
  </si>
  <si>
    <t>1 квартал ежегодно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</si>
  <si>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</si>
  <si>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</si>
  <si>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</si>
  <si>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</si>
  <si>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>Муниципальная программа "Развитие инвистиционной деятельности,  малого и среднего предпринимательства на территории города Назарово"</t>
  </si>
  <si>
    <t>Создание благоприятных условий для улучшения инвестиционного климата на территории города Назарово</t>
  </si>
  <si>
    <t>Влияет на показатели: Количество проведенных мероприятий в сфере развития инвестиционной деятельности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</si>
  <si>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</si>
  <si>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 xml:space="preserve">инвистиционной деятельности, малого </t>
  </si>
  <si>
    <t xml:space="preserve">и среднего предпринимательства </t>
  </si>
  <si>
    <r>
      <t>Постановление администрации города "</t>
    </r>
    <r>
      <rPr>
        <sz val="11"/>
        <rFont val="Times New Roman"/>
        <family val="1"/>
        <charset val="204"/>
      </rPr>
      <t>Об утверждении порядков предоставления субсидий субьектам малого и среднего предпринимательства"</t>
    </r>
    <r>
      <rPr>
        <sz val="12"/>
        <rFont val="Times New Roman"/>
        <family val="1"/>
        <charset val="204"/>
      </rPr>
      <t xml:space="preserve">
</t>
    </r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</si>
  <si>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</si>
  <si>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</si>
  <si>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>Показатель результативности7: Количество субъектов малого и среднего предпринимательства, получивших информационно-консультационные и образовательные услуги  посредством Центра «одно окно»</t>
  </si>
  <si>
    <t xml:space="preserve">Мероприятие 1 </t>
  </si>
  <si>
    <t>Мероприятие 2</t>
  </si>
  <si>
    <t>Мероприятие 3</t>
  </si>
  <si>
    <t>Подпрограмма № 1 "Развитие инвистиционной деятельности на территории города Назарово"</t>
  </si>
  <si>
    <t>Подпрограмма № 2 "Развитие малого и среднего предпринимательства на территории города Назарово"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</si>
  <si>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</si>
  <si>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</si>
  <si>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</si>
  <si>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</si>
  <si>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</si>
  <si>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</si>
  <si>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</si>
  <si>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</si>
  <si>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</si>
  <si>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>Всего по подпрограмме 1 Развитие инвистиционной деятельности на территории города Назарово</t>
  </si>
  <si>
    <t>Всего по подпрограмме 2 Развитие малого и среднего предпринимательства на территории города Назарово</t>
  </si>
  <si>
    <t>на 2021 год и плановый период 2022-2023 годов</t>
  </si>
  <si>
    <t>отчетный год - 2020</t>
  </si>
  <si>
    <t>очередной финансовый год - 2021</t>
  </si>
  <si>
    <t>первый год планового периода - 2022</t>
  </si>
  <si>
    <t>второй год планового периода - 2023</t>
  </si>
  <si>
    <t>Муниципальная программа "Развитие инвистиционной деятельности, малого и среднего предпринимательства на территории города Назарово"</t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</si>
  <si>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2021 год и плановый период 2022-2023 годов 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</si>
  <si>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2021 год и плановый период 2022-2023 годов".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</si>
  <si>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</si>
  <si>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Развитие инвестиционной деятельности на территории города Назарово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</si>
  <si>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</si>
  <si>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</si>
  <si>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</si>
  <si>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Подпрограмма № 2 "Развитие субъектов малого и среднего предпринимательства на территории города Назарово"</t>
  </si>
  <si>
    <t>отдел экономического развития администрации города, отдел спорта и молодежной политики администрации города</t>
  </si>
  <si>
    <t>итого на период             2021-2023</t>
  </si>
  <si>
    <t>Организация и проведение конкурса «Предприниматель года»</t>
  </si>
  <si>
    <t xml:space="preserve">к постановлению администрациии города Назарово </t>
  </si>
  <si>
    <t>от 13.05.2021 № 432- п</t>
  </si>
  <si>
    <t>Приложение № 1</t>
  </si>
  <si>
    <t>Мероприятие 4</t>
  </si>
  <si>
    <t>Мероприятие 5</t>
  </si>
  <si>
    <t>Организация и проведение ярмарок</t>
  </si>
  <si>
    <t>0720044010</t>
  </si>
  <si>
    <t>0720044020</t>
  </si>
  <si>
    <t>0720044040</t>
  </si>
  <si>
    <t>от 20.10.2021 № 1182-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</si>
</sst>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4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10" fillId="0" borderId="0" xfId="0" applyFont="1" applyBorder="1" applyAlignment="1">
      <alignment vertical="center" wrapText="1"/>
    </xf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5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1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7" fillId="0" borderId="1" xfId="1" applyFont="1" applyBorder="1" applyAlignment="1" applyProtection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13" fillId="0" borderId="0" xfId="0" applyFont="1" applyAlignment="1"/>
    <xf numFmtId="0" fontId="19" fillId="0" borderId="0" xfId="0" applyFont="1" applyAlignment="1"/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/>
    <xf numFmtId="2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view="pageBreakPreview" zoomScaleNormal="100" zoomScaleSheetLayoutView="100" workbookViewId="0">
      <selection activeCell="F5" sqref="F5:L5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3.85546875" customWidth="1"/>
    <col min="5" max="5" width="14.85546875" customWidth="1"/>
    <col min="6" max="6" width="11.28515625" style="101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4"/>
      <c r="B1" s="14"/>
      <c r="C1" s="14"/>
      <c r="D1" s="14"/>
      <c r="E1" s="14"/>
      <c r="F1" s="144" t="s">
        <v>0</v>
      </c>
      <c r="G1" s="55"/>
      <c r="H1" s="55"/>
      <c r="I1" s="55"/>
      <c r="J1" s="55"/>
      <c r="K1" s="55"/>
      <c r="L1" s="55"/>
    </row>
    <row r="2" spans="1:12" ht="15.75" x14ac:dyDescent="0.25">
      <c r="A2" s="14"/>
      <c r="B2" s="14"/>
      <c r="C2" s="14"/>
      <c r="D2" s="14"/>
      <c r="E2" s="14"/>
      <c r="F2" s="55" t="s">
        <v>277</v>
      </c>
      <c r="G2" s="55"/>
      <c r="H2" s="55"/>
      <c r="I2" s="55"/>
      <c r="J2" s="55"/>
      <c r="K2" s="55"/>
      <c r="L2" s="55"/>
    </row>
    <row r="3" spans="1:12" ht="15.75" x14ac:dyDescent="0.25">
      <c r="A3" s="14"/>
      <c r="B3" s="14"/>
      <c r="C3" s="14"/>
      <c r="D3" s="14"/>
      <c r="E3" s="14"/>
      <c r="F3" s="158" t="s">
        <v>278</v>
      </c>
      <c r="G3" s="158"/>
      <c r="H3" s="158"/>
      <c r="I3" s="158"/>
      <c r="J3" s="55"/>
      <c r="K3" s="55"/>
      <c r="L3" s="55"/>
    </row>
    <row r="4" spans="1:12" ht="15.75" x14ac:dyDescent="0.25">
      <c r="A4" s="1"/>
      <c r="F4" s="157"/>
      <c r="G4" s="157"/>
      <c r="H4" s="157"/>
      <c r="I4" s="157"/>
      <c r="J4" s="157"/>
      <c r="K4" s="157"/>
      <c r="L4" s="157"/>
    </row>
    <row r="5" spans="1:12" ht="15.75" x14ac:dyDescent="0.25">
      <c r="A5" s="1"/>
      <c r="F5" s="157"/>
      <c r="G5" s="157"/>
      <c r="H5" s="157"/>
      <c r="I5" s="157"/>
      <c r="J5" s="157"/>
      <c r="K5" s="157"/>
      <c r="L5" s="157"/>
    </row>
    <row r="6" spans="1:12" s="3" customFormat="1" ht="24.75" customHeight="1" x14ac:dyDescent="0.25">
      <c r="A6" s="156" t="s">
        <v>1</v>
      </c>
      <c r="B6" s="156"/>
      <c r="C6" s="156"/>
      <c r="D6" s="156"/>
      <c r="E6" s="156"/>
      <c r="F6" s="156"/>
      <c r="G6" s="156"/>
      <c r="H6" s="156"/>
      <c r="I6" s="156"/>
    </row>
    <row r="7" spans="1:12" s="3" customFormat="1" ht="15.7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</row>
    <row r="8" spans="1:12" s="3" customFormat="1" ht="15.75" x14ac:dyDescent="0.25">
      <c r="A8" s="156" t="s">
        <v>3</v>
      </c>
      <c r="B8" s="156"/>
      <c r="C8" s="156"/>
      <c r="D8" s="156"/>
      <c r="E8" s="156"/>
      <c r="F8" s="156"/>
      <c r="G8" s="156"/>
      <c r="H8" s="156"/>
      <c r="I8" s="156"/>
    </row>
    <row r="9" spans="1:12" s="3" customFormat="1" ht="15.75" x14ac:dyDescent="0.25">
      <c r="A9" s="2"/>
      <c r="F9" s="144"/>
    </row>
    <row r="10" spans="1:12" s="3" customFormat="1" ht="21.75" customHeight="1" x14ac:dyDescent="0.25">
      <c r="A10" s="165" t="s">
        <v>4</v>
      </c>
      <c r="B10" s="165" t="s">
        <v>5</v>
      </c>
      <c r="C10" s="165" t="s">
        <v>6</v>
      </c>
      <c r="D10" s="165" t="s">
        <v>7</v>
      </c>
      <c r="E10" s="165" t="s">
        <v>8</v>
      </c>
      <c r="F10" s="159" t="s">
        <v>9</v>
      </c>
      <c r="G10" s="160"/>
      <c r="H10" s="160"/>
      <c r="I10" s="161"/>
    </row>
    <row r="11" spans="1:12" s="3" customFormat="1" ht="63" customHeight="1" x14ac:dyDescent="0.25">
      <c r="A11" s="165"/>
      <c r="B11" s="165"/>
      <c r="C11" s="165"/>
      <c r="D11" s="165"/>
      <c r="E11" s="165"/>
      <c r="F11" s="142" t="s">
        <v>261</v>
      </c>
      <c r="G11" s="79" t="s">
        <v>262</v>
      </c>
      <c r="H11" s="79" t="s">
        <v>263</v>
      </c>
      <c r="I11" s="79" t="s">
        <v>264</v>
      </c>
    </row>
    <row r="12" spans="1:12" s="3" customFormat="1" ht="33.75" customHeight="1" x14ac:dyDescent="0.25">
      <c r="A12" s="162" t="s">
        <v>265</v>
      </c>
      <c r="B12" s="163"/>
      <c r="C12" s="163"/>
      <c r="D12" s="163"/>
      <c r="E12" s="163"/>
      <c r="F12" s="163"/>
      <c r="G12" s="163"/>
      <c r="H12" s="163"/>
      <c r="I12" s="164"/>
      <c r="J12" s="98"/>
    </row>
    <row r="13" spans="1:12" s="3" customFormat="1" ht="96" customHeight="1" x14ac:dyDescent="0.25">
      <c r="A13" s="42">
        <v>1</v>
      </c>
      <c r="B13" s="46" t="s">
        <v>198</v>
      </c>
      <c r="C13" s="45" t="s">
        <v>180</v>
      </c>
      <c r="D13" s="78" t="s">
        <v>217</v>
      </c>
      <c r="E13" s="57" t="s">
        <v>208</v>
      </c>
      <c r="F13" s="145">
        <v>240.81</v>
      </c>
      <c r="G13" s="138">
        <v>251.78</v>
      </c>
      <c r="H13" s="138">
        <v>253.03</v>
      </c>
      <c r="I13" s="138">
        <v>254.38</v>
      </c>
    </row>
    <row r="14" spans="1:12" s="3" customFormat="1" ht="126" x14ac:dyDescent="0.25">
      <c r="A14" s="79">
        <v>2</v>
      </c>
      <c r="B14" s="49" t="s">
        <v>199</v>
      </c>
      <c r="C14" s="81" t="s">
        <v>200</v>
      </c>
      <c r="D14" s="79" t="s">
        <v>217</v>
      </c>
      <c r="E14" s="79" t="s">
        <v>207</v>
      </c>
      <c r="F14" s="146">
        <v>37.700000000000003</v>
      </c>
      <c r="G14" s="137">
        <v>38.700000000000003</v>
      </c>
      <c r="H14" s="137">
        <v>38.79</v>
      </c>
      <c r="I14" s="137">
        <v>38.89</v>
      </c>
    </row>
    <row r="15" spans="1:12" s="3" customFormat="1" ht="63" x14ac:dyDescent="0.25">
      <c r="A15" s="42">
        <v>3</v>
      </c>
      <c r="B15" s="49" t="s">
        <v>220</v>
      </c>
      <c r="C15" s="81" t="s">
        <v>219</v>
      </c>
      <c r="D15" s="78" t="s">
        <v>217</v>
      </c>
      <c r="E15" s="79" t="s">
        <v>218</v>
      </c>
      <c r="F15" s="147">
        <v>2.1</v>
      </c>
      <c r="G15" s="47">
        <v>2.1</v>
      </c>
      <c r="H15" s="47">
        <v>2.2000000000000002</v>
      </c>
      <c r="I15" s="47">
        <v>2.2999999999999998</v>
      </c>
    </row>
    <row r="16" spans="1:12" s="3" customFormat="1" ht="15.75" x14ac:dyDescent="0.25">
      <c r="A16" s="153" t="s">
        <v>247</v>
      </c>
      <c r="B16" s="154"/>
      <c r="C16" s="154"/>
      <c r="D16" s="154"/>
      <c r="E16" s="154"/>
      <c r="F16" s="154"/>
      <c r="G16" s="154"/>
      <c r="H16" s="154"/>
      <c r="I16" s="155"/>
    </row>
    <row r="17" spans="1:9" s="3" customFormat="1" ht="21.75" customHeight="1" x14ac:dyDescent="0.25">
      <c r="A17" s="162" t="s">
        <v>233</v>
      </c>
      <c r="B17" s="163"/>
      <c r="C17" s="163"/>
      <c r="D17" s="163"/>
      <c r="E17" s="163"/>
      <c r="F17" s="163"/>
      <c r="G17" s="163"/>
      <c r="H17" s="163"/>
      <c r="I17" s="164"/>
    </row>
    <row r="18" spans="1:9" s="3" customFormat="1" ht="61.5" customHeight="1" x14ac:dyDescent="0.25">
      <c r="A18" s="85">
        <v>1</v>
      </c>
      <c r="B18" s="49" t="s">
        <v>232</v>
      </c>
      <c r="C18" s="87" t="s">
        <v>180</v>
      </c>
      <c r="D18" s="87">
        <v>0.1</v>
      </c>
      <c r="E18" s="48" t="s">
        <v>214</v>
      </c>
      <c r="F18" s="142">
        <v>3</v>
      </c>
      <c r="G18" s="87">
        <v>1</v>
      </c>
      <c r="H18" s="87">
        <v>1</v>
      </c>
      <c r="I18" s="87">
        <v>1</v>
      </c>
    </row>
    <row r="19" spans="1:9" s="3" customFormat="1" ht="15.75" x14ac:dyDescent="0.25">
      <c r="A19" s="153" t="s">
        <v>273</v>
      </c>
      <c r="B19" s="154"/>
      <c r="C19" s="154"/>
      <c r="D19" s="154"/>
      <c r="E19" s="154"/>
      <c r="F19" s="154"/>
      <c r="G19" s="154"/>
      <c r="H19" s="154"/>
      <c r="I19" s="155"/>
    </row>
    <row r="20" spans="1:9" s="3" customFormat="1" ht="16.5" customHeight="1" x14ac:dyDescent="0.25">
      <c r="A20" s="159" t="s">
        <v>182</v>
      </c>
      <c r="B20" s="160"/>
      <c r="C20" s="160"/>
      <c r="D20" s="160"/>
      <c r="E20" s="160"/>
      <c r="F20" s="160"/>
      <c r="G20" s="160"/>
      <c r="H20" s="160"/>
      <c r="I20" s="161"/>
    </row>
    <row r="21" spans="1:9" s="3" customFormat="1" ht="61.5" customHeight="1" x14ac:dyDescent="0.25">
      <c r="A21" s="42">
        <v>3</v>
      </c>
      <c r="B21" s="49" t="s">
        <v>223</v>
      </c>
      <c r="C21" s="44" t="s">
        <v>180</v>
      </c>
      <c r="D21" s="44">
        <v>0.2</v>
      </c>
      <c r="E21" s="48" t="s">
        <v>214</v>
      </c>
      <c r="F21" s="142">
        <v>1</v>
      </c>
      <c r="G21" s="69">
        <v>3</v>
      </c>
      <c r="H21" s="69">
        <v>3</v>
      </c>
      <c r="I21" s="67">
        <v>3</v>
      </c>
    </row>
    <row r="22" spans="1:9" s="3" customFormat="1" ht="77.25" customHeight="1" x14ac:dyDescent="0.25">
      <c r="A22" s="57">
        <v>4</v>
      </c>
      <c r="B22" s="49" t="s">
        <v>226</v>
      </c>
      <c r="C22" s="44" t="s">
        <v>180</v>
      </c>
      <c r="D22" s="44">
        <v>0.2</v>
      </c>
      <c r="E22" s="48" t="s">
        <v>214</v>
      </c>
      <c r="F22" s="142">
        <v>5</v>
      </c>
      <c r="G22" s="75">
        <v>6</v>
      </c>
      <c r="H22" s="75">
        <v>6</v>
      </c>
      <c r="I22" s="75">
        <v>6</v>
      </c>
    </row>
    <row r="23" spans="1:9" s="3" customFormat="1" ht="46.5" customHeight="1" x14ac:dyDescent="0.25">
      <c r="A23" s="57">
        <v>5</v>
      </c>
      <c r="B23" s="49" t="s">
        <v>224</v>
      </c>
      <c r="C23" s="44" t="s">
        <v>180</v>
      </c>
      <c r="D23" s="44">
        <v>0.1</v>
      </c>
      <c r="E23" s="48" t="s">
        <v>214</v>
      </c>
      <c r="F23" s="142">
        <v>69</v>
      </c>
      <c r="G23" s="75">
        <v>30</v>
      </c>
      <c r="H23" s="75">
        <v>30</v>
      </c>
      <c r="I23" s="75">
        <v>30</v>
      </c>
    </row>
    <row r="24" spans="1:9" s="3" customFormat="1" ht="62.25" customHeight="1" x14ac:dyDescent="0.25">
      <c r="A24" s="57">
        <v>6</v>
      </c>
      <c r="B24" s="46" t="s">
        <v>225</v>
      </c>
      <c r="C24" s="44" t="s">
        <v>181</v>
      </c>
      <c r="D24" s="44">
        <v>0.1</v>
      </c>
      <c r="E24" s="48" t="s">
        <v>214</v>
      </c>
      <c r="F24" s="147">
        <v>8.1</v>
      </c>
      <c r="G24" s="47">
        <v>4</v>
      </c>
      <c r="H24" s="47">
        <v>4</v>
      </c>
      <c r="I24" s="47">
        <v>4</v>
      </c>
    </row>
    <row r="25" spans="1:9" s="3" customFormat="1" ht="15.75" customHeight="1" x14ac:dyDescent="0.25">
      <c r="A25" s="159" t="s">
        <v>183</v>
      </c>
      <c r="B25" s="160"/>
      <c r="C25" s="160"/>
      <c r="D25" s="160"/>
      <c r="E25" s="160"/>
      <c r="F25" s="160"/>
      <c r="G25" s="160"/>
      <c r="H25" s="160"/>
      <c r="I25" s="161"/>
    </row>
    <row r="26" spans="1:9" s="3" customFormat="1" ht="63" customHeight="1" x14ac:dyDescent="0.25">
      <c r="A26" s="42">
        <v>7</v>
      </c>
      <c r="B26" s="49" t="s">
        <v>227</v>
      </c>
      <c r="C26" s="44" t="s">
        <v>180</v>
      </c>
      <c r="D26" s="44">
        <v>0.1</v>
      </c>
      <c r="E26" s="44" t="s">
        <v>184</v>
      </c>
      <c r="F26" s="142">
        <v>12</v>
      </c>
      <c r="G26" s="44">
        <v>10</v>
      </c>
      <c r="H26" s="44">
        <v>10</v>
      </c>
      <c r="I26" s="44">
        <v>10</v>
      </c>
    </row>
    <row r="27" spans="1:9" s="3" customFormat="1" ht="18.75" customHeight="1" x14ac:dyDescent="0.25">
      <c r="A27" s="159" t="s">
        <v>185</v>
      </c>
      <c r="B27" s="160"/>
      <c r="C27" s="160"/>
      <c r="D27" s="160"/>
      <c r="E27" s="160"/>
      <c r="F27" s="160"/>
      <c r="G27" s="160"/>
      <c r="H27" s="160"/>
      <c r="I27" s="161"/>
    </row>
    <row r="28" spans="1:9" s="3" customFormat="1" ht="93.75" customHeight="1" x14ac:dyDescent="0.25">
      <c r="A28" s="42">
        <v>8</v>
      </c>
      <c r="B28" s="103" t="s">
        <v>243</v>
      </c>
      <c r="C28" s="102" t="s">
        <v>180</v>
      </c>
      <c r="D28" s="44">
        <v>0.1</v>
      </c>
      <c r="E28" s="48" t="s">
        <v>214</v>
      </c>
      <c r="F28" s="142">
        <v>90</v>
      </c>
      <c r="G28" s="44">
        <v>70</v>
      </c>
      <c r="H28" s="102">
        <v>70</v>
      </c>
      <c r="I28" s="102">
        <v>70</v>
      </c>
    </row>
    <row r="29" spans="1:9" s="3" customFormat="1" ht="65.25" customHeight="1" x14ac:dyDescent="0.25">
      <c r="A29" s="42">
        <v>9</v>
      </c>
      <c r="B29" s="84" t="s">
        <v>228</v>
      </c>
      <c r="C29" s="44" t="s">
        <v>180</v>
      </c>
      <c r="D29" s="44">
        <v>0.1</v>
      </c>
      <c r="E29" s="48" t="s">
        <v>214</v>
      </c>
      <c r="F29" s="142">
        <v>0</v>
      </c>
      <c r="G29" s="44">
        <v>15</v>
      </c>
      <c r="H29" s="44">
        <v>15</v>
      </c>
      <c r="I29" s="44">
        <v>15</v>
      </c>
    </row>
    <row r="30" spans="1:9" ht="15.75" x14ac:dyDescent="0.25">
      <c r="A30" s="4"/>
      <c r="D30" s="90">
        <f>D18+D21+D22+D23+D24+D26+D28+D29</f>
        <v>0.99999999999999989</v>
      </c>
    </row>
    <row r="31" spans="1:9" ht="15.75" x14ac:dyDescent="0.25">
      <c r="A31" s="4"/>
    </row>
    <row r="32" spans="1:9" ht="15.75" x14ac:dyDescent="0.25">
      <c r="A32" s="4"/>
    </row>
  </sheetData>
  <mergeCells count="19">
    <mergeCell ref="F3:I3"/>
    <mergeCell ref="A27:I27"/>
    <mergeCell ref="A12:I12"/>
    <mergeCell ref="E10:E11"/>
    <mergeCell ref="F10:I10"/>
    <mergeCell ref="A8:I8"/>
    <mergeCell ref="A10:A11"/>
    <mergeCell ref="B10:B11"/>
    <mergeCell ref="C10:C11"/>
    <mergeCell ref="D10:D11"/>
    <mergeCell ref="A20:I20"/>
    <mergeCell ref="A25:I25"/>
    <mergeCell ref="A17:I17"/>
    <mergeCell ref="A16:I16"/>
    <mergeCell ref="A19:I19"/>
    <mergeCell ref="A6:I6"/>
    <mergeCell ref="A7:I7"/>
    <mergeCell ref="F4:L4"/>
    <mergeCell ref="F5:L5"/>
  </mergeCells>
  <pageMargins left="0.31496062992125984" right="0.19685039370078741" top="0.78740157480314965" bottom="0.78740157480314965" header="0" footer="0"/>
  <pageSetup paperSize="9" scale="70" fitToHeight="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topLeftCell="A16" zoomScaleSheetLayoutView="100" workbookViewId="0">
      <selection activeCell="H15" sqref="H15"/>
    </sheetView>
  </sheetViews>
  <sheetFormatPr defaultRowHeight="15" x14ac:dyDescent="0.25"/>
  <cols>
    <col min="1" max="1" width="5.140625" customWidth="1"/>
    <col min="2" max="2" width="26.42578125" customWidth="1"/>
    <col min="3" max="3" width="15.140625" customWidth="1"/>
    <col min="4" max="4" width="11.42578125" customWidth="1"/>
    <col min="5" max="5" width="11.7109375" customWidth="1"/>
    <col min="6" max="6" width="27.140625" customWidth="1"/>
    <col min="7" max="7" width="19" customWidth="1"/>
    <col min="8" max="8" width="21" customWidth="1"/>
    <col min="9" max="9" width="9.140625" style="31" customWidth="1"/>
  </cols>
  <sheetData>
    <row r="1" spans="1:12" s="3" customFormat="1" ht="15.75" x14ac:dyDescent="0.25">
      <c r="A1" s="14"/>
      <c r="B1" s="14"/>
      <c r="C1" s="14"/>
      <c r="D1" s="14"/>
      <c r="E1" s="14"/>
      <c r="F1" s="133" t="s">
        <v>20</v>
      </c>
      <c r="G1" s="134"/>
      <c r="H1" s="134"/>
      <c r="I1" s="134"/>
      <c r="J1" s="134"/>
      <c r="K1" s="134"/>
      <c r="L1" s="134"/>
    </row>
    <row r="2" spans="1:12" s="3" customFormat="1" ht="15.75" x14ac:dyDescent="0.25">
      <c r="A2" s="14"/>
      <c r="B2" s="14"/>
      <c r="C2" s="14"/>
      <c r="D2" s="14"/>
      <c r="E2" s="14"/>
      <c r="F2" s="134" t="s">
        <v>241</v>
      </c>
      <c r="G2" s="134"/>
      <c r="H2" s="134"/>
      <c r="I2" s="134"/>
      <c r="J2" s="134"/>
      <c r="K2" s="134"/>
      <c r="L2" s="134"/>
    </row>
    <row r="3" spans="1:12" s="3" customFormat="1" ht="15.75" x14ac:dyDescent="0.25">
      <c r="A3" s="14"/>
      <c r="B3" s="14"/>
      <c r="C3" s="14"/>
      <c r="D3" s="14"/>
      <c r="E3" s="14"/>
      <c r="F3" s="134" t="s">
        <v>231</v>
      </c>
      <c r="G3" s="134"/>
      <c r="H3" s="134"/>
      <c r="I3" s="134"/>
      <c r="J3" s="134"/>
      <c r="K3" s="134"/>
      <c r="L3" s="134"/>
    </row>
    <row r="4" spans="1:12" s="3" customFormat="1" ht="15.75" x14ac:dyDescent="0.25">
      <c r="A4" s="1"/>
      <c r="B4"/>
      <c r="C4"/>
      <c r="D4"/>
      <c r="E4"/>
      <c r="F4" s="135" t="s">
        <v>187</v>
      </c>
      <c r="G4" s="135"/>
      <c r="H4" s="135"/>
      <c r="I4" s="135"/>
      <c r="J4" s="135"/>
      <c r="K4" s="135"/>
      <c r="L4" s="135"/>
    </row>
    <row r="5" spans="1:12" s="3" customFormat="1" ht="15.75" x14ac:dyDescent="0.25">
      <c r="A5" s="1"/>
      <c r="F5" s="135" t="s">
        <v>260</v>
      </c>
      <c r="G5" s="135"/>
      <c r="H5" s="135"/>
      <c r="I5" s="135"/>
      <c r="J5" s="135"/>
      <c r="K5" s="135"/>
      <c r="L5" s="135"/>
    </row>
    <row r="6" spans="1:12" s="3" customFormat="1" ht="15.75" x14ac:dyDescent="0.25">
      <c r="A6" s="156" t="s">
        <v>21</v>
      </c>
      <c r="B6" s="156"/>
      <c r="C6" s="156"/>
      <c r="D6" s="156"/>
      <c r="E6" s="156"/>
      <c r="F6" s="156"/>
      <c r="G6" s="156"/>
      <c r="H6" s="156"/>
      <c r="I6" s="30"/>
    </row>
    <row r="7" spans="1:12" s="3" customFormat="1" ht="15.75" x14ac:dyDescent="0.25">
      <c r="A7" s="156" t="s">
        <v>22</v>
      </c>
      <c r="B7" s="156"/>
      <c r="C7" s="156"/>
      <c r="D7" s="156"/>
      <c r="E7" s="156"/>
      <c r="F7" s="156"/>
      <c r="G7" s="156"/>
      <c r="H7" s="156"/>
      <c r="I7" s="30"/>
    </row>
    <row r="8" spans="1:12" s="3" customFormat="1" ht="15.75" x14ac:dyDescent="0.25">
      <c r="A8" s="2"/>
      <c r="I8" s="30"/>
    </row>
    <row r="9" spans="1:12" s="3" customFormat="1" ht="13.5" customHeight="1" x14ac:dyDescent="0.25">
      <c r="A9" s="167" t="s">
        <v>34</v>
      </c>
      <c r="B9" s="167" t="s">
        <v>23</v>
      </c>
      <c r="C9" s="167" t="s">
        <v>24</v>
      </c>
      <c r="D9" s="168" t="s">
        <v>25</v>
      </c>
      <c r="E9" s="168"/>
      <c r="F9" s="167" t="s">
        <v>26</v>
      </c>
      <c r="G9" s="167" t="s">
        <v>27</v>
      </c>
      <c r="H9" s="167" t="s">
        <v>28</v>
      </c>
      <c r="I9" s="30"/>
    </row>
    <row r="10" spans="1:12" s="3" customFormat="1" ht="60.75" customHeight="1" x14ac:dyDescent="0.25">
      <c r="A10" s="167"/>
      <c r="B10" s="167"/>
      <c r="C10" s="167"/>
      <c r="D10" s="58" t="s">
        <v>29</v>
      </c>
      <c r="E10" s="58" t="s">
        <v>30</v>
      </c>
      <c r="F10" s="167"/>
      <c r="G10" s="167"/>
      <c r="H10" s="167"/>
      <c r="I10" s="30"/>
    </row>
    <row r="11" spans="1:12" s="3" customFormat="1" ht="15.75" customHeight="1" x14ac:dyDescent="0.25">
      <c r="A11" s="166" t="s">
        <v>234</v>
      </c>
      <c r="B11" s="166"/>
      <c r="C11" s="166"/>
      <c r="D11" s="166"/>
      <c r="E11" s="166"/>
      <c r="F11" s="166"/>
      <c r="G11" s="166"/>
      <c r="H11" s="166"/>
      <c r="I11" s="62"/>
    </row>
    <row r="12" spans="1:12" s="3" customFormat="1" ht="15.75" customHeight="1" x14ac:dyDescent="0.25">
      <c r="A12" s="166" t="s">
        <v>247</v>
      </c>
      <c r="B12" s="166"/>
      <c r="C12" s="166"/>
      <c r="D12" s="166"/>
      <c r="E12" s="166"/>
      <c r="F12" s="166"/>
      <c r="G12" s="166"/>
      <c r="H12" s="166"/>
      <c r="I12" s="62"/>
    </row>
    <row r="13" spans="1:12" s="3" customFormat="1" ht="240" x14ac:dyDescent="0.25">
      <c r="A13" s="86">
        <v>1</v>
      </c>
      <c r="B13" s="99" t="s">
        <v>233</v>
      </c>
      <c r="C13" s="48" t="s">
        <v>212</v>
      </c>
      <c r="D13" s="139">
        <v>44197</v>
      </c>
      <c r="E13" s="139">
        <v>45291</v>
      </c>
      <c r="F13" s="99" t="s">
        <v>235</v>
      </c>
      <c r="G13" s="99" t="s">
        <v>237</v>
      </c>
      <c r="H13" s="50" t="s">
        <v>236</v>
      </c>
      <c r="I13" s="30"/>
    </row>
    <row r="14" spans="1:12" s="3" customFormat="1" ht="15.75" x14ac:dyDescent="0.25">
      <c r="A14" s="166" t="s">
        <v>248</v>
      </c>
      <c r="B14" s="166"/>
      <c r="C14" s="166"/>
      <c r="D14" s="166"/>
      <c r="E14" s="166"/>
      <c r="F14" s="166"/>
      <c r="G14" s="166"/>
      <c r="H14" s="166"/>
      <c r="I14" s="30"/>
    </row>
    <row r="15" spans="1:12" s="3" customFormat="1" ht="241.5" customHeight="1" x14ac:dyDescent="0.25">
      <c r="A15" s="58">
        <v>1</v>
      </c>
      <c r="B15" s="52" t="s">
        <v>182</v>
      </c>
      <c r="C15" s="48" t="s">
        <v>212</v>
      </c>
      <c r="D15" s="139">
        <v>44197</v>
      </c>
      <c r="E15" s="139">
        <v>45291</v>
      </c>
      <c r="F15" s="50" t="s">
        <v>221</v>
      </c>
      <c r="G15" s="50" t="s">
        <v>201</v>
      </c>
      <c r="H15" s="50" t="s">
        <v>202</v>
      </c>
      <c r="I15" s="30"/>
    </row>
    <row r="16" spans="1:12" s="3" customFormat="1" ht="136.5" customHeight="1" x14ac:dyDescent="0.25">
      <c r="A16" s="51">
        <v>2</v>
      </c>
      <c r="B16" s="53" t="s">
        <v>183</v>
      </c>
      <c r="C16" s="48" t="s">
        <v>213</v>
      </c>
      <c r="D16" s="139">
        <v>44197</v>
      </c>
      <c r="E16" s="139">
        <v>45291</v>
      </c>
      <c r="F16" s="50" t="s">
        <v>211</v>
      </c>
      <c r="G16" s="50" t="s">
        <v>203</v>
      </c>
      <c r="H16" s="50" t="s">
        <v>188</v>
      </c>
      <c r="I16" s="30"/>
    </row>
    <row r="17" spans="1:9" s="3" customFormat="1" ht="213" customHeight="1" x14ac:dyDescent="0.25">
      <c r="A17" s="51">
        <v>3</v>
      </c>
      <c r="B17" s="53" t="s">
        <v>185</v>
      </c>
      <c r="C17" s="48" t="s">
        <v>212</v>
      </c>
      <c r="D17" s="139">
        <v>44197</v>
      </c>
      <c r="E17" s="139">
        <v>45291</v>
      </c>
      <c r="F17" s="50" t="s">
        <v>222</v>
      </c>
      <c r="G17" s="50" t="s">
        <v>204</v>
      </c>
      <c r="H17" s="50" t="s">
        <v>197</v>
      </c>
      <c r="I17" s="30"/>
    </row>
    <row r="18" spans="1:9" ht="15.75" x14ac:dyDescent="0.25">
      <c r="A18" s="6"/>
    </row>
  </sheetData>
  <mergeCells count="12">
    <mergeCell ref="A12:H12"/>
    <mergeCell ref="A14:H14"/>
    <mergeCell ref="A11:H11"/>
    <mergeCell ref="A6:H6"/>
    <mergeCell ref="A7:H7"/>
    <mergeCell ref="A9:A10"/>
    <mergeCell ref="B9:B10"/>
    <mergeCell ref="C9:C10"/>
    <mergeCell ref="D9:E9"/>
    <mergeCell ref="F9:F10"/>
    <mergeCell ref="G9:G10"/>
    <mergeCell ref="H9:H10"/>
  </mergeCells>
  <pageMargins left="0.51181102362204722" right="0.39370078740157483" top="0.35433070866141736" bottom="0.19685039370078741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110" zoomScaleSheetLayoutView="110" workbookViewId="0">
      <selection activeCell="B15" sqref="B1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4"/>
      <c r="C1" s="14"/>
      <c r="D1" s="96" t="s">
        <v>35</v>
      </c>
      <c r="E1" s="14"/>
    </row>
    <row r="2" spans="1:5" ht="15.75" x14ac:dyDescent="0.25">
      <c r="B2" s="14"/>
      <c r="C2" s="14"/>
      <c r="D2" s="100" t="s">
        <v>186</v>
      </c>
      <c r="E2" s="55"/>
    </row>
    <row r="3" spans="1:5" ht="15.75" x14ac:dyDescent="0.25">
      <c r="B3" s="14"/>
      <c r="C3" s="14"/>
      <c r="D3" s="100" t="s">
        <v>238</v>
      </c>
      <c r="E3" s="55"/>
    </row>
    <row r="4" spans="1:5" ht="15.75" x14ac:dyDescent="0.25">
      <c r="A4" s="1"/>
      <c r="B4" s="94"/>
      <c r="C4" s="94"/>
      <c r="D4" s="100" t="s">
        <v>239</v>
      </c>
      <c r="E4" s="101"/>
    </row>
    <row r="5" spans="1:5" ht="15.75" x14ac:dyDescent="0.25">
      <c r="A5" s="1"/>
      <c r="B5" s="94"/>
      <c r="C5" s="94"/>
      <c r="D5" s="100" t="s">
        <v>187</v>
      </c>
      <c r="E5" s="101"/>
    </row>
    <row r="6" spans="1:5" ht="15.75" x14ac:dyDescent="0.25">
      <c r="A6" s="95"/>
      <c r="B6" s="94"/>
      <c r="D6" s="61" t="s">
        <v>260</v>
      </c>
      <c r="E6" s="61"/>
    </row>
    <row r="7" spans="1:5" ht="15.75" x14ac:dyDescent="0.25">
      <c r="A7" s="156"/>
      <c r="B7" s="156"/>
      <c r="C7" s="156"/>
      <c r="D7" s="156"/>
      <c r="E7" s="156"/>
    </row>
    <row r="8" spans="1:5" ht="15.75" x14ac:dyDescent="0.25">
      <c r="A8" s="156" t="s">
        <v>21</v>
      </c>
      <c r="B8" s="156"/>
      <c r="C8" s="156"/>
      <c r="D8" s="156"/>
      <c r="E8" s="156"/>
    </row>
    <row r="9" spans="1:5" ht="15.75" x14ac:dyDescent="0.25">
      <c r="A9" s="156" t="s">
        <v>36</v>
      </c>
      <c r="B9" s="156"/>
      <c r="C9" s="156"/>
      <c r="D9" s="156"/>
      <c r="E9" s="156"/>
    </row>
    <row r="10" spans="1:5" ht="15.75" x14ac:dyDescent="0.25">
      <c r="A10" s="156" t="s">
        <v>37</v>
      </c>
      <c r="B10" s="156"/>
      <c r="C10" s="156"/>
      <c r="D10" s="156"/>
      <c r="E10" s="156"/>
    </row>
    <row r="11" spans="1:5" ht="5.25" customHeight="1" x14ac:dyDescent="0.25">
      <c r="A11" s="11"/>
      <c r="B11" s="3"/>
      <c r="C11" s="3"/>
      <c r="D11" s="3"/>
      <c r="E11" s="3"/>
    </row>
    <row r="12" spans="1:5" ht="49.5" customHeight="1" x14ac:dyDescent="0.25">
      <c r="A12" s="7" t="s">
        <v>43</v>
      </c>
      <c r="B12" s="7" t="s">
        <v>40</v>
      </c>
      <c r="C12" s="7" t="s">
        <v>41</v>
      </c>
      <c r="D12" s="7" t="s">
        <v>38</v>
      </c>
      <c r="E12" s="7" t="s">
        <v>42</v>
      </c>
    </row>
    <row r="13" spans="1:5" ht="15.75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</row>
    <row r="14" spans="1:5" ht="94.5" x14ac:dyDescent="0.25">
      <c r="A14" s="76">
        <v>1</v>
      </c>
      <c r="B14" s="97" t="s">
        <v>240</v>
      </c>
      <c r="C14" s="70" t="s">
        <v>210</v>
      </c>
      <c r="D14" s="74" t="s">
        <v>215</v>
      </c>
      <c r="E14" s="56" t="s">
        <v>229</v>
      </c>
    </row>
    <row r="15" spans="1:5" ht="96.75" customHeight="1" x14ac:dyDescent="0.25">
      <c r="A15" s="76">
        <v>4</v>
      </c>
      <c r="B15" s="88" t="s">
        <v>266</v>
      </c>
      <c r="C15" s="68" t="s">
        <v>209</v>
      </c>
      <c r="D15" s="74" t="s">
        <v>215</v>
      </c>
      <c r="E15" s="82" t="s">
        <v>230</v>
      </c>
    </row>
    <row r="16" spans="1:5" ht="78.75" x14ac:dyDescent="0.25">
      <c r="A16" s="76">
        <v>5</v>
      </c>
      <c r="B16" s="83" t="s">
        <v>267</v>
      </c>
      <c r="C16" s="68" t="s">
        <v>205</v>
      </c>
      <c r="D16" s="74" t="s">
        <v>216</v>
      </c>
      <c r="E16" s="89" t="s">
        <v>206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SheetLayoutView="120" workbookViewId="0">
      <selection activeCell="E29" sqref="E29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4"/>
      <c r="B1" s="14"/>
      <c r="C1" s="14"/>
      <c r="D1" s="14"/>
      <c r="E1" s="133" t="s">
        <v>44</v>
      </c>
      <c r="F1" s="14"/>
      <c r="G1" s="14"/>
      <c r="H1" s="14"/>
    </row>
    <row r="2" spans="1:8" customFormat="1" x14ac:dyDescent="0.25">
      <c r="A2" s="14"/>
      <c r="B2" s="14"/>
      <c r="C2" s="14"/>
      <c r="D2" s="14"/>
      <c r="E2" s="134" t="s">
        <v>241</v>
      </c>
      <c r="F2" s="96"/>
      <c r="G2" s="96"/>
      <c r="H2" s="96"/>
    </row>
    <row r="3" spans="1:8" customFormat="1" x14ac:dyDescent="0.25">
      <c r="A3" s="14"/>
      <c r="B3" s="14"/>
      <c r="C3" s="14"/>
      <c r="D3" s="14"/>
      <c r="E3" s="134" t="s">
        <v>231</v>
      </c>
      <c r="F3" s="14"/>
      <c r="G3" s="14"/>
      <c r="H3" s="14"/>
    </row>
    <row r="4" spans="1:8" customFormat="1" x14ac:dyDescent="0.25">
      <c r="A4" s="61"/>
      <c r="B4" s="61"/>
      <c r="C4" s="61"/>
      <c r="D4" s="61"/>
      <c r="E4" s="135" t="s">
        <v>187</v>
      </c>
      <c r="F4" s="61"/>
      <c r="G4" s="61"/>
      <c r="H4" s="61"/>
    </row>
    <row r="5" spans="1:8" customFormat="1" x14ac:dyDescent="0.25">
      <c r="A5" s="61"/>
      <c r="B5" s="61"/>
      <c r="C5" s="61"/>
      <c r="D5" s="61"/>
      <c r="E5" s="135" t="s">
        <v>260</v>
      </c>
      <c r="F5" s="61"/>
      <c r="G5" s="61"/>
      <c r="H5" s="61"/>
    </row>
    <row r="6" spans="1:8" x14ac:dyDescent="0.25">
      <c r="A6" s="172"/>
      <c r="B6" s="172"/>
      <c r="C6" s="172"/>
      <c r="D6" s="172"/>
      <c r="E6" s="172"/>
      <c r="F6" s="172"/>
      <c r="G6" s="172"/>
      <c r="H6" s="172"/>
    </row>
    <row r="7" spans="1:8" x14ac:dyDescent="0.25">
      <c r="A7" s="1"/>
    </row>
    <row r="8" spans="1:8" x14ac:dyDescent="0.25">
      <c r="A8" s="156" t="s">
        <v>45</v>
      </c>
      <c r="B8" s="156"/>
      <c r="C8" s="156"/>
      <c r="D8" s="156"/>
      <c r="E8" s="156"/>
      <c r="F8" s="156"/>
      <c r="G8" s="156"/>
      <c r="H8" s="156"/>
    </row>
    <row r="9" spans="1:8" x14ac:dyDescent="0.25">
      <c r="A9" s="156" t="s">
        <v>46</v>
      </c>
      <c r="B9" s="156"/>
      <c r="C9" s="156"/>
      <c r="D9" s="156"/>
      <c r="E9" s="156"/>
      <c r="F9" s="156"/>
      <c r="G9" s="156"/>
      <c r="H9" s="156"/>
    </row>
    <row r="10" spans="1:8" x14ac:dyDescent="0.25">
      <c r="A10" s="156" t="s">
        <v>47</v>
      </c>
      <c r="B10" s="156"/>
      <c r="C10" s="156"/>
      <c r="D10" s="156"/>
      <c r="E10" s="156"/>
      <c r="F10" s="156"/>
      <c r="G10" s="156"/>
      <c r="H10" s="156"/>
    </row>
    <row r="11" spans="1:8" ht="9" customHeight="1" x14ac:dyDescent="0.25">
      <c r="A11" s="5"/>
    </row>
    <row r="12" spans="1:8" x14ac:dyDescent="0.25">
      <c r="A12" s="14"/>
      <c r="B12" s="66"/>
      <c r="H12" s="3" t="s">
        <v>196</v>
      </c>
    </row>
    <row r="13" spans="1:8" ht="35.25" customHeight="1" x14ac:dyDescent="0.25">
      <c r="A13" s="165" t="s">
        <v>54</v>
      </c>
      <c r="B13" s="165" t="s">
        <v>49</v>
      </c>
      <c r="C13" s="165" t="s">
        <v>50</v>
      </c>
      <c r="D13" s="165"/>
      <c r="E13" s="165"/>
      <c r="F13" s="165" t="s">
        <v>51</v>
      </c>
      <c r="G13" s="165"/>
      <c r="H13" s="165"/>
    </row>
    <row r="14" spans="1:8" ht="47.25" x14ac:dyDescent="0.25">
      <c r="A14" s="165"/>
      <c r="B14" s="165"/>
      <c r="C14" s="7" t="s">
        <v>11</v>
      </c>
      <c r="D14" s="7" t="s">
        <v>12</v>
      </c>
      <c r="E14" s="7" t="s">
        <v>13</v>
      </c>
      <c r="F14" s="7" t="s">
        <v>11</v>
      </c>
      <c r="G14" s="7" t="s">
        <v>12</v>
      </c>
      <c r="H14" s="7" t="s">
        <v>13</v>
      </c>
    </row>
    <row r="15" spans="1:8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31.5" x14ac:dyDescent="0.25">
      <c r="A16" s="7">
        <v>1</v>
      </c>
      <c r="B16" s="8" t="s">
        <v>52</v>
      </c>
      <c r="C16" s="171"/>
      <c r="D16" s="171"/>
      <c r="E16" s="171"/>
      <c r="F16" s="171"/>
      <c r="G16" s="171"/>
      <c r="H16" s="171"/>
    </row>
    <row r="17" spans="1:8" x14ac:dyDescent="0.25">
      <c r="A17" s="7">
        <v>2</v>
      </c>
      <c r="B17" s="8" t="s">
        <v>53</v>
      </c>
      <c r="C17" s="171"/>
      <c r="D17" s="171"/>
      <c r="E17" s="171"/>
      <c r="F17" s="171"/>
      <c r="G17" s="171"/>
      <c r="H17" s="171"/>
    </row>
    <row r="18" spans="1:8" x14ac:dyDescent="0.25">
      <c r="A18" s="7">
        <v>3</v>
      </c>
      <c r="B18" s="8" t="s">
        <v>16</v>
      </c>
      <c r="C18" s="12"/>
      <c r="D18" s="12"/>
      <c r="E18" s="12"/>
      <c r="F18" s="12"/>
      <c r="G18" s="12"/>
      <c r="H18" s="12"/>
    </row>
    <row r="19" spans="1:8" x14ac:dyDescent="0.25">
      <c r="A19" s="7">
        <v>4</v>
      </c>
      <c r="B19" s="8" t="s">
        <v>31</v>
      </c>
      <c r="C19" s="12"/>
      <c r="D19" s="12"/>
      <c r="E19" s="12"/>
      <c r="F19" s="12"/>
      <c r="G19" s="12"/>
      <c r="H19" s="12"/>
    </row>
    <row r="20" spans="1:8" x14ac:dyDescent="0.25">
      <c r="A20" s="7">
        <v>5</v>
      </c>
      <c r="B20" s="8" t="s">
        <v>32</v>
      </c>
      <c r="C20" s="12"/>
      <c r="D20" s="12"/>
      <c r="E20" s="12"/>
      <c r="F20" s="12"/>
      <c r="G20" s="12"/>
      <c r="H20" s="12"/>
    </row>
    <row r="21" spans="1:8" x14ac:dyDescent="0.25">
      <c r="A21" s="7">
        <v>6</v>
      </c>
      <c r="B21" s="13" t="s">
        <v>15</v>
      </c>
      <c r="C21" s="12"/>
      <c r="D21" s="12"/>
      <c r="E21" s="12"/>
      <c r="F21" s="12"/>
      <c r="G21" s="12"/>
      <c r="H21" s="12"/>
    </row>
    <row r="22" spans="1:8" ht="31.5" x14ac:dyDescent="0.25">
      <c r="A22" s="60">
        <v>7</v>
      </c>
      <c r="B22" s="64" t="s">
        <v>19</v>
      </c>
      <c r="C22" s="65"/>
      <c r="D22" s="65"/>
      <c r="E22" s="65"/>
      <c r="F22" s="65"/>
      <c r="G22" s="65"/>
      <c r="H22" s="65"/>
    </row>
    <row r="23" spans="1:8" x14ac:dyDescent="0.25">
      <c r="A23" s="57" t="s">
        <v>55</v>
      </c>
      <c r="B23" s="13" t="s">
        <v>15</v>
      </c>
      <c r="C23" s="59"/>
      <c r="D23" s="59"/>
      <c r="E23" s="59"/>
      <c r="F23" s="59"/>
      <c r="G23" s="59"/>
      <c r="H23" s="59"/>
    </row>
    <row r="24" spans="1:8" s="30" customFormat="1" x14ac:dyDescent="0.25"/>
    <row r="25" spans="1:8" s="63" customFormat="1" ht="31.5" customHeight="1" x14ac:dyDescent="0.25">
      <c r="A25" s="169" t="s">
        <v>268</v>
      </c>
      <c r="B25" s="170"/>
      <c r="C25" s="170"/>
      <c r="D25" s="170"/>
      <c r="E25" s="170"/>
      <c r="F25" s="170"/>
      <c r="G25" s="170"/>
      <c r="H25" s="170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topLeftCell="B1" zoomScaleSheetLayoutView="100" workbookViewId="0">
      <selection activeCell="J14" sqref="J14"/>
    </sheetView>
  </sheetViews>
  <sheetFormatPr defaultColWidth="13.85546875" defaultRowHeight="15.75" x14ac:dyDescent="0.25"/>
  <cols>
    <col min="1" max="1" width="8" style="93" hidden="1" customWidth="1"/>
    <col min="2" max="2" width="21.140625" style="3" customWidth="1"/>
    <col min="3" max="3" width="32.42578125" style="3" customWidth="1"/>
    <col min="4" max="4" width="49.7109375" style="3" customWidth="1"/>
    <col min="5" max="6" width="9.140625" style="3" customWidth="1"/>
    <col min="7" max="7" width="12.42578125" style="3" bestFit="1" customWidth="1"/>
    <col min="8" max="8" width="4.42578125" style="3" bestFit="1" customWidth="1"/>
    <col min="9" max="9" width="8.28515625" style="3" customWidth="1"/>
    <col min="10" max="10" width="8.140625" style="3" customWidth="1"/>
    <col min="11" max="11" width="8.42578125" style="3" customWidth="1"/>
    <col min="12" max="12" width="12.28515625" style="3" customWidth="1"/>
    <col min="13" max="16384" width="13.85546875" style="3"/>
  </cols>
  <sheetData>
    <row r="1" spans="1:12" x14ac:dyDescent="0.25">
      <c r="A1" s="55"/>
      <c r="B1" s="55"/>
      <c r="C1" s="55"/>
      <c r="D1" s="55"/>
      <c r="E1" s="55"/>
      <c r="F1" s="3" t="s">
        <v>279</v>
      </c>
      <c r="G1" s="55"/>
      <c r="H1" s="55"/>
      <c r="I1" s="55"/>
      <c r="J1" s="55"/>
      <c r="K1" s="55"/>
      <c r="L1" s="55"/>
    </row>
    <row r="2" spans="1:12" x14ac:dyDescent="0.25">
      <c r="B2" s="55"/>
      <c r="C2" s="55"/>
      <c r="D2" s="55"/>
      <c r="E2" s="55"/>
      <c r="F2" s="158" t="s">
        <v>277</v>
      </c>
      <c r="G2" s="158"/>
      <c r="H2" s="158"/>
      <c r="I2" s="158"/>
      <c r="J2" s="158"/>
      <c r="K2" s="158"/>
      <c r="L2" s="158"/>
    </row>
    <row r="3" spans="1:12" x14ac:dyDescent="0.25">
      <c r="B3" s="55"/>
      <c r="C3" s="55"/>
      <c r="D3" s="55"/>
      <c r="E3" s="55"/>
      <c r="F3" s="158" t="s">
        <v>286</v>
      </c>
      <c r="G3" s="158"/>
      <c r="H3" s="158"/>
      <c r="I3" s="158"/>
      <c r="J3" s="55"/>
      <c r="K3" s="55"/>
      <c r="L3" s="55"/>
    </row>
    <row r="4" spans="1:12" x14ac:dyDescent="0.25">
      <c r="A4" s="92"/>
      <c r="F4" s="157"/>
      <c r="G4" s="157"/>
      <c r="H4" s="157"/>
      <c r="I4" s="157"/>
      <c r="J4" s="157"/>
      <c r="K4" s="157"/>
      <c r="L4" s="157"/>
    </row>
    <row r="5" spans="1:12" x14ac:dyDescent="0.25">
      <c r="A5" s="92"/>
      <c r="B5" s="41"/>
      <c r="C5" s="41"/>
      <c r="D5" s="41"/>
      <c r="E5" s="41"/>
      <c r="F5" s="157"/>
      <c r="G5" s="157"/>
      <c r="H5" s="157"/>
      <c r="I5" s="157"/>
      <c r="J5" s="157"/>
      <c r="K5" s="157"/>
      <c r="L5" s="157"/>
    </row>
    <row r="6" spans="1:12" x14ac:dyDescent="0.25">
      <c r="A6" s="156" t="s">
        <v>56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2" x14ac:dyDescent="0.25">
      <c r="A7" s="156" t="s">
        <v>57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5.75" customHeight="1" x14ac:dyDescent="0.25">
      <c r="A8" s="173" t="s">
        <v>196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</row>
    <row r="9" spans="1:12" ht="12.75" customHeight="1" x14ac:dyDescent="0.25">
      <c r="A9" s="174" t="s">
        <v>54</v>
      </c>
      <c r="B9" s="174" t="s">
        <v>58</v>
      </c>
      <c r="C9" s="174" t="s">
        <v>59</v>
      </c>
      <c r="D9" s="174" t="s">
        <v>60</v>
      </c>
      <c r="E9" s="175" t="s">
        <v>70</v>
      </c>
      <c r="F9" s="175"/>
      <c r="G9" s="175"/>
      <c r="H9" s="175"/>
      <c r="I9" s="174" t="s">
        <v>61</v>
      </c>
      <c r="J9" s="174"/>
      <c r="K9" s="174"/>
      <c r="L9" s="174"/>
    </row>
    <row r="10" spans="1:12" ht="6.75" customHeight="1" x14ac:dyDescent="0.25">
      <c r="A10" s="174"/>
      <c r="B10" s="174"/>
      <c r="C10" s="174"/>
      <c r="D10" s="174"/>
      <c r="E10" s="175"/>
      <c r="F10" s="175"/>
      <c r="G10" s="175"/>
      <c r="H10" s="175"/>
      <c r="I10" s="174"/>
      <c r="J10" s="174"/>
      <c r="K10" s="174"/>
      <c r="L10" s="174"/>
    </row>
    <row r="11" spans="1:12" ht="61.5" customHeight="1" x14ac:dyDescent="0.25">
      <c r="A11" s="174"/>
      <c r="B11" s="174"/>
      <c r="C11" s="174"/>
      <c r="D11" s="174"/>
      <c r="E11" s="71" t="s">
        <v>62</v>
      </c>
      <c r="F11" s="71" t="s">
        <v>63</v>
      </c>
      <c r="G11" s="71" t="s">
        <v>64</v>
      </c>
      <c r="H11" s="71" t="s">
        <v>65</v>
      </c>
      <c r="I11" s="71">
        <v>2021</v>
      </c>
      <c r="J11" s="72">
        <v>2022</v>
      </c>
      <c r="K11" s="71">
        <v>2023</v>
      </c>
      <c r="L11" s="80" t="s">
        <v>275</v>
      </c>
    </row>
    <row r="12" spans="1:12" ht="18.75" x14ac:dyDescent="0.25">
      <c r="A12" s="174">
        <v>1</v>
      </c>
      <c r="B12" s="184" t="s">
        <v>189</v>
      </c>
      <c r="C12" s="185" t="s">
        <v>270</v>
      </c>
      <c r="D12" s="118" t="s">
        <v>253</v>
      </c>
      <c r="E12" s="176"/>
      <c r="F12" s="176"/>
      <c r="G12" s="176"/>
      <c r="H12" s="176"/>
      <c r="I12" s="177">
        <f>I14+I15</f>
        <v>500</v>
      </c>
      <c r="J12" s="177">
        <f>J19+J21+J22</f>
        <v>500</v>
      </c>
      <c r="K12" s="177">
        <f>K19+K21+K22</f>
        <v>500</v>
      </c>
      <c r="L12" s="177">
        <f>L19+L21+L22+L23+L24</f>
        <v>1500</v>
      </c>
    </row>
    <row r="13" spans="1:12" x14ac:dyDescent="0.25">
      <c r="A13" s="174"/>
      <c r="B13" s="184"/>
      <c r="C13" s="185"/>
      <c r="D13" s="119" t="s">
        <v>66</v>
      </c>
      <c r="E13" s="176"/>
      <c r="F13" s="176"/>
      <c r="G13" s="176"/>
      <c r="H13" s="176"/>
      <c r="I13" s="177"/>
      <c r="J13" s="177"/>
      <c r="K13" s="177"/>
      <c r="L13" s="177"/>
    </row>
    <row r="14" spans="1:12" ht="31.5" x14ac:dyDescent="0.25">
      <c r="A14" s="174"/>
      <c r="B14" s="184"/>
      <c r="C14" s="185"/>
      <c r="D14" s="119" t="s">
        <v>251</v>
      </c>
      <c r="E14" s="120"/>
      <c r="F14" s="120"/>
      <c r="G14" s="120"/>
      <c r="H14" s="120"/>
      <c r="I14" s="150">
        <f>I19+I22+I23+I24</f>
        <v>500</v>
      </c>
      <c r="J14" s="150">
        <f t="shared" ref="J14:L14" si="0">J19+J22+J23+J24</f>
        <v>500</v>
      </c>
      <c r="K14" s="150">
        <f t="shared" si="0"/>
        <v>500</v>
      </c>
      <c r="L14" s="150">
        <f t="shared" si="0"/>
        <v>1500</v>
      </c>
    </row>
    <row r="15" spans="1:12" ht="31.5" x14ac:dyDescent="0.25">
      <c r="A15" s="174"/>
      <c r="B15" s="184"/>
      <c r="C15" s="185"/>
      <c r="D15" s="119" t="s">
        <v>255</v>
      </c>
      <c r="E15" s="120"/>
      <c r="F15" s="122"/>
      <c r="G15" s="120"/>
      <c r="H15" s="120"/>
      <c r="I15" s="121">
        <f>I21</f>
        <v>0</v>
      </c>
      <c r="J15" s="121">
        <f>J21</f>
        <v>0</v>
      </c>
      <c r="K15" s="121">
        <f t="shared" ref="K15:L15" si="1">K21</f>
        <v>0</v>
      </c>
      <c r="L15" s="121">
        <f t="shared" si="1"/>
        <v>0</v>
      </c>
    </row>
    <row r="16" spans="1:12" s="6" customFormat="1" ht="47.25" x14ac:dyDescent="0.25">
      <c r="A16" s="116">
        <v>1</v>
      </c>
      <c r="B16" s="110" t="s">
        <v>249</v>
      </c>
      <c r="C16" s="110" t="s">
        <v>269</v>
      </c>
      <c r="D16" s="123" t="s">
        <v>254</v>
      </c>
      <c r="E16" s="124"/>
      <c r="F16" s="124"/>
      <c r="G16" s="124"/>
      <c r="H16" s="124"/>
      <c r="I16" s="125">
        <v>0</v>
      </c>
      <c r="J16" s="125">
        <v>0</v>
      </c>
      <c r="K16" s="125">
        <v>0</v>
      </c>
      <c r="L16" s="125">
        <v>0</v>
      </c>
    </row>
    <row r="17" spans="1:12" s="105" customFormat="1" ht="54" customHeight="1" x14ac:dyDescent="0.25">
      <c r="A17" s="104">
        <v>2</v>
      </c>
      <c r="B17" s="117" t="s">
        <v>193</v>
      </c>
      <c r="C17" s="112" t="s">
        <v>242</v>
      </c>
      <c r="D17" s="117" t="s">
        <v>251</v>
      </c>
      <c r="E17" s="126"/>
      <c r="F17" s="127"/>
      <c r="G17" s="126"/>
      <c r="H17" s="126"/>
      <c r="I17" s="128">
        <v>0</v>
      </c>
      <c r="J17" s="128">
        <v>0</v>
      </c>
      <c r="K17" s="128">
        <v>0</v>
      </c>
      <c r="L17" s="128">
        <v>0</v>
      </c>
    </row>
    <row r="18" spans="1:12" s="115" customFormat="1" ht="63" x14ac:dyDescent="0.25">
      <c r="A18" s="113"/>
      <c r="B18" s="111" t="s">
        <v>250</v>
      </c>
      <c r="C18" s="114" t="s">
        <v>271</v>
      </c>
      <c r="D18" s="123" t="s">
        <v>254</v>
      </c>
      <c r="E18" s="111"/>
      <c r="F18" s="111"/>
      <c r="G18" s="111"/>
      <c r="H18" s="111"/>
      <c r="I18" s="151">
        <f>I19+I22+I23+I24</f>
        <v>500</v>
      </c>
      <c r="J18" s="151">
        <f t="shared" ref="J18:L18" si="2">J19+J22+J23+J24</f>
        <v>500</v>
      </c>
      <c r="K18" s="151">
        <f t="shared" si="2"/>
        <v>500</v>
      </c>
      <c r="L18" s="151">
        <f t="shared" si="2"/>
        <v>1500</v>
      </c>
    </row>
    <row r="19" spans="1:12" x14ac:dyDescent="0.25">
      <c r="A19" s="174">
        <v>3</v>
      </c>
      <c r="B19" s="180" t="s">
        <v>244</v>
      </c>
      <c r="C19" s="182" t="s">
        <v>190</v>
      </c>
      <c r="D19" s="183" t="s">
        <v>251</v>
      </c>
      <c r="E19" s="107">
        <v>162</v>
      </c>
      <c r="F19" s="122" t="s">
        <v>194</v>
      </c>
      <c r="G19" s="122" t="s">
        <v>195</v>
      </c>
      <c r="H19" s="107">
        <v>810</v>
      </c>
      <c r="I19" s="150">
        <f>I20</f>
        <v>452.52</v>
      </c>
      <c r="J19" s="121">
        <v>450</v>
      </c>
      <c r="K19" s="121">
        <v>450</v>
      </c>
      <c r="L19" s="121">
        <f t="shared" ref="L19:L23" si="3">I19+J19+K19</f>
        <v>1352.52</v>
      </c>
    </row>
    <row r="20" spans="1:12" ht="45" customHeight="1" x14ac:dyDescent="0.25">
      <c r="A20" s="174"/>
      <c r="B20" s="181"/>
      <c r="C20" s="182"/>
      <c r="D20" s="183"/>
      <c r="E20" s="129">
        <v>162</v>
      </c>
      <c r="F20" s="122" t="s">
        <v>194</v>
      </c>
      <c r="G20" s="122" t="s">
        <v>283</v>
      </c>
      <c r="H20" s="130">
        <v>812</v>
      </c>
      <c r="I20" s="150">
        <v>452.52</v>
      </c>
      <c r="J20" s="121">
        <v>450</v>
      </c>
      <c r="K20" s="121">
        <v>450</v>
      </c>
      <c r="L20" s="121">
        <f t="shared" si="3"/>
        <v>1352.52</v>
      </c>
    </row>
    <row r="21" spans="1:12" ht="47.25" x14ac:dyDescent="0.25">
      <c r="A21" s="107">
        <v>4</v>
      </c>
      <c r="B21" s="91" t="s">
        <v>245</v>
      </c>
      <c r="C21" s="91" t="s">
        <v>191</v>
      </c>
      <c r="D21" s="119" t="s">
        <v>252</v>
      </c>
      <c r="E21" s="120"/>
      <c r="F21" s="120"/>
      <c r="G21" s="120"/>
      <c r="H21" s="120"/>
      <c r="I21" s="121">
        <v>0</v>
      </c>
      <c r="J21" s="121">
        <v>0</v>
      </c>
      <c r="K21" s="121">
        <v>0</v>
      </c>
      <c r="L21" s="121">
        <f t="shared" si="3"/>
        <v>0</v>
      </c>
    </row>
    <row r="22" spans="1:12" ht="78" customHeight="1" x14ac:dyDescent="0.25">
      <c r="A22" s="107">
        <v>5</v>
      </c>
      <c r="B22" s="91" t="s">
        <v>246</v>
      </c>
      <c r="C22" s="91" t="s">
        <v>192</v>
      </c>
      <c r="D22" s="119" t="s">
        <v>274</v>
      </c>
      <c r="E22" s="131">
        <v>162</v>
      </c>
      <c r="F22" s="122" t="s">
        <v>194</v>
      </c>
      <c r="G22" s="122" t="s">
        <v>284</v>
      </c>
      <c r="H22" s="131">
        <v>244</v>
      </c>
      <c r="I22" s="132">
        <v>0</v>
      </c>
      <c r="J22" s="132">
        <v>50</v>
      </c>
      <c r="K22" s="132">
        <v>50</v>
      </c>
      <c r="L22" s="121">
        <f t="shared" si="3"/>
        <v>100</v>
      </c>
    </row>
    <row r="23" spans="1:12" ht="47.25" x14ac:dyDescent="0.25">
      <c r="A23" s="143"/>
      <c r="B23" s="140" t="s">
        <v>280</v>
      </c>
      <c r="C23" s="140" t="s">
        <v>276</v>
      </c>
      <c r="D23" s="141" t="s">
        <v>251</v>
      </c>
      <c r="E23" s="131">
        <v>162</v>
      </c>
      <c r="F23" s="122" t="s">
        <v>194</v>
      </c>
      <c r="G23" s="122" t="s">
        <v>285</v>
      </c>
      <c r="H23" s="131">
        <v>244</v>
      </c>
      <c r="I23" s="152">
        <v>9.99</v>
      </c>
      <c r="J23" s="152">
        <v>0</v>
      </c>
      <c r="K23" s="152">
        <v>0</v>
      </c>
      <c r="L23" s="150">
        <f t="shared" si="3"/>
        <v>9.99</v>
      </c>
    </row>
    <row r="24" spans="1:12" ht="31.5" x14ac:dyDescent="0.25">
      <c r="A24" s="92"/>
      <c r="B24" s="148" t="s">
        <v>281</v>
      </c>
      <c r="C24" s="148" t="s">
        <v>282</v>
      </c>
      <c r="D24" s="149" t="s">
        <v>251</v>
      </c>
      <c r="E24" s="131">
        <v>162</v>
      </c>
      <c r="F24" s="122" t="s">
        <v>194</v>
      </c>
      <c r="G24" s="122" t="s">
        <v>285</v>
      </c>
      <c r="H24" s="131">
        <v>244</v>
      </c>
      <c r="I24" s="152">
        <v>37.49</v>
      </c>
      <c r="J24" s="152">
        <v>0</v>
      </c>
      <c r="K24" s="152">
        <v>0</v>
      </c>
      <c r="L24" s="150">
        <f t="shared" ref="L24" si="4">I24+J24+K24</f>
        <v>37.49</v>
      </c>
    </row>
    <row r="25" spans="1:12" ht="18.75" x14ac:dyDescent="0.25">
      <c r="A25" s="178" t="s">
        <v>69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</row>
    <row r="26" spans="1:12" ht="31.5" customHeight="1" x14ac:dyDescent="0.25">
      <c r="A26" s="178" t="s">
        <v>68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</row>
    <row r="27" spans="1:12" ht="18.75" x14ac:dyDescent="0.25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 x14ac:dyDescent="0.25">
      <c r="B28"/>
      <c r="C28"/>
      <c r="D28"/>
      <c r="E28"/>
      <c r="F28"/>
      <c r="G28"/>
      <c r="H28"/>
      <c r="I28"/>
      <c r="J28"/>
      <c r="K28"/>
      <c r="L28"/>
    </row>
    <row r="29" spans="1:12" x14ac:dyDescent="0.25">
      <c r="B29"/>
      <c r="C29"/>
      <c r="D29"/>
      <c r="E29"/>
      <c r="F29"/>
      <c r="G29"/>
      <c r="H29"/>
      <c r="I29"/>
      <c r="J29"/>
      <c r="K29"/>
      <c r="L29"/>
    </row>
    <row r="30" spans="1:12" x14ac:dyDescent="0.25">
      <c r="B30"/>
      <c r="C30"/>
      <c r="D30"/>
      <c r="E30"/>
      <c r="F30"/>
      <c r="G30"/>
      <c r="H30"/>
      <c r="I30"/>
      <c r="J30"/>
      <c r="K30"/>
      <c r="L30"/>
    </row>
  </sheetData>
  <mergeCells count="31">
    <mergeCell ref="F2:L2"/>
    <mergeCell ref="F3:I3"/>
    <mergeCell ref="A25:L25"/>
    <mergeCell ref="A26:L26"/>
    <mergeCell ref="A27:L27"/>
    <mergeCell ref="A19:A20"/>
    <mergeCell ref="B19:B20"/>
    <mergeCell ref="C19:C20"/>
    <mergeCell ref="D19:D20"/>
    <mergeCell ref="K12:K13"/>
    <mergeCell ref="L12:L13"/>
    <mergeCell ref="F12:F13"/>
    <mergeCell ref="A12:A15"/>
    <mergeCell ref="B12:B15"/>
    <mergeCell ref="C12:C15"/>
    <mergeCell ref="E12:E13"/>
    <mergeCell ref="G12:G13"/>
    <mergeCell ref="H12:H13"/>
    <mergeCell ref="I12:I13"/>
    <mergeCell ref="J12:J13"/>
    <mergeCell ref="A6:L6"/>
    <mergeCell ref="F5:L5"/>
    <mergeCell ref="F4:L4"/>
    <mergeCell ref="A7:L7"/>
    <mergeCell ref="A8:L8"/>
    <mergeCell ref="A9:A11"/>
    <mergeCell ref="C9:C11"/>
    <mergeCell ref="D9:D11"/>
    <mergeCell ref="E9:H10"/>
    <mergeCell ref="I9:L10"/>
    <mergeCell ref="B9:B11"/>
  </mergeCells>
  <printOptions horizontalCentered="1"/>
  <pageMargins left="0.70866141732283472" right="0.31496062992125984" top="0.35433070866141736" bottom="0.19685039370078741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55"/>
      <c r="B1" s="55"/>
      <c r="C1" s="55"/>
      <c r="D1" s="55"/>
      <c r="E1" s="133" t="s">
        <v>256</v>
      </c>
      <c r="F1" s="55"/>
      <c r="G1" s="55"/>
    </row>
    <row r="2" spans="1:8" customFormat="1" x14ac:dyDescent="0.25">
      <c r="A2" s="14"/>
      <c r="B2" s="14"/>
      <c r="C2" s="14"/>
      <c r="D2" s="14"/>
      <c r="E2" s="134" t="s">
        <v>241</v>
      </c>
      <c r="F2" s="14"/>
      <c r="G2" s="14"/>
      <c r="H2" s="14"/>
    </row>
    <row r="3" spans="1:8" customFormat="1" x14ac:dyDescent="0.25">
      <c r="A3" s="106"/>
      <c r="B3" s="106"/>
      <c r="C3" s="106"/>
      <c r="D3" s="106"/>
      <c r="E3" s="134" t="s">
        <v>231</v>
      </c>
      <c r="F3" s="106"/>
      <c r="G3" s="106"/>
      <c r="H3" s="14"/>
    </row>
    <row r="4" spans="1:8" customFormat="1" x14ac:dyDescent="0.25">
      <c r="A4" s="14"/>
      <c r="B4" s="14"/>
      <c r="C4" s="14"/>
      <c r="D4" s="14"/>
      <c r="E4" s="135" t="s">
        <v>187</v>
      </c>
      <c r="F4" s="14"/>
      <c r="G4" s="14"/>
      <c r="H4" s="14"/>
    </row>
    <row r="5" spans="1:8" customFormat="1" x14ac:dyDescent="0.25">
      <c r="A5" s="61"/>
      <c r="B5" s="61"/>
      <c r="C5" s="61"/>
      <c r="D5" s="61"/>
      <c r="E5" s="135" t="s">
        <v>260</v>
      </c>
      <c r="F5" s="61"/>
      <c r="G5" s="61"/>
      <c r="H5" s="61"/>
    </row>
    <row r="6" spans="1:8" customFormat="1" x14ac:dyDescent="0.25">
      <c r="A6" s="61"/>
      <c r="B6" s="61"/>
      <c r="C6" s="61"/>
      <c r="D6" s="61"/>
      <c r="E6" s="61"/>
      <c r="F6" s="61"/>
      <c r="G6" s="61"/>
      <c r="H6" s="61"/>
    </row>
    <row r="7" spans="1:8" x14ac:dyDescent="0.25">
      <c r="A7" s="186"/>
      <c r="B7" s="186"/>
      <c r="C7" s="186"/>
      <c r="D7" s="186"/>
      <c r="E7" s="186"/>
      <c r="F7" s="186"/>
      <c r="G7" s="186"/>
    </row>
    <row r="8" spans="1:8" x14ac:dyDescent="0.25">
      <c r="A8" s="186"/>
      <c r="B8" s="186"/>
      <c r="C8" s="186"/>
      <c r="D8" s="186"/>
      <c r="E8" s="186"/>
      <c r="F8" s="186"/>
      <c r="G8" s="186"/>
    </row>
    <row r="9" spans="1:8" x14ac:dyDescent="0.25">
      <c r="A9" s="187" t="s">
        <v>21</v>
      </c>
      <c r="B9" s="187"/>
      <c r="C9" s="187"/>
      <c r="D9" s="187"/>
      <c r="E9" s="187"/>
      <c r="F9" s="187"/>
      <c r="G9" s="187"/>
    </row>
    <row r="10" spans="1:8" x14ac:dyDescent="0.25">
      <c r="A10" s="187" t="s">
        <v>80</v>
      </c>
      <c r="B10" s="187"/>
      <c r="C10" s="187"/>
      <c r="D10" s="187"/>
      <c r="E10" s="187"/>
      <c r="F10" s="187"/>
      <c r="G10" s="187"/>
    </row>
    <row r="11" spans="1:8" x14ac:dyDescent="0.25">
      <c r="A11" s="187" t="s">
        <v>71</v>
      </c>
      <c r="B11" s="187"/>
      <c r="C11" s="187"/>
      <c r="D11" s="187"/>
      <c r="E11" s="187"/>
      <c r="F11" s="187"/>
      <c r="G11" s="187"/>
    </row>
    <row r="12" spans="1:8" x14ac:dyDescent="0.25">
      <c r="A12" s="25"/>
    </row>
    <row r="13" spans="1:8" x14ac:dyDescent="0.25">
      <c r="A13" s="190" t="s">
        <v>48</v>
      </c>
      <c r="B13" s="190"/>
      <c r="C13" s="190"/>
      <c r="D13" s="190"/>
      <c r="E13" s="190"/>
      <c r="F13" s="190"/>
      <c r="G13" s="190"/>
    </row>
    <row r="14" spans="1:8" ht="17.25" customHeight="1" x14ac:dyDescent="0.25">
      <c r="A14" s="188" t="s">
        <v>4</v>
      </c>
      <c r="B14" s="188" t="s">
        <v>72</v>
      </c>
      <c r="C14" s="188" t="s">
        <v>79</v>
      </c>
      <c r="D14" s="188"/>
      <c r="E14" s="188"/>
      <c r="F14" s="188"/>
      <c r="G14" s="188"/>
    </row>
    <row r="15" spans="1:8" ht="15.75" customHeight="1" x14ac:dyDescent="0.25">
      <c r="A15" s="188"/>
      <c r="B15" s="188"/>
      <c r="C15" s="188" t="s">
        <v>67</v>
      </c>
      <c r="D15" s="188" t="s">
        <v>66</v>
      </c>
      <c r="E15" s="188"/>
      <c r="F15" s="188"/>
      <c r="G15" s="188"/>
    </row>
    <row r="16" spans="1:8" ht="31.5" x14ac:dyDescent="0.25">
      <c r="A16" s="188"/>
      <c r="B16" s="188"/>
      <c r="C16" s="188"/>
      <c r="D16" s="27" t="s">
        <v>73</v>
      </c>
      <c r="E16" s="27" t="s">
        <v>74</v>
      </c>
      <c r="F16" s="27" t="s">
        <v>75</v>
      </c>
      <c r="G16" s="27" t="s">
        <v>76</v>
      </c>
    </row>
    <row r="17" spans="1:7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</row>
    <row r="18" spans="1:7" x14ac:dyDescent="0.25">
      <c r="A18" s="77">
        <v>1</v>
      </c>
      <c r="B18" s="13" t="s">
        <v>77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</row>
    <row r="19" spans="1:7" x14ac:dyDescent="0.25">
      <c r="A19" s="77">
        <v>2</v>
      </c>
      <c r="B19" s="13" t="s">
        <v>78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</row>
    <row r="20" spans="1:7" x14ac:dyDescent="0.25">
      <c r="A20" s="22"/>
      <c r="B20" s="24"/>
      <c r="C20" s="23"/>
      <c r="D20" s="23"/>
      <c r="E20" s="23"/>
      <c r="F20" s="23"/>
      <c r="G20" s="23"/>
    </row>
    <row r="21" spans="1:7" ht="42.75" customHeight="1" x14ac:dyDescent="0.25">
      <c r="A21" s="189" t="s">
        <v>272</v>
      </c>
      <c r="B21" s="189"/>
      <c r="C21" s="189"/>
      <c r="D21" s="189"/>
      <c r="E21" s="189"/>
      <c r="F21" s="189"/>
      <c r="G21" s="189"/>
    </row>
    <row r="22" spans="1:7" x14ac:dyDescent="0.25">
      <c r="A22" s="22"/>
      <c r="B22" s="24"/>
      <c r="C22" s="23"/>
      <c r="D22" s="23"/>
      <c r="E22" s="23"/>
      <c r="F22" s="23"/>
      <c r="G22" s="23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topLeftCell="A22" zoomScaleSheetLayoutView="100" workbookViewId="0">
      <selection activeCell="G19" sqref="G19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7.28515625" style="3" bestFit="1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8" ht="14.25" customHeight="1" x14ac:dyDescent="0.25">
      <c r="A1" s="55"/>
      <c r="B1" s="55"/>
      <c r="C1" s="3" t="s">
        <v>95</v>
      </c>
      <c r="D1" s="55"/>
      <c r="E1" s="55"/>
      <c r="F1" s="55"/>
      <c r="G1" s="26"/>
      <c r="H1" s="26"/>
    </row>
    <row r="2" spans="1:8" x14ac:dyDescent="0.25">
      <c r="A2" s="55"/>
      <c r="B2" s="55"/>
      <c r="C2" s="55" t="s">
        <v>241</v>
      </c>
      <c r="D2" s="55"/>
      <c r="E2" s="55"/>
      <c r="F2" s="55"/>
      <c r="G2" s="26"/>
      <c r="H2" s="26"/>
    </row>
    <row r="3" spans="1:8" x14ac:dyDescent="0.25">
      <c r="A3" s="108"/>
      <c r="B3" s="108"/>
      <c r="C3" s="55" t="s">
        <v>231</v>
      </c>
      <c r="D3" s="108"/>
      <c r="E3" s="108"/>
      <c r="F3" s="108"/>
      <c r="G3" s="26"/>
      <c r="H3" s="26"/>
    </row>
    <row r="4" spans="1:8" x14ac:dyDescent="0.25">
      <c r="A4" s="55"/>
      <c r="B4" s="55"/>
      <c r="C4" s="61" t="s">
        <v>187</v>
      </c>
      <c r="D4" s="55"/>
      <c r="E4" s="55"/>
      <c r="F4" s="55"/>
      <c r="G4" s="26"/>
      <c r="H4" s="26"/>
    </row>
    <row r="5" spans="1:8" ht="15" customHeight="1" x14ac:dyDescent="0.25">
      <c r="A5" s="55"/>
      <c r="B5" s="55"/>
      <c r="C5" s="61" t="s">
        <v>260</v>
      </c>
      <c r="D5" s="55"/>
      <c r="E5" s="55"/>
      <c r="F5" s="55"/>
      <c r="G5" s="26"/>
      <c r="H5" s="26"/>
    </row>
    <row r="6" spans="1:8" x14ac:dyDescent="0.25">
      <c r="A6" s="14"/>
      <c r="B6" s="14"/>
      <c r="C6" s="14"/>
      <c r="D6" s="14"/>
      <c r="E6" s="14"/>
      <c r="F6" s="14"/>
      <c r="G6" s="14"/>
      <c r="H6" s="14"/>
    </row>
    <row r="7" spans="1:8" x14ac:dyDescent="0.25">
      <c r="A7" s="156" t="s">
        <v>56</v>
      </c>
      <c r="B7" s="156"/>
      <c r="C7" s="156"/>
      <c r="D7" s="156"/>
      <c r="E7" s="156"/>
      <c r="F7" s="156"/>
      <c r="G7" s="14"/>
      <c r="H7" s="14"/>
    </row>
    <row r="8" spans="1:8" x14ac:dyDescent="0.25">
      <c r="A8" s="156" t="s">
        <v>81</v>
      </c>
      <c r="B8" s="156"/>
      <c r="C8" s="156"/>
      <c r="D8" s="156"/>
      <c r="E8" s="156"/>
      <c r="F8" s="156"/>
      <c r="G8" s="14"/>
      <c r="H8" s="14"/>
    </row>
    <row r="9" spans="1:8" x14ac:dyDescent="0.25">
      <c r="A9" s="156" t="s">
        <v>82</v>
      </c>
      <c r="B9" s="156"/>
      <c r="C9" s="156"/>
      <c r="D9" s="156"/>
      <c r="E9" s="156"/>
      <c r="F9" s="156"/>
      <c r="G9" s="14"/>
      <c r="H9" s="14"/>
    </row>
    <row r="10" spans="1:8" x14ac:dyDescent="0.25">
      <c r="A10" s="191" t="s">
        <v>196</v>
      </c>
      <c r="B10" s="191"/>
      <c r="C10" s="191"/>
      <c r="D10" s="191"/>
      <c r="E10" s="191"/>
      <c r="F10" s="191"/>
      <c r="G10" s="14"/>
      <c r="H10" s="14"/>
    </row>
    <row r="11" spans="1:8" ht="14.25" customHeight="1" x14ac:dyDescent="0.25">
      <c r="A11" s="192" t="s">
        <v>4</v>
      </c>
      <c r="B11" s="192" t="s">
        <v>83</v>
      </c>
      <c r="C11" s="195" t="s">
        <v>84</v>
      </c>
      <c r="D11" s="195"/>
      <c r="E11" s="195"/>
      <c r="F11" s="195"/>
    </row>
    <row r="12" spans="1:8" x14ac:dyDescent="0.25">
      <c r="A12" s="193"/>
      <c r="B12" s="193"/>
      <c r="C12" s="192" t="s">
        <v>67</v>
      </c>
      <c r="D12" s="195" t="s">
        <v>85</v>
      </c>
      <c r="E12" s="195"/>
      <c r="F12" s="195"/>
    </row>
    <row r="13" spans="1:8" ht="24.75" customHeight="1" x14ac:dyDescent="0.25">
      <c r="A13" s="194"/>
      <c r="B13" s="194"/>
      <c r="C13" s="194"/>
      <c r="D13" s="116">
        <v>2021</v>
      </c>
      <c r="E13" s="116">
        <v>2022</v>
      </c>
      <c r="F13" s="116">
        <v>2023</v>
      </c>
      <c r="G13" s="21"/>
      <c r="H13" s="21"/>
    </row>
    <row r="14" spans="1:8" ht="31.5" x14ac:dyDescent="0.25">
      <c r="A14" s="77">
        <v>1</v>
      </c>
      <c r="B14" s="19" t="s">
        <v>257</v>
      </c>
      <c r="C14" s="54">
        <f>D14+E14+F14</f>
        <v>1500</v>
      </c>
      <c r="D14" s="54">
        <f>D15+D18+D20+D22</f>
        <v>500</v>
      </c>
      <c r="E14" s="54">
        <f t="shared" ref="E14:F14" si="0">E15+E18+E20+E22</f>
        <v>500</v>
      </c>
      <c r="F14" s="54">
        <f t="shared" si="0"/>
        <v>500</v>
      </c>
      <c r="G14" s="22"/>
      <c r="H14" s="22"/>
    </row>
    <row r="15" spans="1:8" x14ac:dyDescent="0.25">
      <c r="A15" s="109">
        <v>2</v>
      </c>
      <c r="B15" s="19" t="s">
        <v>88</v>
      </c>
      <c r="C15" s="54">
        <f>D15+E15+F15</f>
        <v>1500</v>
      </c>
      <c r="D15" s="54">
        <f>D26+D37</f>
        <v>500</v>
      </c>
      <c r="E15" s="73">
        <f>E26+E37</f>
        <v>500</v>
      </c>
      <c r="F15" s="73">
        <f>F26+F37</f>
        <v>500</v>
      </c>
      <c r="G15" s="21"/>
      <c r="H15" s="21"/>
    </row>
    <row r="16" spans="1:8" x14ac:dyDescent="0.25">
      <c r="A16" s="109">
        <v>3</v>
      </c>
      <c r="B16" s="19" t="s">
        <v>89</v>
      </c>
      <c r="C16" s="54">
        <f t="shared" ref="C16:C45" si="1">D16+E16+F16</f>
        <v>0</v>
      </c>
      <c r="D16" s="54">
        <v>0</v>
      </c>
      <c r="E16" s="54">
        <v>0</v>
      </c>
      <c r="F16" s="54">
        <v>0</v>
      </c>
      <c r="G16" s="23"/>
      <c r="H16" s="23"/>
    </row>
    <row r="17" spans="1:8" ht="31.5" x14ac:dyDescent="0.25">
      <c r="A17" s="109">
        <v>4</v>
      </c>
      <c r="B17" s="19" t="s">
        <v>90</v>
      </c>
      <c r="C17" s="54">
        <f t="shared" si="1"/>
        <v>0</v>
      </c>
      <c r="D17" s="54">
        <v>0</v>
      </c>
      <c r="E17" s="54">
        <v>0</v>
      </c>
      <c r="F17" s="54">
        <v>0</v>
      </c>
      <c r="G17" s="23"/>
      <c r="H17" s="23"/>
    </row>
    <row r="18" spans="1:8" x14ac:dyDescent="0.25">
      <c r="A18" s="109">
        <v>5</v>
      </c>
      <c r="B18" s="19" t="s">
        <v>91</v>
      </c>
      <c r="C18" s="54">
        <f t="shared" si="1"/>
        <v>0</v>
      </c>
      <c r="D18" s="54">
        <v>0</v>
      </c>
      <c r="E18" s="54">
        <v>0</v>
      </c>
      <c r="F18" s="54">
        <v>0</v>
      </c>
      <c r="G18" s="23"/>
      <c r="H18" s="23"/>
    </row>
    <row r="19" spans="1:8" x14ac:dyDescent="0.25">
      <c r="A19" s="109">
        <v>6</v>
      </c>
      <c r="B19" s="19" t="s">
        <v>89</v>
      </c>
      <c r="C19" s="54">
        <f t="shared" si="1"/>
        <v>0</v>
      </c>
      <c r="D19" s="54">
        <v>0</v>
      </c>
      <c r="E19" s="54">
        <v>0</v>
      </c>
      <c r="F19" s="54">
        <v>0</v>
      </c>
      <c r="G19" s="23"/>
      <c r="H19" s="23"/>
    </row>
    <row r="20" spans="1:8" x14ac:dyDescent="0.25">
      <c r="A20" s="109">
        <v>7</v>
      </c>
      <c r="B20" s="19" t="s">
        <v>92</v>
      </c>
      <c r="C20" s="54">
        <f t="shared" si="1"/>
        <v>0</v>
      </c>
      <c r="D20" s="54">
        <v>0</v>
      </c>
      <c r="E20" s="54">
        <v>0</v>
      </c>
      <c r="F20" s="54">
        <v>0</v>
      </c>
      <c r="G20" s="23"/>
      <c r="H20" s="23"/>
    </row>
    <row r="21" spans="1:8" x14ac:dyDescent="0.25">
      <c r="A21" s="109">
        <v>8</v>
      </c>
      <c r="B21" s="19" t="s">
        <v>89</v>
      </c>
      <c r="C21" s="54">
        <f t="shared" si="1"/>
        <v>0</v>
      </c>
      <c r="D21" s="54">
        <v>0</v>
      </c>
      <c r="E21" s="54">
        <v>0</v>
      </c>
      <c r="F21" s="54">
        <v>0</v>
      </c>
      <c r="G21" s="23"/>
      <c r="H21" s="23"/>
    </row>
    <row r="22" spans="1:8" x14ac:dyDescent="0.25">
      <c r="A22" s="109">
        <v>9</v>
      </c>
      <c r="B22" s="19" t="s">
        <v>93</v>
      </c>
      <c r="C22" s="54">
        <f t="shared" si="1"/>
        <v>0</v>
      </c>
      <c r="D22" s="54">
        <v>0</v>
      </c>
      <c r="E22" s="54">
        <v>0</v>
      </c>
      <c r="F22" s="54">
        <v>0</v>
      </c>
    </row>
    <row r="23" spans="1:8" x14ac:dyDescent="0.25">
      <c r="A23" s="109">
        <v>10</v>
      </c>
      <c r="B23" s="19" t="s">
        <v>89</v>
      </c>
      <c r="C23" s="54">
        <f t="shared" si="1"/>
        <v>0</v>
      </c>
      <c r="D23" s="54">
        <v>0</v>
      </c>
      <c r="E23" s="54">
        <v>0</v>
      </c>
      <c r="F23" s="54">
        <v>0</v>
      </c>
    </row>
    <row r="24" spans="1:8" ht="31.5" x14ac:dyDescent="0.25">
      <c r="A24" s="109">
        <v>11</v>
      </c>
      <c r="B24" s="136" t="s">
        <v>258</v>
      </c>
      <c r="C24" s="54"/>
      <c r="D24" s="54">
        <f>D26+D29+D31+D33</f>
        <v>0</v>
      </c>
      <c r="E24" s="73">
        <f t="shared" ref="E24:F24" si="2">E26+E29+E31+E33</f>
        <v>0</v>
      </c>
      <c r="F24" s="73">
        <f t="shared" si="2"/>
        <v>0</v>
      </c>
    </row>
    <row r="25" spans="1:8" x14ac:dyDescent="0.25">
      <c r="A25" s="109">
        <v>12</v>
      </c>
      <c r="B25" s="19" t="s">
        <v>87</v>
      </c>
      <c r="C25" s="171"/>
      <c r="D25" s="171"/>
      <c r="E25" s="171"/>
      <c r="F25" s="171"/>
    </row>
    <row r="26" spans="1:8" x14ac:dyDescent="0.25">
      <c r="A26" s="109">
        <v>13</v>
      </c>
      <c r="B26" s="19" t="s">
        <v>88</v>
      </c>
      <c r="C26" s="54">
        <f t="shared" si="1"/>
        <v>0</v>
      </c>
      <c r="D26" s="73">
        <v>0</v>
      </c>
      <c r="E26" s="73">
        <v>0</v>
      </c>
      <c r="F26" s="73">
        <v>0</v>
      </c>
    </row>
    <row r="27" spans="1:8" x14ac:dyDescent="0.25">
      <c r="A27" s="109">
        <v>14</v>
      </c>
      <c r="B27" s="19" t="s">
        <v>89</v>
      </c>
      <c r="C27" s="54">
        <f t="shared" si="1"/>
        <v>0</v>
      </c>
      <c r="D27" s="54">
        <v>0</v>
      </c>
      <c r="E27" s="54">
        <v>0</v>
      </c>
      <c r="F27" s="54">
        <v>0</v>
      </c>
    </row>
    <row r="28" spans="1:8" ht="31.5" x14ac:dyDescent="0.25">
      <c r="A28" s="109">
        <v>15</v>
      </c>
      <c r="B28" s="19" t="s">
        <v>90</v>
      </c>
      <c r="C28" s="54">
        <f t="shared" si="1"/>
        <v>0</v>
      </c>
      <c r="D28" s="54">
        <v>0</v>
      </c>
      <c r="E28" s="54">
        <v>0</v>
      </c>
      <c r="F28" s="54">
        <v>0</v>
      </c>
    </row>
    <row r="29" spans="1:8" x14ac:dyDescent="0.25">
      <c r="A29" s="109">
        <v>16</v>
      </c>
      <c r="B29" s="19" t="s">
        <v>91</v>
      </c>
      <c r="C29" s="54">
        <f t="shared" si="1"/>
        <v>0</v>
      </c>
      <c r="D29" s="54">
        <v>0</v>
      </c>
      <c r="E29" s="54">
        <v>0</v>
      </c>
      <c r="F29" s="54">
        <v>0</v>
      </c>
    </row>
    <row r="30" spans="1:8" x14ac:dyDescent="0.25">
      <c r="A30" s="109">
        <v>17</v>
      </c>
      <c r="B30" s="19" t="s">
        <v>89</v>
      </c>
      <c r="C30" s="54">
        <f t="shared" si="1"/>
        <v>0</v>
      </c>
      <c r="D30" s="54">
        <v>0</v>
      </c>
      <c r="E30" s="54">
        <v>0</v>
      </c>
      <c r="F30" s="54">
        <v>0</v>
      </c>
    </row>
    <row r="31" spans="1:8" x14ac:dyDescent="0.25">
      <c r="A31" s="109">
        <v>18</v>
      </c>
      <c r="B31" s="19" t="s">
        <v>92</v>
      </c>
      <c r="C31" s="54">
        <f t="shared" si="1"/>
        <v>0</v>
      </c>
      <c r="D31" s="54">
        <v>0</v>
      </c>
      <c r="E31" s="54">
        <v>0</v>
      </c>
      <c r="F31" s="54">
        <v>0</v>
      </c>
    </row>
    <row r="32" spans="1:8" x14ac:dyDescent="0.25">
      <c r="A32" s="109">
        <v>19</v>
      </c>
      <c r="B32" s="19" t="s">
        <v>89</v>
      </c>
      <c r="C32" s="54">
        <f t="shared" si="1"/>
        <v>0</v>
      </c>
      <c r="D32" s="54">
        <v>0</v>
      </c>
      <c r="E32" s="54">
        <v>0</v>
      </c>
      <c r="F32" s="54">
        <v>0</v>
      </c>
    </row>
    <row r="33" spans="1:6" x14ac:dyDescent="0.25">
      <c r="A33" s="109">
        <v>20</v>
      </c>
      <c r="B33" s="19" t="s">
        <v>93</v>
      </c>
      <c r="C33" s="54">
        <f t="shared" si="1"/>
        <v>0</v>
      </c>
      <c r="D33" s="54">
        <v>0</v>
      </c>
      <c r="E33" s="54">
        <v>0</v>
      </c>
      <c r="F33" s="54">
        <v>0</v>
      </c>
    </row>
    <row r="34" spans="1:6" x14ac:dyDescent="0.25">
      <c r="A34" s="109">
        <v>21</v>
      </c>
      <c r="B34" s="19" t="s">
        <v>89</v>
      </c>
      <c r="C34" s="54">
        <f t="shared" si="1"/>
        <v>0</v>
      </c>
      <c r="D34" s="54">
        <v>0</v>
      </c>
      <c r="E34" s="54">
        <v>0</v>
      </c>
      <c r="F34" s="54">
        <v>0</v>
      </c>
    </row>
    <row r="35" spans="1:6" ht="31.5" x14ac:dyDescent="0.25">
      <c r="A35" s="109">
        <v>22</v>
      </c>
      <c r="B35" s="136" t="s">
        <v>259</v>
      </c>
      <c r="C35" s="54">
        <f>D35+E35+F35</f>
        <v>1500</v>
      </c>
      <c r="D35" s="54">
        <f>D37+D40+D42+D44</f>
        <v>500</v>
      </c>
      <c r="E35" s="54">
        <f t="shared" ref="E35:F35" si="3">E37+E40+E42+E44</f>
        <v>500</v>
      </c>
      <c r="F35" s="54">
        <f t="shared" si="3"/>
        <v>500</v>
      </c>
    </row>
    <row r="36" spans="1:6" x14ac:dyDescent="0.25">
      <c r="A36" s="109">
        <v>23</v>
      </c>
      <c r="B36" s="43" t="s">
        <v>87</v>
      </c>
      <c r="C36" s="171"/>
      <c r="D36" s="171"/>
      <c r="E36" s="171"/>
      <c r="F36" s="171"/>
    </row>
    <row r="37" spans="1:6" x14ac:dyDescent="0.25">
      <c r="A37" s="109">
        <v>24</v>
      </c>
      <c r="B37" s="43" t="s">
        <v>88</v>
      </c>
      <c r="C37" s="54">
        <f t="shared" si="1"/>
        <v>1500</v>
      </c>
      <c r="D37" s="54">
        <v>500</v>
      </c>
      <c r="E37" s="73">
        <v>500</v>
      </c>
      <c r="F37" s="73">
        <v>500</v>
      </c>
    </row>
    <row r="38" spans="1:6" x14ac:dyDescent="0.25">
      <c r="A38" s="109">
        <v>25</v>
      </c>
      <c r="B38" s="43" t="s">
        <v>89</v>
      </c>
      <c r="C38" s="54">
        <f t="shared" si="1"/>
        <v>0</v>
      </c>
      <c r="D38" s="54">
        <v>0</v>
      </c>
      <c r="E38" s="54">
        <v>0</v>
      </c>
      <c r="F38" s="54">
        <v>0</v>
      </c>
    </row>
    <row r="39" spans="1:6" ht="31.5" x14ac:dyDescent="0.25">
      <c r="A39" s="109">
        <v>26</v>
      </c>
      <c r="B39" s="43" t="s">
        <v>90</v>
      </c>
      <c r="C39" s="54">
        <f t="shared" si="1"/>
        <v>0</v>
      </c>
      <c r="D39" s="54">
        <v>0</v>
      </c>
      <c r="E39" s="54">
        <v>0</v>
      </c>
      <c r="F39" s="54">
        <v>0</v>
      </c>
    </row>
    <row r="40" spans="1:6" x14ac:dyDescent="0.25">
      <c r="A40" s="109">
        <v>27</v>
      </c>
      <c r="B40" s="43" t="s">
        <v>91</v>
      </c>
      <c r="C40" s="54">
        <f t="shared" si="1"/>
        <v>0</v>
      </c>
      <c r="D40" s="54">
        <v>0</v>
      </c>
      <c r="E40" s="54">
        <v>0</v>
      </c>
      <c r="F40" s="54">
        <v>0</v>
      </c>
    </row>
    <row r="41" spans="1:6" x14ac:dyDescent="0.25">
      <c r="A41" s="109">
        <v>28</v>
      </c>
      <c r="B41" s="43" t="s">
        <v>89</v>
      </c>
      <c r="C41" s="54">
        <f t="shared" si="1"/>
        <v>0</v>
      </c>
      <c r="D41" s="54">
        <v>0</v>
      </c>
      <c r="E41" s="54">
        <v>0</v>
      </c>
      <c r="F41" s="54">
        <v>0</v>
      </c>
    </row>
    <row r="42" spans="1:6" x14ac:dyDescent="0.25">
      <c r="A42" s="109">
        <v>29</v>
      </c>
      <c r="B42" s="43" t="s">
        <v>92</v>
      </c>
      <c r="C42" s="54">
        <f t="shared" si="1"/>
        <v>0</v>
      </c>
      <c r="D42" s="54">
        <v>0</v>
      </c>
      <c r="E42" s="54">
        <v>0</v>
      </c>
      <c r="F42" s="54">
        <v>0</v>
      </c>
    </row>
    <row r="43" spans="1:6" x14ac:dyDescent="0.25">
      <c r="A43" s="109">
        <v>30</v>
      </c>
      <c r="B43" s="43" t="s">
        <v>89</v>
      </c>
      <c r="C43" s="54">
        <f t="shared" si="1"/>
        <v>0</v>
      </c>
      <c r="D43" s="54">
        <v>0</v>
      </c>
      <c r="E43" s="54">
        <v>0</v>
      </c>
      <c r="F43" s="54">
        <v>0</v>
      </c>
    </row>
    <row r="44" spans="1:6" x14ac:dyDescent="0.25">
      <c r="A44" s="109">
        <v>31</v>
      </c>
      <c r="B44" s="43" t="s">
        <v>93</v>
      </c>
      <c r="C44" s="54">
        <f t="shared" si="1"/>
        <v>0</v>
      </c>
      <c r="D44" s="54">
        <v>0</v>
      </c>
      <c r="E44" s="54">
        <v>0</v>
      </c>
      <c r="F44" s="54">
        <v>0</v>
      </c>
    </row>
    <row r="45" spans="1:6" x14ac:dyDescent="0.25">
      <c r="A45" s="109">
        <v>32</v>
      </c>
      <c r="B45" s="43" t="s">
        <v>89</v>
      </c>
      <c r="C45" s="54">
        <f t="shared" si="1"/>
        <v>0</v>
      </c>
      <c r="D45" s="54">
        <v>0</v>
      </c>
      <c r="E45" s="54">
        <v>0</v>
      </c>
      <c r="F45" s="54">
        <v>0</v>
      </c>
    </row>
  </sheetData>
  <mergeCells count="11">
    <mergeCell ref="C36:F36"/>
    <mergeCell ref="C25:F25"/>
    <mergeCell ref="A7:F7"/>
    <mergeCell ref="A8:F8"/>
    <mergeCell ref="A10:F10"/>
    <mergeCell ref="A11:A13"/>
    <mergeCell ref="B11:B13"/>
    <mergeCell ref="C11:F11"/>
    <mergeCell ref="A9:F9"/>
    <mergeCell ref="C12:C13"/>
    <mergeCell ref="D12:F12"/>
  </mergeCells>
  <printOptions horizontalCentered="1" verticalCentered="1"/>
  <pageMargins left="0.59055118110236227" right="0.31496062992125984" top="0.59055118110236227" bottom="0.19685039370078741" header="0" footer="0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86" t="s">
        <v>0</v>
      </c>
      <c r="B1" s="186"/>
      <c r="C1" s="186"/>
      <c r="D1" s="186"/>
      <c r="E1" s="186"/>
      <c r="F1" s="186"/>
      <c r="G1" s="186"/>
      <c r="H1" s="186"/>
      <c r="I1" s="186"/>
    </row>
    <row r="2" spans="1:53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</row>
    <row r="3" spans="1:53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</row>
    <row r="4" spans="1:53" x14ac:dyDescent="0.25">
      <c r="A4" s="1"/>
    </row>
    <row r="5" spans="1:53" x14ac:dyDescent="0.25">
      <c r="A5" s="156" t="s">
        <v>1</v>
      </c>
      <c r="B5" s="156"/>
      <c r="C5" s="156"/>
      <c r="D5" s="156"/>
      <c r="E5" s="156"/>
      <c r="F5" s="156"/>
      <c r="G5" s="156"/>
      <c r="H5" s="156"/>
      <c r="I5"/>
    </row>
    <row r="6" spans="1:53" x14ac:dyDescent="0.25">
      <c r="A6" s="156" t="s">
        <v>96</v>
      </c>
      <c r="B6" s="156"/>
      <c r="C6" s="156"/>
      <c r="D6" s="156"/>
      <c r="E6" s="156"/>
      <c r="F6" s="156"/>
      <c r="G6" s="156"/>
      <c r="H6" s="156"/>
      <c r="I6"/>
    </row>
    <row r="7" spans="1:53" x14ac:dyDescent="0.25">
      <c r="A7" s="15"/>
      <c r="B7"/>
      <c r="C7"/>
      <c r="D7"/>
      <c r="E7"/>
      <c r="F7"/>
      <c r="G7"/>
      <c r="H7"/>
      <c r="I7"/>
    </row>
    <row r="8" spans="1:53" ht="37.5" customHeight="1" x14ac:dyDescent="0.25">
      <c r="A8" s="174" t="s">
        <v>107</v>
      </c>
      <c r="B8" s="174" t="s">
        <v>106</v>
      </c>
      <c r="C8" s="165" t="s">
        <v>6</v>
      </c>
      <c r="D8" s="165" t="s">
        <v>97</v>
      </c>
      <c r="E8" s="165" t="s">
        <v>98</v>
      </c>
      <c r="F8" s="165"/>
      <c r="G8" s="165"/>
      <c r="H8" s="165"/>
      <c r="I8" s="196" t="s">
        <v>100</v>
      </c>
    </row>
    <row r="9" spans="1:53" x14ac:dyDescent="0.25">
      <c r="A9" s="174"/>
      <c r="B9" s="174"/>
      <c r="C9" s="165"/>
      <c r="D9" s="165"/>
      <c r="E9" s="165" t="s">
        <v>99</v>
      </c>
      <c r="F9" s="165"/>
      <c r="G9" s="165"/>
      <c r="H9" s="165"/>
      <c r="I9" s="197"/>
    </row>
    <row r="10" spans="1:53" ht="16.5" customHeight="1" x14ac:dyDescent="0.25">
      <c r="A10" s="174"/>
      <c r="B10" s="174"/>
      <c r="C10" s="165"/>
      <c r="D10" s="165"/>
      <c r="E10" s="165" t="s">
        <v>101</v>
      </c>
      <c r="F10" s="165" t="s">
        <v>10</v>
      </c>
      <c r="G10" s="165"/>
      <c r="H10" s="165"/>
      <c r="I10" s="197"/>
    </row>
    <row r="11" spans="1:53" ht="72" customHeight="1" x14ac:dyDescent="0.25">
      <c r="A11" s="174"/>
      <c r="B11" s="174"/>
      <c r="C11" s="165"/>
      <c r="D11" s="165"/>
      <c r="E11" s="165"/>
      <c r="F11" s="10" t="s">
        <v>109</v>
      </c>
      <c r="G11" s="10" t="s">
        <v>102</v>
      </c>
      <c r="H11" s="10" t="s">
        <v>108</v>
      </c>
      <c r="I11" s="198"/>
    </row>
    <row r="12" spans="1:53" s="29" customFormat="1" ht="16.5" customHeight="1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17">
        <v>1</v>
      </c>
      <c r="B13" s="199" t="s">
        <v>14</v>
      </c>
      <c r="C13" s="199"/>
      <c r="D13" s="199"/>
      <c r="E13" s="199"/>
      <c r="F13" s="199"/>
      <c r="G13" s="199"/>
      <c r="H13" s="199"/>
      <c r="I13" s="20"/>
    </row>
    <row r="14" spans="1:53" x14ac:dyDescent="0.25">
      <c r="A14" s="17">
        <v>2</v>
      </c>
      <c r="B14" s="19" t="s">
        <v>103</v>
      </c>
      <c r="C14" s="20"/>
      <c r="D14" s="20"/>
      <c r="E14" s="20"/>
      <c r="F14" s="20"/>
      <c r="G14" s="20"/>
      <c r="H14" s="20"/>
      <c r="I14" s="20"/>
    </row>
    <row r="15" spans="1:53" x14ac:dyDescent="0.25">
      <c r="A15" s="17">
        <v>3</v>
      </c>
      <c r="B15" s="19" t="s">
        <v>15</v>
      </c>
      <c r="C15" s="20"/>
      <c r="D15" s="20"/>
      <c r="E15" s="20"/>
      <c r="F15" s="20"/>
      <c r="G15" s="20"/>
      <c r="H15" s="20"/>
      <c r="I15" s="20"/>
    </row>
    <row r="16" spans="1:53" x14ac:dyDescent="0.25">
      <c r="A16" s="17">
        <v>4</v>
      </c>
      <c r="B16" s="199" t="s">
        <v>104</v>
      </c>
      <c r="C16" s="199"/>
      <c r="D16" s="199"/>
      <c r="E16" s="199"/>
      <c r="F16" s="199"/>
      <c r="G16" s="199"/>
      <c r="H16" s="199"/>
      <c r="I16" s="20"/>
    </row>
    <row r="17" spans="1:9" ht="31.5" x14ac:dyDescent="0.25">
      <c r="A17" s="17">
        <v>5</v>
      </c>
      <c r="B17" s="19" t="s">
        <v>105</v>
      </c>
      <c r="C17" s="20"/>
      <c r="D17" s="20"/>
      <c r="E17" s="20"/>
      <c r="F17" s="20"/>
      <c r="G17" s="20"/>
      <c r="H17" s="20"/>
      <c r="I17" s="20"/>
    </row>
    <row r="18" spans="1:9" x14ac:dyDescent="0.25">
      <c r="A18" s="17">
        <v>6</v>
      </c>
      <c r="B18" s="19" t="s">
        <v>15</v>
      </c>
      <c r="C18" s="171"/>
      <c r="D18" s="171"/>
      <c r="E18" s="20"/>
      <c r="F18" s="20"/>
      <c r="G18" s="20"/>
      <c r="H18" s="20"/>
      <c r="I18" s="20"/>
    </row>
    <row r="19" spans="1:9" ht="31.5" x14ac:dyDescent="0.25">
      <c r="A19" s="17">
        <v>7</v>
      </c>
      <c r="B19" s="19" t="s">
        <v>33</v>
      </c>
      <c r="C19" s="20"/>
      <c r="D19" s="20"/>
      <c r="E19" s="20"/>
      <c r="F19" s="20"/>
      <c r="G19" s="20"/>
      <c r="H19" s="20"/>
      <c r="I19" s="20"/>
    </row>
    <row r="20" spans="1:9" ht="31.5" x14ac:dyDescent="0.25">
      <c r="A20" s="17" t="s">
        <v>18</v>
      </c>
      <c r="B20" s="19" t="s">
        <v>17</v>
      </c>
      <c r="C20" s="20"/>
      <c r="D20" s="20"/>
      <c r="E20" s="20"/>
      <c r="F20" s="20"/>
      <c r="G20" s="20"/>
      <c r="H20" s="20"/>
      <c r="I20" s="20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86" t="s">
        <v>112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x14ac:dyDescent="0.25">
      <c r="A4" s="1"/>
    </row>
    <row r="5" spans="1:11" x14ac:dyDescent="0.25">
      <c r="A5" s="33"/>
      <c r="B5" s="33"/>
      <c r="C5" s="33"/>
      <c r="D5" s="33"/>
      <c r="E5" s="33"/>
      <c r="F5" s="33"/>
      <c r="G5" s="33"/>
      <c r="H5" s="33"/>
      <c r="I5" s="31"/>
    </row>
    <row r="6" spans="1:11" x14ac:dyDescent="0.25">
      <c r="A6" s="156" t="s">
        <v>113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</row>
    <row r="7" spans="1:11" x14ac:dyDescent="0.25">
      <c r="A7" s="156" t="s">
        <v>114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</row>
    <row r="8" spans="1:11" ht="19.5" customHeight="1" x14ac:dyDescent="0.25">
      <c r="A8" s="156" t="s">
        <v>115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</row>
    <row r="9" spans="1:11" x14ac:dyDescent="0.25">
      <c r="A9" s="15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73" t="s">
        <v>116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</row>
    <row r="11" spans="1:11" ht="16.5" customHeight="1" x14ac:dyDescent="0.25">
      <c r="A11" s="174" t="s">
        <v>127</v>
      </c>
      <c r="B11" s="174" t="s">
        <v>59</v>
      </c>
      <c r="C11" s="174" t="s">
        <v>60</v>
      </c>
      <c r="D11" s="165" t="s">
        <v>128</v>
      </c>
      <c r="E11" s="165"/>
      <c r="F11" s="165"/>
      <c r="G11" s="165"/>
      <c r="H11" s="165" t="s">
        <v>117</v>
      </c>
      <c r="I11" s="165"/>
      <c r="J11" s="165"/>
      <c r="K11" s="165"/>
    </row>
    <row r="12" spans="1:11" ht="47.25" x14ac:dyDescent="0.25">
      <c r="A12" s="174"/>
      <c r="B12" s="174"/>
      <c r="C12" s="174"/>
      <c r="D12" s="16" t="s">
        <v>62</v>
      </c>
      <c r="E12" s="16" t="s">
        <v>63</v>
      </c>
      <c r="F12" s="16" t="s">
        <v>64</v>
      </c>
      <c r="G12" s="16" t="s">
        <v>65</v>
      </c>
      <c r="H12" s="17" t="s">
        <v>126</v>
      </c>
      <c r="I12" s="16" t="s">
        <v>102</v>
      </c>
      <c r="J12" s="17" t="s">
        <v>118</v>
      </c>
      <c r="K12" s="17" t="s">
        <v>119</v>
      </c>
    </row>
    <row r="13" spans="1:11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</row>
    <row r="14" spans="1:11" x14ac:dyDescent="0.25">
      <c r="A14" s="165">
        <v>1</v>
      </c>
      <c r="B14" s="199" t="s">
        <v>14</v>
      </c>
      <c r="C14" s="19" t="s">
        <v>67</v>
      </c>
      <c r="D14" s="20"/>
      <c r="E14" s="20"/>
      <c r="F14" s="20"/>
      <c r="G14" s="20"/>
      <c r="H14" s="20"/>
      <c r="I14" s="20"/>
      <c r="J14" s="20"/>
      <c r="K14" s="20"/>
    </row>
    <row r="15" spans="1:11" ht="45" customHeight="1" x14ac:dyDescent="0.25">
      <c r="A15" s="165"/>
      <c r="B15" s="199"/>
      <c r="C15" s="19" t="s">
        <v>120</v>
      </c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165"/>
      <c r="B16" s="199"/>
      <c r="C16" s="19" t="s">
        <v>121</v>
      </c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165"/>
      <c r="B17" s="199"/>
      <c r="C17" s="19" t="s">
        <v>15</v>
      </c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165">
        <v>2</v>
      </c>
      <c r="B18" s="199" t="s">
        <v>16</v>
      </c>
      <c r="C18" s="19" t="s">
        <v>67</v>
      </c>
      <c r="D18" s="20"/>
      <c r="E18" s="20"/>
      <c r="F18" s="20"/>
      <c r="G18" s="20"/>
      <c r="H18" s="20"/>
      <c r="I18" s="20"/>
      <c r="J18" s="20"/>
      <c r="K18" s="20"/>
    </row>
    <row r="19" spans="1:11" ht="51.75" customHeight="1" x14ac:dyDescent="0.25">
      <c r="A19" s="165"/>
      <c r="B19" s="199"/>
      <c r="C19" s="19" t="s">
        <v>122</v>
      </c>
      <c r="D19" s="20"/>
      <c r="E19" s="20"/>
      <c r="F19" s="20"/>
      <c r="G19" s="20"/>
      <c r="H19" s="20"/>
      <c r="I19" s="20"/>
      <c r="J19" s="20"/>
      <c r="K19" s="20"/>
    </row>
    <row r="20" spans="1:11" ht="19.5" customHeight="1" x14ac:dyDescent="0.25">
      <c r="A20" s="165"/>
      <c r="B20" s="199"/>
      <c r="C20" s="19" t="s">
        <v>121</v>
      </c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165"/>
      <c r="B21" s="199"/>
      <c r="C21" s="19" t="s">
        <v>15</v>
      </c>
      <c r="D21" s="20"/>
      <c r="E21" s="20"/>
      <c r="F21" s="20"/>
      <c r="G21" s="20"/>
      <c r="H21" s="20"/>
      <c r="I21" s="20"/>
      <c r="J21" s="20"/>
      <c r="K21" s="20"/>
    </row>
    <row r="22" spans="1:11" ht="38.25" customHeight="1" x14ac:dyDescent="0.25">
      <c r="A22" s="17">
        <v>3</v>
      </c>
      <c r="B22" s="19" t="s">
        <v>31</v>
      </c>
      <c r="C22" s="19" t="s">
        <v>123</v>
      </c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A23" s="17">
        <v>4</v>
      </c>
      <c r="B23" s="19" t="s">
        <v>15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31.5" x14ac:dyDescent="0.25">
      <c r="A24" s="17">
        <v>5</v>
      </c>
      <c r="B24" s="19" t="s">
        <v>33</v>
      </c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5">
      <c r="A25" s="17">
        <v>6</v>
      </c>
      <c r="B25" s="19" t="s">
        <v>15</v>
      </c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51" customHeight="1" x14ac:dyDescent="0.25">
      <c r="A26" s="165" t="s">
        <v>39</v>
      </c>
      <c r="B26" s="199" t="s">
        <v>124</v>
      </c>
      <c r="C26" s="19" t="s">
        <v>120</v>
      </c>
      <c r="D26" s="20"/>
      <c r="E26" s="20"/>
      <c r="F26" s="20"/>
      <c r="G26" s="20"/>
      <c r="H26" s="20"/>
      <c r="I26" s="20"/>
      <c r="J26" s="20"/>
      <c r="K26" s="20"/>
    </row>
    <row r="27" spans="1:11" ht="16.5" customHeight="1" x14ac:dyDescent="0.25">
      <c r="A27" s="165"/>
      <c r="B27" s="199"/>
      <c r="C27" s="19" t="s">
        <v>121</v>
      </c>
      <c r="D27" s="20"/>
      <c r="E27" s="20"/>
      <c r="F27" s="20"/>
      <c r="G27" s="20"/>
      <c r="H27" s="20"/>
      <c r="I27" s="20"/>
      <c r="J27" s="20"/>
      <c r="K27" s="20"/>
    </row>
    <row r="28" spans="1:11" x14ac:dyDescent="0.25">
      <c r="A28" s="165"/>
      <c r="B28" s="199"/>
      <c r="C28" s="19" t="s">
        <v>15</v>
      </c>
      <c r="D28" s="20"/>
      <c r="E28" s="20"/>
      <c r="F28" s="20"/>
      <c r="G28" s="20"/>
      <c r="H28" s="20"/>
      <c r="I28" s="20"/>
      <c r="J28" s="20"/>
      <c r="K28" s="20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179" t="s">
        <v>125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</row>
    <row r="31" spans="1:11" x14ac:dyDescent="0.25">
      <c r="A31" s="35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86" t="s">
        <v>142</v>
      </c>
      <c r="B1" s="186"/>
      <c r="C1" s="186"/>
      <c r="D1" s="186"/>
      <c r="E1" s="186"/>
      <c r="F1" s="186"/>
      <c r="G1" s="186"/>
      <c r="H1" s="186"/>
      <c r="I1" s="186"/>
    </row>
    <row r="2" spans="1:53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</row>
    <row r="3" spans="1:53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</row>
    <row r="4" spans="1:53" x14ac:dyDescent="0.25">
      <c r="A4" s="1"/>
    </row>
    <row r="5" spans="1:53" x14ac:dyDescent="0.25">
      <c r="A5" s="156" t="s">
        <v>113</v>
      </c>
      <c r="B5" s="156"/>
      <c r="C5" s="156"/>
      <c r="D5" s="156"/>
      <c r="E5" s="156"/>
      <c r="F5" s="156"/>
      <c r="G5" s="156"/>
      <c r="H5" s="156"/>
      <c r="I5" s="156"/>
    </row>
    <row r="6" spans="1:53" x14ac:dyDescent="0.25">
      <c r="A6" s="156" t="s">
        <v>129</v>
      </c>
      <c r="B6" s="156"/>
      <c r="C6" s="156"/>
      <c r="D6" s="156"/>
      <c r="E6" s="156"/>
      <c r="F6" s="156"/>
      <c r="G6" s="156"/>
      <c r="H6" s="156"/>
      <c r="I6" s="156"/>
    </row>
    <row r="7" spans="1:53" x14ac:dyDescent="0.25">
      <c r="A7" s="15"/>
      <c r="B7"/>
      <c r="C7"/>
      <c r="D7"/>
      <c r="E7"/>
      <c r="F7"/>
      <c r="G7"/>
      <c r="H7"/>
      <c r="I7"/>
    </row>
    <row r="8" spans="1:53" ht="19.5" customHeight="1" x14ac:dyDescent="0.25">
      <c r="A8" s="15"/>
      <c r="B8"/>
      <c r="C8"/>
      <c r="D8"/>
      <c r="E8"/>
      <c r="F8"/>
      <c r="G8"/>
      <c r="H8"/>
      <c r="I8"/>
    </row>
    <row r="9" spans="1:53" x14ac:dyDescent="0.25">
      <c r="A9" s="191" t="s">
        <v>130</v>
      </c>
      <c r="B9" s="191"/>
      <c r="C9" s="191"/>
      <c r="D9" s="191"/>
      <c r="E9" s="191"/>
      <c r="F9" s="191"/>
      <c r="G9" s="191"/>
      <c r="H9" s="191"/>
      <c r="I9" s="191"/>
    </row>
    <row r="10" spans="1:53" ht="22.5" customHeight="1" x14ac:dyDescent="0.25">
      <c r="A10" s="203" t="s">
        <v>4</v>
      </c>
      <c r="B10" s="203" t="s">
        <v>83</v>
      </c>
      <c r="C10" s="188" t="s">
        <v>131</v>
      </c>
      <c r="D10" s="188"/>
      <c r="E10" s="188"/>
      <c r="F10" s="188"/>
      <c r="G10" s="203" t="s">
        <v>140</v>
      </c>
      <c r="H10" s="203" t="s">
        <v>139</v>
      </c>
      <c r="I10" s="203" t="s">
        <v>132</v>
      </c>
    </row>
    <row r="11" spans="1:53" ht="18" customHeight="1" x14ac:dyDescent="0.25">
      <c r="A11" s="204"/>
      <c r="B11" s="204"/>
      <c r="C11" s="188" t="s">
        <v>86</v>
      </c>
      <c r="D11" s="188"/>
      <c r="E11" s="188"/>
      <c r="F11" s="188"/>
      <c r="G11" s="204"/>
      <c r="H11" s="204"/>
      <c r="I11" s="204"/>
    </row>
    <row r="12" spans="1:53" s="29" customFormat="1" ht="70.5" customHeight="1" x14ac:dyDescent="0.25">
      <c r="A12" s="205"/>
      <c r="B12" s="205"/>
      <c r="C12" s="27" t="s">
        <v>141</v>
      </c>
      <c r="D12" s="10" t="s">
        <v>102</v>
      </c>
      <c r="E12" s="27" t="s">
        <v>133</v>
      </c>
      <c r="F12" s="10" t="s">
        <v>134</v>
      </c>
      <c r="G12" s="205"/>
      <c r="H12" s="205"/>
      <c r="I12" s="205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 t="s">
        <v>135</v>
      </c>
      <c r="H13" s="27" t="s">
        <v>136</v>
      </c>
      <c r="I13" s="27">
        <v>9</v>
      </c>
    </row>
    <row r="14" spans="1:53" ht="15.75" customHeight="1" x14ac:dyDescent="0.25">
      <c r="A14" s="39"/>
      <c r="B14" s="40" t="s">
        <v>137</v>
      </c>
      <c r="C14" s="36"/>
      <c r="D14" s="36"/>
      <c r="E14" s="36"/>
      <c r="F14" s="36"/>
      <c r="G14" s="36"/>
      <c r="H14" s="36"/>
      <c r="I14" s="36"/>
    </row>
    <row r="15" spans="1:53" x14ac:dyDescent="0.25">
      <c r="A15" s="17">
        <v>2</v>
      </c>
      <c r="B15" s="153" t="s">
        <v>138</v>
      </c>
      <c r="C15" s="154"/>
      <c r="D15" s="154"/>
      <c r="E15" s="154"/>
      <c r="F15" s="154"/>
      <c r="G15" s="154"/>
      <c r="H15" s="154"/>
      <c r="I15" s="155"/>
    </row>
    <row r="16" spans="1:53" ht="19.5" customHeight="1" x14ac:dyDescent="0.25">
      <c r="A16" s="17">
        <v>3</v>
      </c>
      <c r="B16" s="200" t="s">
        <v>87</v>
      </c>
      <c r="C16" s="201"/>
      <c r="D16" s="201"/>
      <c r="E16" s="201"/>
      <c r="F16" s="201"/>
      <c r="G16" s="201"/>
      <c r="H16" s="201"/>
      <c r="I16" s="202"/>
    </row>
    <row r="17" spans="1:9" x14ac:dyDescent="0.25">
      <c r="A17" s="17">
        <v>4</v>
      </c>
      <c r="B17" s="19" t="s">
        <v>88</v>
      </c>
      <c r="C17" s="20"/>
      <c r="D17" s="20"/>
      <c r="E17" s="20"/>
      <c r="F17" s="20"/>
      <c r="G17" s="20"/>
      <c r="H17" s="20"/>
      <c r="I17" s="20"/>
    </row>
    <row r="18" spans="1:9" ht="47.25" x14ac:dyDescent="0.25">
      <c r="A18" s="17">
        <v>5</v>
      </c>
      <c r="B18" s="19" t="s">
        <v>89</v>
      </c>
      <c r="C18" s="20"/>
      <c r="D18" s="20"/>
      <c r="E18" s="20"/>
      <c r="F18" s="20"/>
      <c r="G18" s="20"/>
      <c r="H18" s="20"/>
      <c r="I18" s="20"/>
    </row>
    <row r="19" spans="1:9" ht="78.75" x14ac:dyDescent="0.25">
      <c r="A19" s="17">
        <v>6</v>
      </c>
      <c r="B19" s="19" t="s">
        <v>90</v>
      </c>
      <c r="C19" s="20"/>
      <c r="D19" s="20"/>
      <c r="E19" s="20"/>
      <c r="F19" s="20"/>
      <c r="G19" s="20"/>
      <c r="H19" s="20"/>
      <c r="I19" s="20"/>
    </row>
    <row r="20" spans="1:9" x14ac:dyDescent="0.25">
      <c r="A20" s="17">
        <v>7</v>
      </c>
      <c r="B20" s="19" t="s">
        <v>91</v>
      </c>
      <c r="C20" s="20"/>
      <c r="D20" s="20"/>
      <c r="E20" s="20"/>
      <c r="F20" s="20"/>
      <c r="G20" s="20"/>
      <c r="H20" s="20"/>
      <c r="I20" s="20"/>
    </row>
    <row r="21" spans="1:9" ht="47.25" x14ac:dyDescent="0.25">
      <c r="A21" s="17">
        <v>8</v>
      </c>
      <c r="B21" s="19" t="s">
        <v>89</v>
      </c>
      <c r="C21" s="20"/>
      <c r="D21" s="20"/>
      <c r="E21" s="20"/>
      <c r="F21" s="20"/>
      <c r="G21" s="20"/>
      <c r="H21" s="20"/>
      <c r="I21" s="20"/>
    </row>
    <row r="22" spans="1:9" x14ac:dyDescent="0.25">
      <c r="A22" s="17">
        <v>9</v>
      </c>
      <c r="B22" s="19" t="s">
        <v>92</v>
      </c>
      <c r="C22" s="20"/>
      <c r="D22" s="20"/>
      <c r="E22" s="20"/>
      <c r="F22" s="20"/>
      <c r="G22" s="20"/>
      <c r="H22" s="20"/>
      <c r="I22" s="20"/>
    </row>
    <row r="23" spans="1:9" ht="47.25" x14ac:dyDescent="0.25">
      <c r="A23" s="17">
        <v>10</v>
      </c>
      <c r="B23" s="19" t="s">
        <v>89</v>
      </c>
      <c r="C23" s="20"/>
      <c r="D23" s="20"/>
      <c r="E23" s="20"/>
      <c r="F23" s="20"/>
      <c r="G23" s="20"/>
      <c r="H23" s="20"/>
      <c r="I23" s="20"/>
    </row>
    <row r="24" spans="1:9" ht="31.5" x14ac:dyDescent="0.25">
      <c r="A24" s="17">
        <v>11</v>
      </c>
      <c r="B24" s="19" t="s">
        <v>93</v>
      </c>
      <c r="C24" s="20"/>
      <c r="D24" s="20"/>
      <c r="E24" s="20"/>
      <c r="F24" s="20"/>
      <c r="G24" s="20"/>
      <c r="H24" s="20"/>
      <c r="I24" s="20"/>
    </row>
    <row r="25" spans="1:9" ht="47.25" x14ac:dyDescent="0.25">
      <c r="A25" s="17">
        <v>12</v>
      </c>
      <c r="B25" s="19" t="s">
        <v>89</v>
      </c>
      <c r="C25" s="20"/>
      <c r="D25" s="20"/>
      <c r="E25" s="20"/>
      <c r="F25" s="20"/>
      <c r="G25" s="20"/>
      <c r="H25" s="20"/>
      <c r="I25" s="20"/>
    </row>
    <row r="26" spans="1:9" x14ac:dyDescent="0.25">
      <c r="A26" s="17">
        <v>13</v>
      </c>
      <c r="B26" s="19" t="s">
        <v>94</v>
      </c>
      <c r="C26" s="20"/>
      <c r="D26" s="20"/>
      <c r="E26" s="20"/>
      <c r="F26" s="20"/>
      <c r="G26" s="20"/>
      <c r="H26" s="20"/>
      <c r="I26" s="20"/>
    </row>
    <row r="27" spans="1:9" ht="31.5" x14ac:dyDescent="0.25">
      <c r="A27" s="17">
        <v>14</v>
      </c>
      <c r="B27" s="19" t="s">
        <v>87</v>
      </c>
      <c r="C27" s="20"/>
      <c r="D27" s="20"/>
      <c r="E27" s="171"/>
      <c r="F27" s="171"/>
      <c r="G27" s="20"/>
      <c r="H27" s="20"/>
      <c r="I27" s="20"/>
    </row>
    <row r="28" spans="1:9" x14ac:dyDescent="0.25">
      <c r="A28" s="17">
        <v>15</v>
      </c>
      <c r="B28" s="19" t="s">
        <v>88</v>
      </c>
      <c r="C28" s="20"/>
      <c r="D28" s="20"/>
      <c r="E28" s="20"/>
      <c r="F28" s="20"/>
      <c r="G28" s="20"/>
      <c r="H28" s="20"/>
      <c r="I28" s="20"/>
    </row>
    <row r="29" spans="1:9" ht="47.25" x14ac:dyDescent="0.25">
      <c r="A29" s="17">
        <v>16</v>
      </c>
      <c r="B29" s="19" t="s">
        <v>89</v>
      </c>
      <c r="C29" s="20"/>
      <c r="D29" s="20"/>
      <c r="E29" s="20"/>
      <c r="F29" s="20"/>
      <c r="G29" s="20"/>
      <c r="H29" s="20"/>
      <c r="I29" s="20"/>
    </row>
    <row r="30" spans="1:9" ht="78.75" x14ac:dyDescent="0.25">
      <c r="A30" s="17">
        <v>17</v>
      </c>
      <c r="B30" s="19" t="s">
        <v>90</v>
      </c>
      <c r="C30" s="20"/>
      <c r="D30" s="20"/>
      <c r="E30" s="20"/>
      <c r="F30" s="20"/>
      <c r="G30" s="20"/>
      <c r="H30" s="20"/>
      <c r="I30" s="20"/>
    </row>
    <row r="31" spans="1:9" x14ac:dyDescent="0.25">
      <c r="A31" s="17">
        <v>18</v>
      </c>
      <c r="B31" s="19" t="s">
        <v>91</v>
      </c>
      <c r="C31" s="20"/>
      <c r="D31" s="20"/>
      <c r="E31" s="20"/>
      <c r="F31" s="20"/>
      <c r="G31" s="20"/>
      <c r="H31" s="20"/>
      <c r="I31" s="20"/>
    </row>
    <row r="32" spans="1:9" ht="47.25" x14ac:dyDescent="0.25">
      <c r="A32" s="17">
        <v>19</v>
      </c>
      <c r="B32" s="19" t="s">
        <v>89</v>
      </c>
      <c r="C32" s="20"/>
      <c r="D32" s="20"/>
      <c r="E32" s="20"/>
      <c r="F32" s="20"/>
      <c r="G32" s="20"/>
      <c r="H32" s="20"/>
      <c r="I32" s="20"/>
    </row>
    <row r="33" spans="1:9" x14ac:dyDescent="0.25">
      <c r="A33" s="17">
        <v>20</v>
      </c>
      <c r="B33" s="19" t="s">
        <v>92</v>
      </c>
      <c r="C33" s="20"/>
      <c r="D33" s="20"/>
      <c r="E33" s="20"/>
      <c r="F33" s="20"/>
      <c r="G33" s="20"/>
      <c r="H33" s="20"/>
      <c r="I33" s="20"/>
    </row>
    <row r="34" spans="1:9" ht="47.25" x14ac:dyDescent="0.25">
      <c r="A34" s="17">
        <v>21</v>
      </c>
      <c r="B34" s="19" t="s">
        <v>89</v>
      </c>
      <c r="C34" s="20"/>
      <c r="D34" s="20"/>
      <c r="E34" s="20"/>
      <c r="F34" s="20"/>
      <c r="G34" s="20"/>
      <c r="H34" s="20"/>
      <c r="I34" s="20"/>
    </row>
    <row r="35" spans="1:9" ht="31.5" x14ac:dyDescent="0.25">
      <c r="A35" s="17">
        <v>22</v>
      </c>
      <c r="B35" s="19" t="s">
        <v>93</v>
      </c>
      <c r="C35" s="20"/>
      <c r="D35" s="20"/>
      <c r="E35" s="20"/>
      <c r="F35" s="20"/>
      <c r="G35" s="20"/>
      <c r="H35" s="20"/>
      <c r="I35" s="20"/>
    </row>
    <row r="36" spans="1:9" ht="47.25" x14ac:dyDescent="0.25">
      <c r="A36" s="17">
        <v>23</v>
      </c>
      <c r="B36" s="19" t="s">
        <v>89</v>
      </c>
      <c r="C36" s="20"/>
      <c r="D36" s="20"/>
      <c r="E36" s="20"/>
      <c r="F36" s="20"/>
      <c r="G36" s="20"/>
      <c r="H36" s="20"/>
      <c r="I36" s="20"/>
    </row>
    <row r="37" spans="1:9" x14ac:dyDescent="0.25">
      <c r="A37" s="17">
        <v>24</v>
      </c>
      <c r="B37" s="19" t="s">
        <v>15</v>
      </c>
      <c r="C37" s="20"/>
      <c r="D37" s="20"/>
      <c r="E37" s="20"/>
      <c r="F37" s="20"/>
      <c r="G37" s="20"/>
      <c r="H37" s="20"/>
      <c r="I37" s="20"/>
    </row>
    <row r="38" spans="1:9" ht="31.5" x14ac:dyDescent="0.25">
      <c r="A38" s="17">
        <v>25</v>
      </c>
      <c r="B38" s="19" t="s">
        <v>33</v>
      </c>
      <c r="C38" s="20"/>
      <c r="D38" s="20"/>
      <c r="E38" s="20"/>
      <c r="F38" s="20"/>
      <c r="G38" s="20"/>
      <c r="H38" s="20"/>
      <c r="I38" s="20"/>
    </row>
    <row r="39" spans="1:9" ht="31.5" x14ac:dyDescent="0.25">
      <c r="A39" s="17">
        <v>26</v>
      </c>
      <c r="B39" s="19" t="s">
        <v>87</v>
      </c>
      <c r="C39" s="20"/>
      <c r="D39" s="20"/>
      <c r="E39" s="20"/>
      <c r="F39" s="20"/>
      <c r="G39" s="20"/>
      <c r="H39" s="20"/>
      <c r="I39" s="20"/>
    </row>
    <row r="40" spans="1:9" x14ac:dyDescent="0.25">
      <c r="A40" s="17">
        <v>27</v>
      </c>
      <c r="B40" s="19" t="s">
        <v>88</v>
      </c>
      <c r="C40" s="20"/>
      <c r="D40" s="20"/>
      <c r="E40" s="20"/>
      <c r="F40" s="20"/>
      <c r="G40" s="20"/>
      <c r="H40" s="20"/>
      <c r="I40" s="20"/>
    </row>
    <row r="41" spans="1:9" ht="47.25" x14ac:dyDescent="0.25">
      <c r="A41" s="17">
        <v>28</v>
      </c>
      <c r="B41" s="19" t="s">
        <v>89</v>
      </c>
      <c r="C41" s="20"/>
      <c r="D41" s="20"/>
      <c r="E41" s="20"/>
      <c r="F41" s="20"/>
      <c r="G41" s="20"/>
      <c r="H41" s="20"/>
      <c r="I41" s="20"/>
    </row>
    <row r="42" spans="1:9" ht="78.75" x14ac:dyDescent="0.25">
      <c r="A42" s="17">
        <v>29</v>
      </c>
      <c r="B42" s="19" t="s">
        <v>90</v>
      </c>
      <c r="C42" s="20"/>
      <c r="D42" s="20"/>
      <c r="E42" s="20"/>
      <c r="F42" s="20"/>
      <c r="G42" s="20"/>
      <c r="H42" s="20"/>
      <c r="I42" s="20"/>
    </row>
    <row r="43" spans="1:9" x14ac:dyDescent="0.25">
      <c r="A43" s="17">
        <v>30</v>
      </c>
      <c r="B43" s="19" t="s">
        <v>91</v>
      </c>
      <c r="C43" s="20"/>
      <c r="D43" s="20"/>
      <c r="E43" s="20"/>
      <c r="F43" s="20"/>
      <c r="G43" s="20"/>
      <c r="H43" s="20"/>
      <c r="I43" s="20"/>
    </row>
    <row r="44" spans="1:9" ht="47.25" x14ac:dyDescent="0.25">
      <c r="A44" s="17">
        <v>31</v>
      </c>
      <c r="B44" s="19" t="s">
        <v>89</v>
      </c>
      <c r="C44" s="20"/>
      <c r="D44" s="20"/>
      <c r="E44" s="20"/>
      <c r="F44" s="20"/>
      <c r="G44" s="20"/>
      <c r="H44" s="20"/>
      <c r="I44" s="20"/>
    </row>
    <row r="45" spans="1:9" x14ac:dyDescent="0.25">
      <c r="A45" s="17">
        <v>32</v>
      </c>
      <c r="B45" s="19" t="s">
        <v>92</v>
      </c>
      <c r="C45" s="20"/>
      <c r="D45" s="20"/>
      <c r="E45" s="20"/>
      <c r="F45" s="20"/>
      <c r="G45" s="20"/>
      <c r="H45" s="20"/>
      <c r="I45" s="20"/>
    </row>
    <row r="46" spans="1:9" ht="47.25" x14ac:dyDescent="0.25">
      <c r="A46" s="17">
        <v>33</v>
      </c>
      <c r="B46" s="19" t="s">
        <v>89</v>
      </c>
      <c r="C46" s="20"/>
      <c r="D46" s="20"/>
      <c r="E46" s="20"/>
      <c r="F46" s="20"/>
      <c r="G46" s="20"/>
      <c r="H46" s="20"/>
      <c r="I46" s="20"/>
    </row>
    <row r="47" spans="1:9" ht="31.5" x14ac:dyDescent="0.25">
      <c r="A47" s="17">
        <v>34</v>
      </c>
      <c r="B47" s="19" t="s">
        <v>93</v>
      </c>
      <c r="C47" s="20"/>
      <c r="D47" s="20"/>
      <c r="E47" s="20"/>
      <c r="F47" s="20"/>
      <c r="G47" s="20"/>
      <c r="H47" s="20"/>
      <c r="I47" s="20"/>
    </row>
    <row r="48" spans="1:9" ht="47.25" x14ac:dyDescent="0.25">
      <c r="A48" s="17">
        <v>35</v>
      </c>
      <c r="B48" s="19" t="s">
        <v>89</v>
      </c>
      <c r="C48" s="20"/>
      <c r="D48" s="20"/>
      <c r="E48" s="20"/>
      <c r="F48" s="20"/>
      <c r="G48" s="20"/>
      <c r="H48" s="20"/>
      <c r="I48" s="20"/>
    </row>
    <row r="49" spans="1:9" ht="31.5" x14ac:dyDescent="0.25">
      <c r="A49" s="17" t="s">
        <v>39</v>
      </c>
      <c r="B49" s="19" t="s">
        <v>15</v>
      </c>
      <c r="C49" s="20"/>
      <c r="D49" s="20"/>
      <c r="E49" s="20"/>
      <c r="F49" s="20"/>
      <c r="G49" s="20"/>
      <c r="H49" s="20"/>
      <c r="I49" s="20"/>
    </row>
    <row r="50" spans="1:9" x14ac:dyDescent="0.25">
      <c r="A50" s="35"/>
      <c r="B50"/>
      <c r="C50"/>
      <c r="D50"/>
      <c r="E50"/>
      <c r="F50"/>
      <c r="G50"/>
      <c r="H50"/>
      <c r="I50"/>
    </row>
    <row r="51" spans="1:9" x14ac:dyDescent="0.25">
      <c r="A51" s="28"/>
      <c r="B51"/>
      <c r="C51"/>
      <c r="D51"/>
      <c r="E51"/>
      <c r="F51"/>
      <c r="G51"/>
      <c r="H51"/>
      <c r="I51"/>
    </row>
    <row r="52" spans="1:9" x14ac:dyDescent="0.25">
      <c r="A52" s="28"/>
      <c r="B52"/>
      <c r="C52"/>
      <c r="D52"/>
      <c r="E52"/>
      <c r="F52"/>
      <c r="G52"/>
      <c r="H52"/>
      <c r="I52"/>
    </row>
    <row r="53" spans="1:9" x14ac:dyDescent="0.25">
      <c r="A53" s="28"/>
      <c r="B53"/>
      <c r="C53"/>
      <c r="D53"/>
      <c r="E53"/>
      <c r="F53"/>
      <c r="G53"/>
      <c r="H53"/>
      <c r="I53"/>
    </row>
    <row r="54" spans="1:9" x14ac:dyDescent="0.25">
      <c r="A54" s="28"/>
      <c r="B54"/>
      <c r="C54"/>
      <c r="D54"/>
      <c r="E54"/>
      <c r="F54"/>
      <c r="G54"/>
      <c r="H54"/>
      <c r="I54"/>
    </row>
    <row r="55" spans="1:9" x14ac:dyDescent="0.25">
      <c r="A55" s="28"/>
      <c r="B55"/>
      <c r="C55"/>
      <c r="D55"/>
      <c r="E55"/>
      <c r="F55"/>
      <c r="G55"/>
      <c r="H55"/>
      <c r="I55"/>
    </row>
    <row r="56" spans="1:9" x14ac:dyDescent="0.25">
      <c r="A56" s="28"/>
      <c r="B56"/>
      <c r="C56"/>
      <c r="D56"/>
      <c r="E56"/>
      <c r="F56"/>
      <c r="G56"/>
      <c r="H56"/>
      <c r="I56"/>
    </row>
    <row r="57" spans="1:9" x14ac:dyDescent="0.25">
      <c r="A57" s="28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86" t="s">
        <v>162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53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53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53" x14ac:dyDescent="0.25">
      <c r="A4" s="1"/>
    </row>
    <row r="5" spans="1:53" x14ac:dyDescent="0.25">
      <c r="A5" s="156" t="s">
        <v>113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</row>
    <row r="6" spans="1:53" x14ac:dyDescent="0.25">
      <c r="A6" s="156" t="s">
        <v>143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</row>
    <row r="7" spans="1:53" x14ac:dyDescent="0.25">
      <c r="A7" s="156" t="s">
        <v>144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</row>
    <row r="8" spans="1:53" ht="19.5" customHeight="1" x14ac:dyDescent="0.25">
      <c r="A8" s="15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91" t="s">
        <v>48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</row>
    <row r="10" spans="1:53" ht="33.75" customHeight="1" x14ac:dyDescent="0.25">
      <c r="A10" s="165" t="s">
        <v>4</v>
      </c>
      <c r="B10" s="165" t="s">
        <v>72</v>
      </c>
      <c r="C10" s="165" t="s">
        <v>145</v>
      </c>
      <c r="D10" s="165"/>
      <c r="E10" s="165"/>
      <c r="F10" s="165"/>
      <c r="G10" s="165"/>
      <c r="H10" s="165" t="s">
        <v>146</v>
      </c>
      <c r="I10" s="165"/>
      <c r="J10" s="165"/>
      <c r="K10" s="165"/>
      <c r="L10" s="165"/>
      <c r="M10" s="165" t="s">
        <v>147</v>
      </c>
      <c r="N10" s="165"/>
      <c r="O10" s="165"/>
      <c r="P10" s="165"/>
      <c r="Q10" s="165"/>
    </row>
    <row r="11" spans="1:53" ht="18.75" customHeight="1" x14ac:dyDescent="0.25">
      <c r="A11" s="165"/>
      <c r="B11" s="165"/>
      <c r="C11" s="165" t="s">
        <v>67</v>
      </c>
      <c r="D11" s="165" t="s">
        <v>66</v>
      </c>
      <c r="E11" s="165"/>
      <c r="F11" s="165"/>
      <c r="G11" s="165"/>
      <c r="H11" s="165" t="s">
        <v>67</v>
      </c>
      <c r="I11" s="165" t="s">
        <v>66</v>
      </c>
      <c r="J11" s="165"/>
      <c r="K11" s="165"/>
      <c r="L11" s="165"/>
      <c r="M11" s="165" t="s">
        <v>67</v>
      </c>
      <c r="N11" s="165" t="s">
        <v>66</v>
      </c>
      <c r="O11" s="165"/>
      <c r="P11" s="165"/>
      <c r="Q11" s="165"/>
    </row>
    <row r="12" spans="1:53" s="29" customFormat="1" ht="33.75" customHeight="1" x14ac:dyDescent="0.25">
      <c r="A12" s="165"/>
      <c r="B12" s="165"/>
      <c r="C12" s="165"/>
      <c r="D12" s="17" t="s">
        <v>73</v>
      </c>
      <c r="E12" s="17" t="s">
        <v>74</v>
      </c>
      <c r="F12" s="17" t="s">
        <v>75</v>
      </c>
      <c r="G12" s="17" t="s">
        <v>76</v>
      </c>
      <c r="H12" s="165"/>
      <c r="I12" s="17" t="s">
        <v>73</v>
      </c>
      <c r="J12" s="17" t="s">
        <v>74</v>
      </c>
      <c r="K12" s="17" t="s">
        <v>75</v>
      </c>
      <c r="L12" s="17" t="s">
        <v>76</v>
      </c>
      <c r="M12" s="165"/>
      <c r="N12" s="17" t="s">
        <v>73</v>
      </c>
      <c r="O12" s="17" t="s">
        <v>74</v>
      </c>
      <c r="P12" s="17" t="s">
        <v>75</v>
      </c>
      <c r="Q12" s="17" t="s">
        <v>76</v>
      </c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</row>
    <row r="14" spans="1:53" ht="31.5" x14ac:dyDescent="0.25">
      <c r="A14" s="17">
        <v>1</v>
      </c>
      <c r="B14" s="19" t="s">
        <v>78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53" x14ac:dyDescent="0.25">
      <c r="A15" s="17">
        <v>2</v>
      </c>
      <c r="B15" s="19" t="s">
        <v>77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53" x14ac:dyDescent="0.25">
      <c r="A16" s="17">
        <v>3</v>
      </c>
      <c r="B16" s="19" t="s">
        <v>148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5">
      <c r="A17" s="17">
        <v>4</v>
      </c>
      <c r="B17" s="19" t="s">
        <v>148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x14ac:dyDescent="0.25">
      <c r="A18" s="165" t="s">
        <v>148</v>
      </c>
      <c r="B18" s="16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x14ac:dyDescent="0.25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spans="1:17" ht="18.75" x14ac:dyDescent="0.25">
      <c r="A20" s="206" t="s">
        <v>149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86" t="s">
        <v>161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53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53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53" x14ac:dyDescent="0.25">
      <c r="A4" s="1"/>
    </row>
    <row r="5" spans="1:53" x14ac:dyDescent="0.25">
      <c r="A5" s="156" t="s">
        <v>1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53" x14ac:dyDescent="0.25">
      <c r="A6" s="156" t="s">
        <v>150</v>
      </c>
      <c r="B6" s="156"/>
      <c r="C6" s="156"/>
      <c r="D6" s="156"/>
      <c r="E6" s="156"/>
      <c r="F6" s="156"/>
      <c r="G6" s="156"/>
      <c r="H6" s="156"/>
      <c r="I6" s="156"/>
      <c r="J6" s="156"/>
    </row>
    <row r="7" spans="1:53" x14ac:dyDescent="0.25">
      <c r="A7" s="156" t="s">
        <v>151</v>
      </c>
      <c r="B7" s="156"/>
      <c r="C7" s="156"/>
      <c r="D7" s="156"/>
      <c r="E7" s="156"/>
      <c r="F7" s="156"/>
      <c r="G7" s="156"/>
      <c r="H7" s="156"/>
      <c r="I7" s="156"/>
      <c r="J7" s="156"/>
    </row>
    <row r="8" spans="1:53" ht="19.5" customHeight="1" x14ac:dyDescent="0.25">
      <c r="A8" s="15"/>
      <c r="B8"/>
      <c r="C8"/>
      <c r="D8"/>
      <c r="E8"/>
      <c r="F8"/>
      <c r="G8"/>
      <c r="H8"/>
      <c r="I8"/>
      <c r="J8"/>
    </row>
    <row r="9" spans="1:53" ht="62.25" customHeight="1" x14ac:dyDescent="0.25">
      <c r="A9" s="165" t="s">
        <v>4</v>
      </c>
      <c r="B9" s="165" t="s">
        <v>23</v>
      </c>
      <c r="C9" s="165" t="s">
        <v>24</v>
      </c>
      <c r="D9" s="165" t="s">
        <v>152</v>
      </c>
      <c r="E9" s="165"/>
      <c r="F9" s="165" t="s">
        <v>153</v>
      </c>
      <c r="G9" s="165"/>
      <c r="H9" s="165" t="s">
        <v>154</v>
      </c>
      <c r="I9" s="165"/>
      <c r="J9" s="207" t="s">
        <v>163</v>
      </c>
    </row>
    <row r="10" spans="1:53" s="29" customFormat="1" ht="19.5" customHeight="1" x14ac:dyDescent="0.25">
      <c r="A10" s="165"/>
      <c r="B10" s="165"/>
      <c r="C10" s="165"/>
      <c r="D10" s="17" t="s">
        <v>29</v>
      </c>
      <c r="E10" s="17" t="s">
        <v>30</v>
      </c>
      <c r="F10" s="17" t="s">
        <v>29</v>
      </c>
      <c r="G10" s="17" t="s">
        <v>30</v>
      </c>
      <c r="H10" s="17" t="s">
        <v>155</v>
      </c>
      <c r="I10" s="17" t="s">
        <v>156</v>
      </c>
      <c r="J10" s="208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</row>
    <row r="11" spans="1:53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</row>
    <row r="12" spans="1:53" x14ac:dyDescent="0.25">
      <c r="A12" s="17">
        <v>1</v>
      </c>
      <c r="B12" s="199" t="s">
        <v>157</v>
      </c>
      <c r="C12" s="199"/>
      <c r="D12" s="199"/>
      <c r="E12" s="199"/>
      <c r="F12" s="199"/>
      <c r="G12" s="199"/>
      <c r="H12" s="199"/>
      <c r="I12" s="199"/>
      <c r="J12" s="199"/>
    </row>
    <row r="13" spans="1:53" x14ac:dyDescent="0.25">
      <c r="A13" s="17">
        <v>2</v>
      </c>
      <c r="B13" s="19" t="s">
        <v>31</v>
      </c>
      <c r="C13" s="20"/>
      <c r="D13" s="20"/>
      <c r="E13" s="20"/>
      <c r="F13" s="20"/>
      <c r="G13" s="20"/>
      <c r="H13" s="20"/>
      <c r="I13" s="20"/>
      <c r="J13" s="20"/>
    </row>
    <row r="14" spans="1:53" x14ac:dyDescent="0.25">
      <c r="A14" s="17">
        <v>3</v>
      </c>
      <c r="B14" s="19" t="s">
        <v>15</v>
      </c>
      <c r="C14" s="20"/>
      <c r="D14" s="20"/>
      <c r="E14" s="20"/>
      <c r="F14" s="20"/>
      <c r="G14" s="20"/>
      <c r="H14" s="20"/>
      <c r="I14" s="20"/>
      <c r="J14" s="20"/>
    </row>
    <row r="15" spans="1:53" x14ac:dyDescent="0.25">
      <c r="A15" s="165">
        <v>4</v>
      </c>
      <c r="B15" s="19" t="s">
        <v>158</v>
      </c>
      <c r="C15" s="171"/>
      <c r="D15" s="171"/>
      <c r="E15" s="171"/>
      <c r="F15" s="171"/>
      <c r="G15" s="171"/>
      <c r="H15" s="171"/>
      <c r="I15" s="171"/>
      <c r="J15" s="171"/>
    </row>
    <row r="16" spans="1:53" ht="31.5" x14ac:dyDescent="0.25">
      <c r="A16" s="165"/>
      <c r="B16" s="19" t="s">
        <v>159</v>
      </c>
      <c r="C16" s="171"/>
      <c r="D16" s="171"/>
      <c r="E16" s="171"/>
      <c r="F16" s="171"/>
      <c r="G16" s="171"/>
      <c r="H16" s="171"/>
      <c r="I16" s="171"/>
      <c r="J16" s="171"/>
    </row>
    <row r="17" spans="1:10" x14ac:dyDescent="0.25">
      <c r="A17" s="17">
        <v>5</v>
      </c>
      <c r="B17" s="19" t="s">
        <v>15</v>
      </c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78" t="s">
        <v>160</v>
      </c>
      <c r="B19" s="178"/>
      <c r="C19" s="178"/>
      <c r="D19" s="178"/>
      <c r="E19" s="178"/>
      <c r="F19" s="178"/>
      <c r="G19" s="178"/>
      <c r="H19" s="178"/>
      <c r="I19" s="178"/>
      <c r="J19" s="178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11" t="s">
        <v>173</v>
      </c>
      <c r="B1" s="211"/>
      <c r="C1" s="211"/>
      <c r="D1" s="211"/>
      <c r="E1" s="211"/>
      <c r="F1" s="211"/>
      <c r="G1" s="211"/>
      <c r="H1" s="211"/>
    </row>
    <row r="2" spans="1:52" x14ac:dyDescent="0.25">
      <c r="A2" s="211" t="s">
        <v>110</v>
      </c>
      <c r="B2" s="211"/>
      <c r="C2" s="211"/>
      <c r="D2" s="211"/>
      <c r="E2" s="211"/>
      <c r="F2" s="211"/>
      <c r="G2" s="211"/>
      <c r="H2" s="211"/>
    </row>
    <row r="3" spans="1:52" x14ac:dyDescent="0.25">
      <c r="A3" s="211" t="s">
        <v>111</v>
      </c>
      <c r="B3" s="211"/>
      <c r="C3" s="211"/>
      <c r="D3" s="211"/>
      <c r="E3" s="211"/>
      <c r="F3" s="211"/>
      <c r="G3" s="211"/>
      <c r="H3" s="211"/>
    </row>
    <row r="4" spans="1:52" x14ac:dyDescent="0.25">
      <c r="A4" s="1"/>
    </row>
    <row r="5" spans="1:52" x14ac:dyDescent="0.25">
      <c r="A5" s="187" t="s">
        <v>164</v>
      </c>
      <c r="B5" s="187"/>
      <c r="C5" s="187"/>
      <c r="D5" s="187"/>
      <c r="E5" s="187"/>
      <c r="F5" s="187"/>
      <c r="G5" s="187"/>
      <c r="H5" s="187"/>
    </row>
    <row r="6" spans="1:52" x14ac:dyDescent="0.25">
      <c r="A6" s="187" t="s">
        <v>165</v>
      </c>
      <c r="B6" s="187"/>
      <c r="C6" s="187"/>
      <c r="D6" s="187"/>
      <c r="E6" s="187"/>
      <c r="F6" s="187"/>
      <c r="G6" s="187"/>
      <c r="H6" s="187"/>
    </row>
    <row r="7" spans="1:52" x14ac:dyDescent="0.25">
      <c r="A7" s="25"/>
      <c r="B7"/>
      <c r="C7"/>
      <c r="D7"/>
      <c r="E7"/>
      <c r="F7"/>
      <c r="G7"/>
      <c r="H7"/>
    </row>
    <row r="8" spans="1:52" ht="19.5" customHeight="1" x14ac:dyDescent="0.25">
      <c r="A8" s="34"/>
      <c r="B8"/>
      <c r="C8"/>
      <c r="D8"/>
      <c r="E8"/>
      <c r="F8"/>
      <c r="G8"/>
      <c r="H8"/>
    </row>
    <row r="9" spans="1:52" ht="46.5" customHeight="1" x14ac:dyDescent="0.25">
      <c r="A9" s="188" t="s">
        <v>4</v>
      </c>
      <c r="B9" s="188" t="s">
        <v>166</v>
      </c>
      <c r="C9" s="188" t="s">
        <v>167</v>
      </c>
      <c r="D9" s="188" t="s">
        <v>168</v>
      </c>
      <c r="E9" s="188" t="s">
        <v>169</v>
      </c>
      <c r="F9" s="188"/>
      <c r="G9" s="188" t="s">
        <v>170</v>
      </c>
      <c r="H9" s="188"/>
    </row>
    <row r="10" spans="1:52" ht="16.5" customHeight="1" x14ac:dyDescent="0.25">
      <c r="A10" s="188"/>
      <c r="B10" s="188"/>
      <c r="C10" s="188"/>
      <c r="D10" s="188"/>
      <c r="E10" s="27" t="s">
        <v>171</v>
      </c>
      <c r="F10" s="27" t="s">
        <v>172</v>
      </c>
      <c r="G10" s="188"/>
      <c r="H10" s="188"/>
    </row>
    <row r="11" spans="1:52" ht="26.25" customHeight="1" x14ac:dyDescent="0.25">
      <c r="A11" s="27">
        <v>1</v>
      </c>
      <c r="B11" s="188">
        <v>2</v>
      </c>
      <c r="C11" s="188"/>
      <c r="D11" s="27">
        <v>3</v>
      </c>
      <c r="E11" s="27">
        <v>4</v>
      </c>
      <c r="F11" s="27">
        <v>5</v>
      </c>
      <c r="G11" s="27">
        <v>6</v>
      </c>
      <c r="H11" s="27">
        <v>7</v>
      </c>
    </row>
    <row r="12" spans="1:52" s="29" customFormat="1" ht="16.5" customHeight="1" x14ac:dyDescent="0.25">
      <c r="A12" s="27">
        <v>1</v>
      </c>
      <c r="B12" s="209"/>
      <c r="C12" s="209"/>
      <c r="D12" s="36"/>
      <c r="E12" s="36"/>
      <c r="F12" s="36"/>
      <c r="G12" s="36"/>
      <c r="H12" s="36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</row>
    <row r="13" spans="1:52" x14ac:dyDescent="0.25">
      <c r="A13" s="27">
        <v>2</v>
      </c>
      <c r="B13" s="209"/>
      <c r="C13" s="209"/>
      <c r="D13" s="36"/>
      <c r="E13" s="36"/>
      <c r="F13" s="36"/>
      <c r="G13" s="36"/>
      <c r="H13" s="36"/>
    </row>
    <row r="14" spans="1:52" x14ac:dyDescent="0.25">
      <c r="A14" s="27" t="s">
        <v>148</v>
      </c>
      <c r="B14" s="209"/>
      <c r="C14" s="209"/>
      <c r="D14" s="36"/>
      <c r="E14" s="36"/>
      <c r="F14" s="36"/>
      <c r="G14" s="36"/>
      <c r="H14" s="36"/>
    </row>
    <row r="15" spans="1:52" x14ac:dyDescent="0.25">
      <c r="A15" s="22"/>
      <c r="B15" s="21"/>
      <c r="C15" s="23"/>
      <c r="D15" s="23"/>
      <c r="E15" s="23"/>
      <c r="F15" s="23"/>
      <c r="G15" s="23"/>
      <c r="H15" s="23"/>
    </row>
    <row r="16" spans="1:52" x14ac:dyDescent="0.25">
      <c r="A16" s="22"/>
      <c r="B16" s="21"/>
      <c r="C16" s="21"/>
      <c r="D16" s="21"/>
      <c r="E16" s="21"/>
      <c r="F16" s="21"/>
      <c r="G16" s="21"/>
      <c r="H16" s="21"/>
    </row>
    <row r="17" spans="1:8" x14ac:dyDescent="0.25">
      <c r="A17" s="22"/>
      <c r="B17" s="21"/>
      <c r="C17" s="23"/>
      <c r="D17" s="23"/>
      <c r="E17" s="23"/>
      <c r="F17" s="23"/>
      <c r="G17" s="23"/>
      <c r="H17" s="23"/>
    </row>
    <row r="18" spans="1:8" x14ac:dyDescent="0.25">
      <c r="A18" s="22"/>
      <c r="B18" s="21"/>
      <c r="C18" s="210"/>
      <c r="D18" s="210"/>
      <c r="E18" s="23"/>
      <c r="F18" s="23"/>
      <c r="G18" s="23"/>
      <c r="H18" s="23"/>
    </row>
    <row r="19" spans="1:8" x14ac:dyDescent="0.25">
      <c r="A19" s="22"/>
      <c r="B19" s="21"/>
      <c r="C19" s="23"/>
      <c r="D19" s="23"/>
      <c r="E19" s="23"/>
      <c r="F19" s="23"/>
      <c r="G19" s="23"/>
      <c r="H19" s="23"/>
    </row>
    <row r="20" spans="1:8" x14ac:dyDescent="0.25">
      <c r="A20" s="22"/>
      <c r="B20" s="21"/>
      <c r="C20" s="23"/>
      <c r="D20" s="23"/>
      <c r="E20" s="23"/>
      <c r="F20" s="23"/>
      <c r="G20" s="23"/>
      <c r="H20" s="23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86" t="s">
        <v>179</v>
      </c>
      <c r="B1" s="186"/>
      <c r="C1" s="186"/>
      <c r="D1" s="186"/>
      <c r="E1" s="186"/>
      <c r="F1" s="186"/>
      <c r="G1" s="186"/>
      <c r="H1" s="186"/>
      <c r="I1" s="26"/>
    </row>
    <row r="2" spans="1:9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26"/>
    </row>
    <row r="3" spans="1:9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26"/>
    </row>
    <row r="4" spans="1:9" x14ac:dyDescent="0.25">
      <c r="A4" s="1"/>
    </row>
    <row r="5" spans="1:9" x14ac:dyDescent="0.25">
      <c r="A5" s="35"/>
      <c r="B5"/>
      <c r="C5"/>
      <c r="D5"/>
      <c r="E5"/>
      <c r="F5"/>
      <c r="G5"/>
      <c r="H5"/>
      <c r="I5" s="31"/>
    </row>
    <row r="6" spans="1:9" x14ac:dyDescent="0.25">
      <c r="A6" s="156" t="s">
        <v>113</v>
      </c>
      <c r="B6" s="156"/>
      <c r="C6" s="156"/>
      <c r="D6" s="156"/>
      <c r="E6" s="156"/>
      <c r="F6" s="156"/>
      <c r="G6" s="156"/>
      <c r="H6" s="156"/>
      <c r="I6" s="31"/>
    </row>
    <row r="7" spans="1:9" x14ac:dyDescent="0.25">
      <c r="A7" s="156" t="s">
        <v>174</v>
      </c>
      <c r="B7" s="156"/>
      <c r="C7" s="156"/>
      <c r="D7" s="156"/>
      <c r="E7" s="156"/>
      <c r="F7" s="156"/>
      <c r="G7" s="156"/>
      <c r="H7" s="156"/>
      <c r="I7" s="31"/>
    </row>
    <row r="8" spans="1:9" ht="19.5" customHeight="1" x14ac:dyDescent="0.25">
      <c r="A8" s="156" t="s">
        <v>175</v>
      </c>
      <c r="B8" s="156"/>
      <c r="C8" s="156"/>
      <c r="D8" s="156"/>
      <c r="E8" s="156"/>
      <c r="F8" s="156"/>
      <c r="G8" s="156"/>
      <c r="H8" s="156"/>
      <c r="I8" s="32"/>
    </row>
    <row r="9" spans="1:9" x14ac:dyDescent="0.25">
      <c r="A9" s="28"/>
      <c r="B9"/>
      <c r="C9"/>
      <c r="D9"/>
      <c r="E9"/>
      <c r="F9"/>
      <c r="G9"/>
      <c r="H9"/>
      <c r="I9" s="32"/>
    </row>
    <row r="10" spans="1:9" ht="31.5" customHeight="1" x14ac:dyDescent="0.25">
      <c r="A10" s="165" t="s">
        <v>4</v>
      </c>
      <c r="B10" s="212" t="s">
        <v>49</v>
      </c>
      <c r="C10" s="165" t="s">
        <v>50</v>
      </c>
      <c r="D10" s="165"/>
      <c r="E10" s="165"/>
      <c r="F10" s="165" t="s">
        <v>178</v>
      </c>
      <c r="G10" s="165"/>
      <c r="H10" s="165"/>
      <c r="I10" s="32"/>
    </row>
    <row r="11" spans="1:9" ht="81" customHeight="1" x14ac:dyDescent="0.25">
      <c r="A11" s="165"/>
      <c r="B11" s="213"/>
      <c r="C11" s="17" t="s">
        <v>176</v>
      </c>
      <c r="D11" s="17" t="s">
        <v>177</v>
      </c>
      <c r="E11" s="17" t="s">
        <v>172</v>
      </c>
      <c r="F11" s="17" t="s">
        <v>176</v>
      </c>
      <c r="G11" s="17" t="s">
        <v>133</v>
      </c>
      <c r="H11" s="16" t="s">
        <v>134</v>
      </c>
      <c r="I11" s="23"/>
    </row>
    <row r="12" spans="1:9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23"/>
    </row>
    <row r="13" spans="1:9" x14ac:dyDescent="0.25">
      <c r="A13" s="17">
        <v>1</v>
      </c>
      <c r="B13" s="19" t="s">
        <v>52</v>
      </c>
      <c r="C13" s="171"/>
      <c r="D13" s="171"/>
      <c r="E13" s="171"/>
      <c r="F13" s="171"/>
      <c r="G13" s="171"/>
      <c r="H13" s="171"/>
      <c r="I13" s="23"/>
    </row>
    <row r="14" spans="1:9" x14ac:dyDescent="0.25">
      <c r="A14" s="17">
        <v>2</v>
      </c>
      <c r="B14" s="19" t="s">
        <v>53</v>
      </c>
      <c r="C14" s="171"/>
      <c r="D14" s="171"/>
      <c r="E14" s="171"/>
      <c r="F14" s="171"/>
      <c r="G14" s="171"/>
      <c r="H14" s="171"/>
      <c r="I14" s="23"/>
    </row>
    <row r="15" spans="1:9" x14ac:dyDescent="0.25">
      <c r="A15" s="17">
        <v>3</v>
      </c>
      <c r="B15" s="19" t="s">
        <v>16</v>
      </c>
      <c r="C15" s="20"/>
      <c r="D15" s="20"/>
      <c r="E15" s="20"/>
      <c r="F15" s="20"/>
      <c r="G15" s="20"/>
      <c r="H15" s="20"/>
      <c r="I15" s="23"/>
    </row>
    <row r="16" spans="1:9" x14ac:dyDescent="0.25">
      <c r="A16" s="17">
        <v>4</v>
      </c>
      <c r="B16" s="19" t="s">
        <v>31</v>
      </c>
      <c r="C16" s="20"/>
      <c r="D16" s="20"/>
      <c r="E16" s="20"/>
      <c r="F16" s="20"/>
      <c r="G16" s="20"/>
      <c r="H16" s="20"/>
      <c r="I16" s="23"/>
    </row>
    <row r="17" spans="1:9" x14ac:dyDescent="0.25">
      <c r="A17" s="17">
        <v>5</v>
      </c>
      <c r="B17" s="19" t="s">
        <v>15</v>
      </c>
      <c r="C17" s="20"/>
      <c r="D17" s="20"/>
      <c r="E17" s="20"/>
      <c r="F17" s="20"/>
      <c r="G17" s="20"/>
      <c r="H17" s="20"/>
      <c r="I17" s="23"/>
    </row>
    <row r="18" spans="1:9" x14ac:dyDescent="0.25">
      <c r="A18" s="17">
        <v>6</v>
      </c>
      <c r="B18" s="19" t="s">
        <v>33</v>
      </c>
      <c r="C18" s="20"/>
      <c r="D18" s="20"/>
      <c r="E18" s="20"/>
      <c r="F18" s="20"/>
      <c r="G18" s="20"/>
      <c r="H18" s="20"/>
    </row>
    <row r="19" spans="1:9" ht="31.5" x14ac:dyDescent="0.25">
      <c r="A19" s="17" t="s">
        <v>39</v>
      </c>
      <c r="B19" s="19" t="s">
        <v>15</v>
      </c>
      <c r="C19" s="20"/>
      <c r="D19" s="20"/>
      <c r="E19" s="20"/>
      <c r="F19" s="20"/>
      <c r="G19" s="20"/>
      <c r="H19" s="20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AS-204-1</cp:lastModifiedBy>
  <cp:lastPrinted>2021-10-19T08:46:26Z</cp:lastPrinted>
  <dcterms:created xsi:type="dcterms:W3CDTF">2015-12-01T03:34:08Z</dcterms:created>
  <dcterms:modified xsi:type="dcterms:W3CDTF">2021-10-21T04:04:50Z</dcterms:modified>
</cp:coreProperties>
</file>