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11505" firstSheet="4" activeTab="4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1 " sheetId="16" r:id="rId5"/>
    <sheet name="Прил. 5" sheetId="10" r:id="rId6"/>
    <sheet name="Прил. 6а " sheetId="14" state="hidden" r:id="rId7"/>
    <sheet name="Прил. 6б" sheetId="13" state="hidden" r:id="rId8"/>
    <sheet name="Прил. 7 " sheetId="15" r:id="rId9"/>
  </sheets>
  <definedNames>
    <definedName name="_xlnm.Print_Titles" localSheetId="0">'Прил. 1'!$10:$12</definedName>
    <definedName name="_xlnm.Print_Titles" localSheetId="4">'Прил. 1 '!$8:$10</definedName>
    <definedName name="_xlnm.Print_Titles" localSheetId="1">'Прил. 2'!$8:$10</definedName>
    <definedName name="_xlnm.Print_Titles" localSheetId="2">'Прил. 3'!$10:$11</definedName>
    <definedName name="_xlnm.Print_Titles" localSheetId="8">'Прил. 7 '!$8:$10</definedName>
    <definedName name="_xlnm.Print_Area" localSheetId="0">'Прил. 1'!$A$1:$I$35</definedName>
    <definedName name="_xlnm.Print_Area" localSheetId="4">'Прил. 1 '!$A$1:$I$33</definedName>
    <definedName name="_xlnm.Print_Area" localSheetId="3">'Прил. 4'!$A$1:$H$26</definedName>
    <definedName name="_xlnm.Print_Area" localSheetId="5">'Прил. 5'!$A$1:$L$40</definedName>
    <definedName name="_xlnm.Print_Area" localSheetId="6">'Прил. 6а '!$A$1:$G$20</definedName>
    <definedName name="_xlnm.Print_Area" localSheetId="7">'Прил. 6б'!$A$1:$L$20</definedName>
    <definedName name="_xlnm.Print_Area" localSheetId="8">'Прил. 7 '!$A$1:$F$45</definedName>
  </definedNames>
  <calcPr calcId="144525"/>
</workbook>
</file>

<file path=xl/calcChain.xml><?xml version="1.0" encoding="utf-8"?>
<calcChain xmlns="http://schemas.openxmlformats.org/spreadsheetml/2006/main">
  <c r="G22" i="16" l="1"/>
  <c r="C36" i="15"/>
  <c r="D34" i="15"/>
  <c r="L32" i="10"/>
  <c r="L13" i="10"/>
  <c r="I22" i="10" l="1"/>
  <c r="I19" i="10"/>
  <c r="L19" i="10" s="1"/>
  <c r="L18" i="10"/>
  <c r="L29" i="10"/>
  <c r="L30" i="10"/>
  <c r="L31" i="10"/>
  <c r="L33" i="10"/>
  <c r="L34" i="10"/>
  <c r="L35" i="10"/>
  <c r="L36" i="10"/>
  <c r="L37" i="10"/>
  <c r="L38" i="10"/>
  <c r="J22" i="16"/>
  <c r="D34" i="16" l="1"/>
  <c r="D25" i="15" l="1"/>
  <c r="D28" i="15"/>
  <c r="J17" i="10"/>
  <c r="K17" i="10"/>
  <c r="I25" i="10"/>
  <c r="L25" i="10" s="1"/>
  <c r="I24" i="10"/>
  <c r="L24" i="10" s="1"/>
  <c r="L22" i="10"/>
  <c r="I21" i="10"/>
  <c r="L21" i="10" s="1"/>
  <c r="I20" i="10"/>
  <c r="L20" i="10" s="1"/>
  <c r="D23" i="15" l="1"/>
  <c r="C25" i="15"/>
  <c r="I14" i="16"/>
  <c r="I23" i="10" l="1"/>
  <c r="I26" i="10"/>
  <c r="L26" i="10" s="1"/>
  <c r="I27" i="10"/>
  <c r="L27" i="10" s="1"/>
  <c r="I28" i="10"/>
  <c r="L28" i="10" s="1"/>
  <c r="L23" i="10" l="1"/>
  <c r="L17" i="10" s="1"/>
  <c r="I17" i="10"/>
  <c r="F19" i="16"/>
  <c r="F14" i="16"/>
  <c r="F13" i="16"/>
  <c r="H25" i="16" l="1"/>
  <c r="G25" i="16"/>
  <c r="K23" i="16"/>
  <c r="J23" i="16"/>
  <c r="H23" i="16"/>
  <c r="I19" i="16"/>
  <c r="K14" i="16"/>
  <c r="J14" i="16"/>
  <c r="H14" i="16"/>
  <c r="G14" i="16"/>
  <c r="I13" i="16"/>
  <c r="E17" i="15"/>
  <c r="E12" i="15" s="1"/>
  <c r="F17" i="15"/>
  <c r="D17" i="15"/>
  <c r="D14" i="15"/>
  <c r="C14" i="15" s="1"/>
  <c r="F12" i="15"/>
  <c r="D12" i="15" l="1"/>
  <c r="C17" i="15"/>
  <c r="J14" i="10" l="1"/>
  <c r="K14" i="10"/>
  <c r="J12" i="10"/>
  <c r="K12" i="10"/>
  <c r="F25" i="1"/>
  <c r="J25" i="1"/>
  <c r="F16" i="1"/>
  <c r="I15" i="10" l="1"/>
  <c r="I22" i="1"/>
  <c r="H22" i="1"/>
  <c r="G22" i="1"/>
  <c r="I14" i="10" l="1"/>
  <c r="L14" i="10" s="1"/>
  <c r="L15" i="10"/>
  <c r="F22" i="1"/>
  <c r="J16" i="1"/>
  <c r="I16" i="1"/>
  <c r="H16" i="1"/>
  <c r="G16" i="1"/>
  <c r="K16" i="1"/>
  <c r="G27" i="1"/>
  <c r="I25" i="1"/>
  <c r="H25" i="1"/>
  <c r="G25" i="1"/>
  <c r="K25" i="1"/>
  <c r="I12" i="10" l="1"/>
  <c r="L12" i="10" s="1"/>
  <c r="D36" i="1"/>
  <c r="H27" i="1" l="1"/>
  <c r="I21" i="1"/>
  <c r="I15" i="1" l="1"/>
  <c r="E18" i="15" l="1"/>
  <c r="F18" i="15"/>
  <c r="D18" i="15"/>
  <c r="E15" i="15"/>
  <c r="F15" i="15"/>
  <c r="D15" i="15"/>
  <c r="C43" i="15"/>
  <c r="C42" i="15"/>
  <c r="C41" i="15"/>
  <c r="C40" i="15"/>
  <c r="C39" i="15"/>
  <c r="C38" i="15"/>
  <c r="C33" i="15"/>
  <c r="C32" i="15"/>
  <c r="C31" i="15"/>
  <c r="C30" i="15"/>
  <c r="C29" i="15"/>
  <c r="C27" i="15"/>
  <c r="C26" i="15"/>
  <c r="C22" i="15"/>
  <c r="C21" i="15"/>
  <c r="C20" i="15"/>
  <c r="C19" i="15"/>
  <c r="C12" i="15" s="1"/>
  <c r="C16" i="15"/>
  <c r="C18" i="15" l="1"/>
  <c r="C28" i="15"/>
  <c r="C23" i="15" s="1"/>
  <c r="C37" i="15"/>
  <c r="C15" i="15"/>
  <c r="J16" i="10" l="1"/>
  <c r="K16" i="10"/>
  <c r="L16" i="10" l="1"/>
  <c r="E34" i="15"/>
  <c r="C34" i="15" s="1"/>
  <c r="E23" i="15" l="1"/>
  <c r="G23" i="15" s="1"/>
</calcChain>
</file>

<file path=xl/sharedStrings.xml><?xml version="1.0" encoding="utf-8"?>
<sst xmlns="http://schemas.openxmlformats.org/spreadsheetml/2006/main" count="522" uniqueCount="275">
  <si>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</si>
  <si>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</si>
  <si>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</si>
  <si>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</si>
  <si>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</si>
  <si>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</si>
  <si>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</si>
  <si>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</si>
  <si>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</si>
  <si>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</si>
  <si>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</si>
  <si>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</si>
  <si>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</si>
  <si>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</si>
  <si>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</si>
  <si>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</si>
  <si>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</si>
  <si>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</si>
  <si>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</si>
  <si>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</si>
  <si>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</si>
  <si>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</si>
  <si>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</si>
  <si>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</si>
  <si>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</si>
  <si>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</si>
  <si>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</si>
  <si>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</si>
  <si>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</si>
  <si>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</si>
  <si>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</si>
  <si>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</si>
  <si>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</si>
  <si>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</si>
  <si>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</si>
  <si>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</si>
  <si>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</si>
  <si>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</si>
  <si>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</si>
  <si>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</si>
  <si>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</si>
  <si>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</si>
  <si>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</si>
  <si>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</si>
  <si>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</si>
  <si>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</si>
  <si>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</si>
  <si>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</si>
  <si>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</si>
  <si>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</si>
  <si>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</si>
  <si>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</si>
  <si>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</si>
  <si>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</si>
  <si>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</si>
  <si>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</si>
  <si>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</si>
  <si>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</si>
  <si>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</si>
  <si>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</si>
  <si>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</si>
  <si>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</si>
  <si>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</si>
  <si>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</si>
  <si>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</si>
  <si>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</si>
  <si>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</si>
  <si>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</si>
  <si>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</si>
  <si>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</si>
  <si>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</si>
  <si>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</si>
  <si>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</si>
  <si>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</si>
  <si>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</si>
  <si>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</si>
  <si>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</si>
  <si>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</si>
  <si>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</si>
  <si>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</si>
  <si>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</si>
  <si>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</si>
  <si>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</si>
  <si>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</si>
  <si>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</si>
  <si>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</si>
  <si>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</si>
  <si>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</si>
  <si>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Подключение трех прямых каналов связи МКУ "ЕДДС" с ДДС города</t>
  </si>
  <si>
    <t>Администрация города</t>
  </si>
  <si>
    <t>"Предупреждение, спасение, помощь населению города в чрезвывчайных ситуациях"</t>
  </si>
  <si>
    <t xml:space="preserve"> Содержание и эксплуатация защитных сооружений, находящихся в муниципальной собственности</t>
  </si>
  <si>
    <t xml:space="preserve">Обучение общественных инструктаров по программе пожарно-технического минимума </t>
  </si>
  <si>
    <t xml:space="preserve">Оснащение сотовой связью для обеспечения  и поддержания гарантированной  связи, для адресного и группового оповещения. </t>
  </si>
  <si>
    <t>Мероприятие 2.1</t>
  </si>
  <si>
    <t>Мероприятие 2.2</t>
  </si>
  <si>
    <t>Мероприятие 2.3</t>
  </si>
  <si>
    <t>Оформление документации плана гражданской обороны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</si>
  <si>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</si>
  <si>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</si>
  <si>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</si>
  <si>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</si>
  <si>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</si>
  <si>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</si>
  <si>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</si>
  <si>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</si>
  <si>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</si>
  <si>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</si>
  <si>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</si>
  <si>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</si>
  <si>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</si>
  <si>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</si>
  <si>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</si>
  <si>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r>
      <rPr>
        <sz val="8"/>
        <color rgb="FF000000"/>
        <rFont val="Times New Roman"/>
        <family val="1"/>
        <charset val="204"/>
      </rPr>
      <t xml:space="preserve">Подключение </t>
    </r>
    <r>
      <rPr>
        <sz val="12"/>
        <color rgb="FF000000"/>
        <rFont val="Times New Roman"/>
        <family val="1"/>
        <charset val="204"/>
      </rPr>
      <t>т</t>
    </r>
    <r>
      <rPr>
        <sz val="8"/>
        <color rgb="FF000000"/>
        <rFont val="Times New Roman"/>
        <family val="1"/>
        <charset val="204"/>
      </rPr>
      <t>рех прямых каналов связи: 1. Глава города, руководитель администрации города, первый заместитель руководителя администрации города; 2. Состав КЧС и ПБ города; 3. Дежурые диспетчерские службы предприятий жизнеобепечения города.</t>
    </r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</si>
  <si>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2017 год.</t>
    </r>
  </si>
  <si>
    <t>Оснащение сотовой связью для обеспечения  и поддержания гарантированной  связи, для адресного и группового оповещения,  о возможных чрезвычайных ситуайиях природгого или техногенного характера.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</si>
  <si>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</si>
  <si>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Целль: Создание эффективной системы защты населения и территории города от ЧС природного и техногенного характера.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</si>
  <si>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</si>
  <si>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</si>
  <si>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</si>
  <si>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</si>
  <si>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</si>
  <si>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</si>
  <si>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</si>
  <si>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</si>
  <si>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</si>
  <si>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</si>
  <si>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</si>
  <si>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</si>
  <si>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</si>
  <si>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</si>
  <si>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</si>
  <si>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</si>
  <si>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</si>
  <si>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</si>
  <si>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</si>
  <si>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</si>
  <si>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</si>
  <si>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</si>
  <si>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</si>
  <si>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</si>
  <si>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</si>
  <si>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</si>
  <si>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</si>
  <si>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Не обеспечивается постонная и гарантированная связь, адресного и группового оповещения о возможных чрезвычайных ситуациях природного и техногенного характера.</t>
  </si>
  <si>
    <t>Увеличение пророджительности времени по доведению информации по угрозе или возникновению чрезвычайной ситуации, по оргазации, выполнению и контролю по выполнению мероприятий по предупреждению и ликвидации ЧС.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</si>
  <si>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</si>
  <si>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</si>
  <si>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</si>
  <si>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</si>
  <si>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</si>
  <si>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>Обучение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</si>
  <si>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</si>
  <si>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</si>
  <si>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</si>
  <si>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</si>
  <si>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Количество объектов подключенных к сети (прямые каналы связи)</t>
    </r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</si>
  <si>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</si>
  <si>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 В. Р. Саар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</si>
  <si>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</si>
  <si>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  В.Р. Саар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</si>
  <si>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</si>
  <si>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         В.Р.Саар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</si>
  <si>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</si>
  <si>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Объем капитальных вложений на 2018 год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</si>
  <si>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</si>
  <si>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</si>
  <si>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</si>
  <si>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</si>
  <si>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</si>
  <si>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</si>
  <si>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</si>
  <si>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</si>
  <si>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Охват подготовкой должностных лиц и специалистов ГО органа местного самоуправления.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</si>
  <si>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>Охват населения города возможностью оповещения ЧС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 Охват населения города технологией отправки/получения запросов о пргнозе и статусе ЧС.                   </t>
    </r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</si>
  <si>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</si>
  <si>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</si>
  <si>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</si>
  <si>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</si>
  <si>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</si>
  <si>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</si>
  <si>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</si>
  <si>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</si>
  <si>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</si>
  <si>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</si>
  <si>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</si>
  <si>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</si>
  <si>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</si>
  <si>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</si>
  <si>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</si>
  <si>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</si>
  <si>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</si>
  <si>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</si>
  <si>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</si>
  <si>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</si>
  <si>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1.2.1</t>
  </si>
  <si>
    <t>1.2.2</t>
  </si>
  <si>
    <t>1.2.3</t>
  </si>
  <si>
    <t>1.3</t>
  </si>
  <si>
    <t>1.4</t>
  </si>
  <si>
    <t>Совершенствование содержания и развития МКУ "ЕДДС"</t>
  </si>
  <si>
    <t>Содержание и эксплуатация защитных сооружений, находящихся в муниципальной собственности</t>
  </si>
  <si>
    <t xml:space="preserve"> Оформление документации плана гражданской обороны</t>
  </si>
  <si>
    <t>2.2</t>
  </si>
  <si>
    <t>2.3</t>
  </si>
  <si>
    <t>2.4</t>
  </si>
  <si>
    <t xml:space="preserve"> Изготовление и установка информационных указателей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</si>
  <si>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</si>
  <si>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Размещение информационных щитов "Осторожно тонкий лед",  "О запрещении купания" в водоемах города, "О запрете разведения костров" ,  В целях предупреждения и предотвращения чрезвычайных ситуаций  в  городе.</t>
  </si>
  <si>
    <t>0314</t>
  </si>
  <si>
    <t>0,000</t>
  </si>
  <si>
    <t>Объем капитальных вложений на 2019 год</t>
  </si>
  <si>
    <t>Постановление администрации города  "О проведении  мероприятий, связанных с весенним паводком в г.Назарово в 2017 году"</t>
  </si>
  <si>
    <t>2017, 1 квартал</t>
  </si>
  <si>
    <t xml:space="preserve">Постановление администрации города Назарово  "Об обеспечении пожарной безопасности в весенне-летний пожароопасный период 2017 года" </t>
  </si>
  <si>
    <t>2017, 2 квартал</t>
  </si>
  <si>
    <t>2017 3 квартал</t>
  </si>
  <si>
    <t>2017, 4 квартал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</si>
  <si>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</si>
  <si>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Утверждение плана мероприятий по обеспечению пожарной безопасности  в осенне-зимний пожароопасный период 2017-2018 годы, организация информирования населения, о соблюдении правил пожарной безопасности.</t>
  </si>
  <si>
    <t>01.01.2017
01.01.2018
01.01.2019</t>
  </si>
  <si>
    <t>31.12.2017
31.12.2018
31.12.2019</t>
  </si>
  <si>
    <t xml:space="preserve"> июнь 2017</t>
  </si>
  <si>
    <t xml:space="preserve"> август 2017</t>
  </si>
  <si>
    <t>1.2.4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</si>
  <si>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В.Р.Саар</t>
  </si>
  <si>
    <t>2009-2011</t>
  </si>
  <si>
    <t>2014-2016</t>
  </si>
  <si>
    <r>
      <t>% от среднего показателя 2014-2016 годов</t>
    </r>
    <r>
      <rPr>
        <sz val="8"/>
        <rFont val="Symbol"/>
        <family val="1"/>
        <charset val="2"/>
      </rPr>
      <t>*</t>
    </r>
  </si>
  <si>
    <t>%  от среднего показателя 2014-2016 годов*</t>
  </si>
  <si>
    <t>*отчетные значения  2016 г.: %  от среднего показателя 2009-2011 годов</t>
  </si>
  <si>
    <t>Число погибших на территории города от ЧС</t>
  </si>
  <si>
    <t xml:space="preserve">чел.
</t>
  </si>
  <si>
    <t>Число пострадавших от ЧС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</si>
  <si>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В.Р.Саар                                                          </t>
  </si>
  <si>
    <t>Постановление администрации города Назарово "Об обеспечении пожарной безопасности в осенне-зимний пожароопасный период 2017-2018 годы"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</si>
  <si>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Число </t>
    </r>
    <r>
      <rPr>
        <sz val="8"/>
        <color rgb="FF000000"/>
        <rFont val="Times New Roman"/>
        <family val="1"/>
        <charset val="204"/>
      </rPr>
      <t>погибших на территории города от ЧС.                                   П</t>
    </r>
    <r>
      <rPr>
        <i/>
        <sz val="8"/>
        <color rgb="FF000000"/>
        <rFont val="Times New Roman"/>
        <family val="1"/>
        <charset val="204"/>
      </rPr>
      <t>оказатель результативности: Число</t>
    </r>
    <r>
      <rPr>
        <sz val="8"/>
        <color rgb="FF000000"/>
        <rFont val="Times New Roman"/>
        <family val="1"/>
        <charset val="204"/>
      </rPr>
      <t>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</si>
  <si>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</si>
  <si>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Число погибших на территории города от ЧС.       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Число 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</si>
  <si>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</si>
  <si>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 xml:space="preserve">
31.12.2019</t>
  </si>
  <si>
    <t xml:space="preserve">
01.01.2019</t>
  </si>
  <si>
    <t>5, 0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</si>
  <si>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2017 год и плановый период 2018-2019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на 2017г.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</si>
  <si>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2017 год и плановый период 2018-2019 годы,  объекты капитального строительства  на плановый период 2018-2019гг. не включены.                                                                                                          </t>
  </si>
  <si>
    <t>"Защита населения и территории города Назарово от чрезвычайных ситуаций природного и техногенного характера" на 2017 год и плановый период 2018-2019 годы</t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</si>
  <si>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</si>
  <si>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</si>
  <si>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2017 год и плановый период 2018-2019 год,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</si>
  <si>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>Расходы, тыс. руб.</t>
  </si>
  <si>
    <t>Мероприятие 2.4</t>
  </si>
  <si>
    <t>11100S4130</t>
  </si>
  <si>
    <t>Приложение 5 к муниципальной программе</t>
  </si>
  <si>
    <t>Приложение  7  к муниципальной программе</t>
  </si>
  <si>
    <t xml:space="preserve">Значения показателей   </t>
  </si>
  <si>
    <t>Цель: Создание эффективной системы защты населения и территории города от ЧС природного и техногенного характера.</t>
  </si>
  <si>
    <t xml:space="preserve">В.Р.Саар     </t>
  </si>
  <si>
    <t xml:space="preserve">Главный специалист отдела безопасности  и  мобилизационной работы   администрации города                                                                                                                                                                  </t>
  </si>
  <si>
    <r>
      <t xml:space="preserve"> </t>
    </r>
    <r>
      <rPr>
        <sz val="12"/>
        <rFont val="Times New Roman"/>
        <family val="1"/>
        <charset val="204"/>
      </rPr>
      <t>Приложение 1  к муниципальной  программе</t>
    </r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</si>
  <si>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2018</t>
    </r>
  </si>
  <si>
    <t>Первый год планового периода
2019</t>
  </si>
  <si>
    <t>Второй год             планового периода                        2020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</si>
  <si>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    2018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</si>
  <si>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2019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</si>
  <si>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2020</t>
    </r>
  </si>
  <si>
    <t>"Защита населения и территории города Назарово от чрезвычайных ситуаций природного и техногенного характера" 
на 2018 год и плановый период 2019-2020 годы</t>
  </si>
  <si>
    <t>Главный специалист отдела безопасности и мобилизационной работы                                        В.Р. Саар</t>
  </si>
  <si>
    <t>Главный специалист отдела безопасности и мобилизационной работы                                                            В.Р. Саар</t>
  </si>
  <si>
    <t>Всего по Программе "Защита населения и территории города Назарово от чрезвычайных ситуаций природного и техногенного характера" на 2018 год и плановый период 2019-2020 годы</t>
  </si>
  <si>
    <t>*отчетные значения  2017 г.: %  от среднего показателя 2009-2011 годов</t>
  </si>
  <si>
    <t>итого на период</t>
  </si>
  <si>
    <t>Приложение № 2
к постановлению администрации города Назарово 
от   28.12.2018 г.  №  2265 -п  " О внесении  изменений в постановление администрации города Назарово 10.11.2017  № 1510-п «Об утверждении муниципальной программы «Защита населения и территории города Назарово от чрезвычайных ситуаций природного и техногенного характера» на 2018 год и плановый период 2019-2020 годы ( в редакции постановлени от 15.05.2018 № 584-п)</t>
  </si>
  <si>
    <t>Приложение № 3 
к постановлению администрации города Назарово 
от  28.12.2018 г.  № 2265-п  " О внесении  изменений в постановление администрации города Назарово от 10.11.2017  № 1510-п «Об утверждении муниципальной программы «Защита населения и территории города Назарово от чрезвычайных ситуаций природного и техногенного характера» на 2018 год и плановый период 2019-2020 годы" ( в редакции постановления от 15.05.2018 № 584-п)</t>
  </si>
  <si>
    <t>Приложение № 1 
к постановлению администрации города Назарово
 от 28.12.2018 г.  № 2265 -п  " О внесении  изменений в постановление администрации города Назарово 10.11.2017  № 1510 -п «Об утверждении муниципальной программы «Защита населения и территории города Назарово от чрезвычайных ситуаций природного и техногенного характера» на 2018 год и плановый период 2019-2020 годы" (в редакции постановления от 15.05.2018 № 584-п)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</si>
</sst>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"/>
    <numFmt numFmtId="167" formatCode="0.000000"/>
  </numFmts>
  <fonts count="4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Symbol"/>
      <family val="1"/>
      <charset val="2"/>
    </font>
    <font>
      <sz val="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31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65" fontId="17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0" fontId="12" fillId="5" borderId="1" xfId="0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left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165" fontId="19" fillId="5" borderId="1" xfId="0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>
      <alignment horizontal="justify" vertical="top" wrapText="1"/>
    </xf>
    <xf numFmtId="165" fontId="17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7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165" fontId="16" fillId="0" borderId="1" xfId="0" applyNumberFormat="1" applyFont="1" applyBorder="1" applyAlignment="1">
      <alignment horizontal="justify" vertical="top" wrapText="1"/>
    </xf>
    <xf numFmtId="165" fontId="20" fillId="6" borderId="1" xfId="0" applyNumberFormat="1" applyFont="1" applyFill="1" applyBorder="1" applyAlignment="1">
      <alignment horizontal="justify" vertical="top" wrapText="1"/>
    </xf>
    <xf numFmtId="165" fontId="20" fillId="7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7" fillId="0" borderId="0" xfId="0" applyFont="1" applyAlignment="1">
      <alignment horizontal="center"/>
    </xf>
    <xf numFmtId="0" fontId="0" fillId="0" borderId="0" xfId="0" applyAlignment="1"/>
    <xf numFmtId="0" fontId="27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8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165" fontId="20" fillId="0" borderId="1" xfId="0" applyNumberFormat="1" applyFont="1" applyBorder="1" applyAlignment="1">
      <alignment horizontal="justify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7" fillId="4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30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2" fontId="33" fillId="0" borderId="0" xfId="0" applyNumberFormat="1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1" fontId="32" fillId="8" borderId="0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6" fontId="29" fillId="0" borderId="1" xfId="0" applyNumberFormat="1" applyFont="1" applyFill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4" fontId="0" fillId="0" borderId="0" xfId="0" applyNumberFormat="1"/>
    <xf numFmtId="2" fontId="16" fillId="0" borderId="1" xfId="0" applyNumberFormat="1" applyFont="1" applyBorder="1" applyAlignment="1">
      <alignment horizontal="justify" vertical="top" wrapText="1"/>
    </xf>
    <xf numFmtId="2" fontId="20" fillId="7" borderId="1" xfId="0" applyNumberFormat="1" applyFont="1" applyFill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9" fillId="0" borderId="0" xfId="0" applyFont="1" applyAlignment="1"/>
    <xf numFmtId="0" fontId="38" fillId="0" borderId="0" xfId="0" applyFont="1" applyAlignment="1">
      <alignment horizontal="left" wrapText="1"/>
    </xf>
    <xf numFmtId="0" fontId="38" fillId="0" borderId="0" xfId="0" applyFont="1" applyAlignment="1">
      <alignment horizontal="left"/>
    </xf>
    <xf numFmtId="0" fontId="38" fillId="0" borderId="0" xfId="0" applyFont="1" applyBorder="1" applyAlignment="1">
      <alignment horizontal="left" wrapText="1"/>
    </xf>
    <xf numFmtId="0" fontId="38" fillId="0" borderId="0" xfId="0" applyFont="1" applyBorder="1" applyAlignment="1">
      <alignment horizontal="left"/>
    </xf>
    <xf numFmtId="0" fontId="4" fillId="0" borderId="0" xfId="0" applyFont="1" applyBorder="1" applyAlignment="1"/>
    <xf numFmtId="49" fontId="20" fillId="8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top" wrapText="1"/>
    </xf>
    <xf numFmtId="165" fontId="20" fillId="8" borderId="1" xfId="0" applyNumberFormat="1" applyFont="1" applyFill="1" applyBorder="1" applyAlignment="1">
      <alignment horizontal="justify" vertical="top" wrapText="1"/>
    </xf>
    <xf numFmtId="164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8" borderId="0" xfId="0" applyFont="1" applyFill="1" applyBorder="1" applyAlignment="1">
      <alignment horizontal="justify" vertical="top" wrapText="1"/>
    </xf>
    <xf numFmtId="0" fontId="3" fillId="8" borderId="0" xfId="0" applyFont="1" applyFill="1"/>
    <xf numFmtId="0" fontId="17" fillId="0" borderId="0" xfId="0" applyFont="1" applyBorder="1" applyAlignment="1">
      <alignment horizontal="justify" vertical="top" wrapText="1"/>
    </xf>
    <xf numFmtId="0" fontId="25" fillId="0" borderId="0" xfId="0" applyFont="1" applyBorder="1" applyAlignment="1">
      <alignment horizontal="justify"/>
    </xf>
    <xf numFmtId="0" fontId="26" fillId="0" borderId="0" xfId="0" applyFont="1" applyBorder="1"/>
    <xf numFmtId="49" fontId="26" fillId="0" borderId="0" xfId="0" applyNumberFormat="1" applyFont="1" applyBorder="1"/>
    <xf numFmtId="0" fontId="24" fillId="0" borderId="1" xfId="0" applyFont="1" applyBorder="1" applyAlignment="1">
      <alignment horizontal="left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65" fontId="39" fillId="8" borderId="1" xfId="0" applyNumberFormat="1" applyFont="1" applyFill="1" applyBorder="1" applyAlignment="1">
      <alignment horizontal="justify" vertical="top" wrapText="1"/>
    </xf>
    <xf numFmtId="2" fontId="20" fillId="6" borderId="1" xfId="0" applyNumberFormat="1" applyFont="1" applyFill="1" applyBorder="1" applyAlignment="1">
      <alignment horizontal="justify" vertical="top" wrapText="1"/>
    </xf>
    <xf numFmtId="165" fontId="3" fillId="4" borderId="1" xfId="0" applyNumberFormat="1" applyFont="1" applyFill="1" applyBorder="1" applyAlignment="1">
      <alignment horizontal="center" vertical="center"/>
    </xf>
    <xf numFmtId="2" fontId="34" fillId="0" borderId="0" xfId="0" applyNumberFormat="1" applyFont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justify" vertical="top" wrapText="1"/>
    </xf>
    <xf numFmtId="165" fontId="2" fillId="0" borderId="0" xfId="0" applyNumberFormat="1" applyFont="1"/>
    <xf numFmtId="0" fontId="9" fillId="0" borderId="1" xfId="0" applyFont="1" applyBorder="1"/>
    <xf numFmtId="165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/>
    </xf>
    <xf numFmtId="165" fontId="18" fillId="5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165" fontId="18" fillId="5" borderId="1" xfId="0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center" wrapText="1"/>
    </xf>
    <xf numFmtId="0" fontId="27" fillId="0" borderId="7" xfId="0" applyFont="1" applyBorder="1" applyAlignment="1">
      <alignment horizontal="center" wrapText="1"/>
    </xf>
    <xf numFmtId="0" fontId="36" fillId="0" borderId="0" xfId="0" applyNumberFormat="1" applyFont="1" applyAlignment="1">
      <alignment vertical="top"/>
    </xf>
    <xf numFmtId="0" fontId="0" fillId="0" borderId="0" xfId="0" applyNumberFormat="1" applyAlignment="1">
      <alignment vertical="top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7" fillId="0" borderId="6" xfId="0" applyFont="1" applyBorder="1" applyAlignment="1">
      <alignment horizontal="left" wrapText="1"/>
    </xf>
    <xf numFmtId="0" fontId="27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0" fillId="0" borderId="6" xfId="0" applyFont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4" fillId="0" borderId="9" xfId="0" applyFont="1" applyBorder="1" applyAlignment="1">
      <alignment horizontal="center" wrapText="1"/>
    </xf>
    <xf numFmtId="0" fontId="29" fillId="0" borderId="9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49" fontId="17" fillId="5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7" fillId="5" borderId="5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17" fillId="5" borderId="5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7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20" fillId="7" borderId="8" xfId="0" applyFont="1" applyFill="1" applyBorder="1" applyAlignment="1">
      <alignment horizontal="left" vertical="top" wrapText="1"/>
    </xf>
    <xf numFmtId="0" fontId="20" fillId="7" borderId="7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wrapText="1"/>
    </xf>
    <xf numFmtId="0" fontId="38" fillId="0" borderId="0" xfId="0" applyFont="1" applyBorder="1" applyAlignment="1">
      <alignment horizontal="left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view="pageBreakPreview" topLeftCell="A13" zoomScale="150" zoomScaleSheetLayoutView="150" workbookViewId="0">
      <selection activeCell="A8" sqref="A8:I8"/>
    </sheetView>
  </sheetViews>
  <sheetFormatPr defaultRowHeight="15" x14ac:dyDescent="0.2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ht="15.75" x14ac:dyDescent="0.2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133"/>
    </row>
    <row r="2" spans="1:11" ht="15.75" x14ac:dyDescent="0.25">
      <c r="A2" s="225" t="s">
        <v>136</v>
      </c>
      <c r="B2" s="225"/>
      <c r="C2" s="225"/>
      <c r="D2" s="225"/>
      <c r="E2" s="225"/>
      <c r="F2" s="225"/>
      <c r="G2" s="225"/>
      <c r="H2" s="225"/>
      <c r="I2" s="225"/>
      <c r="J2" s="133"/>
    </row>
    <row r="3" spans="1:11" ht="15.75" x14ac:dyDescent="0.25">
      <c r="A3" s="225" t="s">
        <v>83</v>
      </c>
      <c r="B3" s="225"/>
      <c r="C3" s="225"/>
      <c r="D3" s="225"/>
      <c r="E3" s="225"/>
      <c r="F3" s="225"/>
      <c r="G3" s="225"/>
      <c r="H3" s="225"/>
      <c r="I3" s="225"/>
      <c r="J3" s="133"/>
    </row>
    <row r="4" spans="1:11" ht="9.75" customHeight="1" x14ac:dyDescent="0.25">
      <c r="A4" s="1"/>
      <c r="E4" s="212"/>
      <c r="F4" s="213"/>
      <c r="G4" s="213"/>
      <c r="H4" s="213"/>
      <c r="I4" s="213"/>
      <c r="J4" s="131"/>
    </row>
    <row r="5" spans="1:11" ht="20.25" customHeight="1" x14ac:dyDescent="0.25">
      <c r="A5" s="1"/>
      <c r="D5" s="156"/>
      <c r="E5" s="213"/>
      <c r="F5" s="213"/>
      <c r="G5" s="213"/>
      <c r="H5" s="213"/>
      <c r="I5" s="213"/>
      <c r="J5" s="131"/>
    </row>
    <row r="6" spans="1:11" s="3" customFormat="1" ht="15.75" x14ac:dyDescent="0.25">
      <c r="A6" s="214"/>
      <c r="B6" s="214"/>
      <c r="C6" s="214"/>
      <c r="D6" s="214"/>
      <c r="E6" s="214"/>
      <c r="F6" s="214"/>
      <c r="G6" s="214"/>
      <c r="H6" s="214"/>
      <c r="I6" s="214"/>
      <c r="J6" s="132"/>
    </row>
    <row r="7" spans="1:11" s="3" customFormat="1" ht="15.75" x14ac:dyDescent="0.25">
      <c r="A7" s="214" t="s">
        <v>1</v>
      </c>
      <c r="B7" s="214"/>
      <c r="C7" s="214"/>
      <c r="D7" s="214"/>
      <c r="E7" s="214"/>
      <c r="F7" s="214"/>
      <c r="G7" s="214"/>
      <c r="H7" s="214"/>
      <c r="I7" s="214"/>
      <c r="J7" s="132"/>
    </row>
    <row r="8" spans="1:11" s="3" customFormat="1" ht="15.75" x14ac:dyDescent="0.25">
      <c r="A8" s="214" t="s">
        <v>2</v>
      </c>
      <c r="B8" s="214"/>
      <c r="C8" s="214"/>
      <c r="D8" s="214"/>
      <c r="E8" s="214"/>
      <c r="F8" s="214"/>
      <c r="G8" s="214"/>
      <c r="H8" s="214"/>
      <c r="I8" s="214"/>
      <c r="J8" s="132"/>
    </row>
    <row r="9" spans="1:11" s="3" customFormat="1" ht="15.75" x14ac:dyDescent="0.25">
      <c r="A9" s="2"/>
    </row>
    <row r="10" spans="1:11" s="3" customFormat="1" ht="15" customHeight="1" x14ac:dyDescent="0.25">
      <c r="A10" s="215" t="s">
        <v>3</v>
      </c>
      <c r="B10" s="216" t="s">
        <v>4</v>
      </c>
      <c r="C10" s="216" t="s">
        <v>5</v>
      </c>
      <c r="D10" s="216" t="s">
        <v>6</v>
      </c>
      <c r="E10" s="216" t="s">
        <v>7</v>
      </c>
      <c r="F10" s="210"/>
      <c r="G10" s="210"/>
      <c r="H10" s="210"/>
      <c r="I10" s="211"/>
      <c r="J10" s="138"/>
    </row>
    <row r="11" spans="1:11" s="3" customFormat="1" ht="15" customHeight="1" x14ac:dyDescent="0.25">
      <c r="A11" s="215"/>
      <c r="B11" s="216"/>
      <c r="C11" s="216"/>
      <c r="D11" s="216"/>
      <c r="E11" s="216"/>
      <c r="F11" s="130">
        <v>2016</v>
      </c>
      <c r="G11" s="87">
        <v>2017</v>
      </c>
      <c r="H11" s="87">
        <v>2018</v>
      </c>
      <c r="I11" s="87">
        <v>2019</v>
      </c>
      <c r="J11" s="139" t="s">
        <v>227</v>
      </c>
      <c r="K11" s="139" t="s">
        <v>228</v>
      </c>
    </row>
    <row r="12" spans="1:11" s="3" customFormat="1" ht="15.75" x14ac:dyDescent="0.25">
      <c r="A12" s="87">
        <v>1</v>
      </c>
      <c r="B12" s="64">
        <v>2</v>
      </c>
      <c r="C12" s="64">
        <v>3</v>
      </c>
      <c r="D12" s="64">
        <v>4</v>
      </c>
      <c r="E12" s="64">
        <v>5</v>
      </c>
      <c r="F12" s="64">
        <v>8</v>
      </c>
      <c r="G12" s="64">
        <v>9</v>
      </c>
      <c r="H12" s="64">
        <v>10</v>
      </c>
      <c r="I12" s="64">
        <v>11</v>
      </c>
      <c r="J12" s="135"/>
    </row>
    <row r="13" spans="1:11" s="3" customFormat="1" ht="27" customHeight="1" x14ac:dyDescent="0.25">
      <c r="A13" s="217" t="s">
        <v>246</v>
      </c>
      <c r="B13" s="218"/>
      <c r="C13" s="218"/>
      <c r="D13" s="218"/>
      <c r="E13" s="218"/>
      <c r="F13" s="218"/>
      <c r="G13" s="218"/>
      <c r="H13" s="218"/>
      <c r="I13" s="219"/>
      <c r="J13" s="140"/>
    </row>
    <row r="14" spans="1:11" s="3" customFormat="1" ht="18.75" customHeight="1" x14ac:dyDescent="0.25">
      <c r="A14" s="217" t="s">
        <v>117</v>
      </c>
      <c r="B14" s="218"/>
      <c r="C14" s="218"/>
      <c r="D14" s="218"/>
      <c r="E14" s="218"/>
      <c r="F14" s="218"/>
      <c r="G14" s="218"/>
      <c r="H14" s="218"/>
      <c r="I14" s="219"/>
      <c r="J14" s="140"/>
    </row>
    <row r="15" spans="1:11" s="3" customFormat="1" ht="46.5" customHeight="1" x14ac:dyDescent="0.25">
      <c r="A15" s="91">
        <v>1</v>
      </c>
      <c r="B15" s="92" t="s">
        <v>232</v>
      </c>
      <c r="C15" s="93" t="s">
        <v>233</v>
      </c>
      <c r="D15" s="94" t="s">
        <v>118</v>
      </c>
      <c r="E15" s="92" t="s">
        <v>119</v>
      </c>
      <c r="F15" s="91">
        <v>0</v>
      </c>
      <c r="G15" s="95">
        <v>0</v>
      </c>
      <c r="H15" s="95">
        <v>0</v>
      </c>
      <c r="I15" s="95">
        <f>100*0/2</f>
        <v>0</v>
      </c>
      <c r="J15" s="141"/>
    </row>
    <row r="16" spans="1:11" s="3" customFormat="1" ht="31.5" customHeight="1" x14ac:dyDescent="0.25">
      <c r="A16" s="91">
        <v>2</v>
      </c>
      <c r="B16" s="92" t="s">
        <v>122</v>
      </c>
      <c r="C16" s="96" t="s">
        <v>229</v>
      </c>
      <c r="D16" s="94" t="s">
        <v>118</v>
      </c>
      <c r="E16" s="92" t="s">
        <v>119</v>
      </c>
      <c r="F16" s="153">
        <f>6*100/6</f>
        <v>100</v>
      </c>
      <c r="G16" s="153">
        <f>4*100/5</f>
        <v>80</v>
      </c>
      <c r="H16" s="153">
        <f>3*100/5</f>
        <v>60</v>
      </c>
      <c r="I16" s="153">
        <f>3*100/5</f>
        <v>60</v>
      </c>
      <c r="J16" s="147">
        <f>17/3</f>
        <v>5.666666666666667</v>
      </c>
      <c r="K16" s="137">
        <f>(3+6+6)/3</f>
        <v>5</v>
      </c>
    </row>
    <row r="17" spans="1:12" s="3" customFormat="1" ht="30" customHeight="1" x14ac:dyDescent="0.25">
      <c r="A17" s="91">
        <v>3</v>
      </c>
      <c r="B17" s="92" t="s">
        <v>123</v>
      </c>
      <c r="C17" s="93" t="s">
        <v>124</v>
      </c>
      <c r="D17" s="94" t="s">
        <v>118</v>
      </c>
      <c r="E17" s="92" t="s">
        <v>119</v>
      </c>
      <c r="F17" s="91" t="s">
        <v>137</v>
      </c>
      <c r="G17" s="91" t="s">
        <v>137</v>
      </c>
      <c r="H17" s="91" t="s">
        <v>137</v>
      </c>
      <c r="I17" s="91" t="s">
        <v>137</v>
      </c>
      <c r="J17" s="142"/>
    </row>
    <row r="18" spans="1:12" s="3" customFormat="1" ht="21.75" customHeight="1" x14ac:dyDescent="0.25">
      <c r="A18" s="222" t="s">
        <v>120</v>
      </c>
      <c r="B18" s="223"/>
      <c r="C18" s="223"/>
      <c r="D18" s="223"/>
      <c r="E18" s="223"/>
      <c r="F18" s="223"/>
      <c r="G18" s="223"/>
      <c r="H18" s="223"/>
      <c r="I18" s="224"/>
      <c r="J18" s="143"/>
    </row>
    <row r="19" spans="1:12" s="3" customFormat="1" ht="15.75" customHeight="1" x14ac:dyDescent="0.25">
      <c r="A19" s="222" t="s">
        <v>167</v>
      </c>
      <c r="B19" s="223"/>
      <c r="C19" s="223"/>
      <c r="D19" s="223"/>
      <c r="E19" s="223"/>
      <c r="F19" s="223"/>
      <c r="G19" s="223"/>
      <c r="H19" s="223"/>
      <c r="I19" s="224"/>
      <c r="J19" s="143"/>
    </row>
    <row r="20" spans="1:12" s="3" customFormat="1" ht="37.5" customHeight="1" x14ac:dyDescent="0.25">
      <c r="A20" s="91">
        <v>1</v>
      </c>
      <c r="B20" s="92" t="s">
        <v>125</v>
      </c>
      <c r="C20" s="93" t="s">
        <v>166</v>
      </c>
      <c r="D20" s="91">
        <v>0.05</v>
      </c>
      <c r="E20" s="92" t="s">
        <v>119</v>
      </c>
      <c r="F20" s="91">
        <v>0</v>
      </c>
      <c r="G20" s="91">
        <v>0</v>
      </c>
      <c r="H20" s="91">
        <v>0</v>
      </c>
      <c r="I20" s="91">
        <v>3</v>
      </c>
      <c r="J20" s="142"/>
    </row>
    <row r="21" spans="1:12" s="3" customFormat="1" ht="25.5" x14ac:dyDescent="0.25">
      <c r="A21" s="91">
        <v>2</v>
      </c>
      <c r="B21" s="92" t="s">
        <v>234</v>
      </c>
      <c r="C21" s="93" t="s">
        <v>233</v>
      </c>
      <c r="D21" s="91">
        <v>0.18</v>
      </c>
      <c r="E21" s="92" t="s">
        <v>119</v>
      </c>
      <c r="F21" s="91">
        <v>0</v>
      </c>
      <c r="G21" s="95">
        <v>0</v>
      </c>
      <c r="H21" s="95">
        <v>0</v>
      </c>
      <c r="I21" s="95">
        <f>100*0/2</f>
        <v>0</v>
      </c>
      <c r="J21" s="141"/>
    </row>
    <row r="22" spans="1:12" s="3" customFormat="1" ht="68.25" customHeight="1" x14ac:dyDescent="0.25">
      <c r="A22" s="91">
        <v>3</v>
      </c>
      <c r="B22" s="92" t="s">
        <v>126</v>
      </c>
      <c r="C22" s="93" t="s">
        <v>171</v>
      </c>
      <c r="D22" s="91">
        <v>0.06</v>
      </c>
      <c r="E22" s="92" t="s">
        <v>119</v>
      </c>
      <c r="F22" s="154">
        <f>(6+2)/(68+58+42)</f>
        <v>4.7619047619047616E-2</v>
      </c>
      <c r="G22" s="154">
        <f>(4+3)/200</f>
        <v>3.5000000000000003E-2</v>
      </c>
      <c r="H22" s="154">
        <f t="shared" ref="H22" si="0">(4+3)/200</f>
        <v>3.5000000000000003E-2</v>
      </c>
      <c r="I22" s="154">
        <f>(3+3)/200</f>
        <v>0.03</v>
      </c>
      <c r="J22" s="144"/>
      <c r="K22" s="136"/>
      <c r="L22" s="85"/>
    </row>
    <row r="23" spans="1:12" s="3" customFormat="1" ht="28.5" customHeight="1" x14ac:dyDescent="0.25">
      <c r="A23" s="91">
        <v>4</v>
      </c>
      <c r="B23" s="92" t="s">
        <v>127</v>
      </c>
      <c r="C23" s="93" t="s">
        <v>124</v>
      </c>
      <c r="D23" s="91">
        <v>0.18</v>
      </c>
      <c r="E23" s="92" t="s">
        <v>119</v>
      </c>
      <c r="F23" s="91" t="s">
        <v>137</v>
      </c>
      <c r="G23" s="91" t="s">
        <v>137</v>
      </c>
      <c r="H23" s="91" t="s">
        <v>137</v>
      </c>
      <c r="I23" s="91" t="s">
        <v>137</v>
      </c>
      <c r="J23" s="142"/>
    </row>
    <row r="24" spans="1:12" s="3" customFormat="1" ht="25.5" x14ac:dyDescent="0.25">
      <c r="A24" s="91">
        <v>5</v>
      </c>
      <c r="B24" s="92" t="s">
        <v>128</v>
      </c>
      <c r="C24" s="93" t="s">
        <v>129</v>
      </c>
      <c r="D24" s="91">
        <v>0.09</v>
      </c>
      <c r="E24" s="92" t="s">
        <v>119</v>
      </c>
      <c r="F24" s="91">
        <v>4.8</v>
      </c>
      <c r="G24" s="91" t="s">
        <v>243</v>
      </c>
      <c r="H24" s="91" t="s">
        <v>243</v>
      </c>
      <c r="I24" s="91" t="s">
        <v>243</v>
      </c>
      <c r="J24" s="145"/>
    </row>
    <row r="25" spans="1:12" s="84" customFormat="1" ht="33.75" customHeight="1" x14ac:dyDescent="0.25">
      <c r="A25" s="95">
        <v>7</v>
      </c>
      <c r="B25" s="97" t="s">
        <v>130</v>
      </c>
      <c r="C25" s="98" t="s">
        <v>230</v>
      </c>
      <c r="D25" s="95">
        <v>0.1</v>
      </c>
      <c r="E25" s="97" t="s">
        <v>119</v>
      </c>
      <c r="F25" s="153">
        <f>2*100/7</f>
        <v>28.571428571428573</v>
      </c>
      <c r="G25" s="153">
        <f>4*100/5</f>
        <v>80</v>
      </c>
      <c r="H25" s="153">
        <f>3*100/5</f>
        <v>60</v>
      </c>
      <c r="I25" s="153">
        <f>3*100/5</f>
        <v>60</v>
      </c>
      <c r="J25" s="151">
        <f>21/3</f>
        <v>7</v>
      </c>
      <c r="K25" s="146">
        <f>14/3</f>
        <v>4.666666666666667</v>
      </c>
    </row>
    <row r="26" spans="1:12" s="3" customFormat="1" ht="33.75" x14ac:dyDescent="0.25">
      <c r="A26" s="91">
        <v>8</v>
      </c>
      <c r="B26" s="92" t="s">
        <v>131</v>
      </c>
      <c r="C26" s="93" t="s">
        <v>132</v>
      </c>
      <c r="D26" s="91">
        <v>0.03</v>
      </c>
      <c r="E26" s="92" t="s">
        <v>119</v>
      </c>
      <c r="F26" s="95">
        <v>100</v>
      </c>
      <c r="G26" s="95">
        <v>100</v>
      </c>
      <c r="H26" s="152">
        <v>100</v>
      </c>
      <c r="I26" s="152">
        <v>100</v>
      </c>
      <c r="J26" s="141"/>
      <c r="L26" s="85"/>
    </row>
    <row r="27" spans="1:12" s="3" customFormat="1" ht="38.25" x14ac:dyDescent="0.25">
      <c r="A27" s="91">
        <v>9</v>
      </c>
      <c r="B27" s="92" t="s">
        <v>176</v>
      </c>
      <c r="C27" s="93" t="s">
        <v>133</v>
      </c>
      <c r="D27" s="91">
        <v>0.09</v>
      </c>
      <c r="E27" s="92" t="s">
        <v>119</v>
      </c>
      <c r="F27" s="91">
        <v>100</v>
      </c>
      <c r="G27" s="91">
        <f>8/8*100</f>
        <v>100</v>
      </c>
      <c r="H27" s="91">
        <f>2/2*100</f>
        <v>100</v>
      </c>
      <c r="I27" s="91">
        <v>100</v>
      </c>
      <c r="J27" s="142"/>
      <c r="L27" s="85"/>
    </row>
    <row r="28" spans="1:12" s="3" customFormat="1" ht="18" customHeight="1" x14ac:dyDescent="0.25">
      <c r="A28" s="222" t="s">
        <v>121</v>
      </c>
      <c r="B28" s="223"/>
      <c r="C28" s="223"/>
      <c r="D28" s="223"/>
      <c r="E28" s="223"/>
      <c r="F28" s="223"/>
      <c r="G28" s="223"/>
      <c r="H28" s="223"/>
      <c r="I28" s="224"/>
      <c r="J28" s="143"/>
    </row>
    <row r="29" spans="1:12" s="3" customFormat="1" ht="18" customHeight="1" x14ac:dyDescent="0.25">
      <c r="A29" s="222" t="s">
        <v>169</v>
      </c>
      <c r="B29" s="223"/>
      <c r="C29" s="223"/>
      <c r="D29" s="223"/>
      <c r="E29" s="223"/>
      <c r="F29" s="223"/>
      <c r="G29" s="223"/>
      <c r="H29" s="223"/>
      <c r="I29" s="224"/>
      <c r="J29" s="143"/>
    </row>
    <row r="30" spans="1:12" s="83" customFormat="1" ht="39.75" customHeight="1" x14ac:dyDescent="0.25">
      <c r="A30" s="95">
        <v>1</v>
      </c>
      <c r="B30" s="99" t="s">
        <v>168</v>
      </c>
      <c r="C30" s="100" t="s">
        <v>170</v>
      </c>
      <c r="D30" s="95">
        <v>0.08</v>
      </c>
      <c r="E30" s="97" t="s">
        <v>119</v>
      </c>
      <c r="F30" s="95">
        <v>100</v>
      </c>
      <c r="G30" s="95">
        <v>100</v>
      </c>
      <c r="H30" s="95">
        <v>100</v>
      </c>
      <c r="I30" s="95">
        <v>100</v>
      </c>
      <c r="J30" s="141"/>
    </row>
    <row r="31" spans="1:12" s="3" customFormat="1" ht="37.5" customHeight="1" x14ac:dyDescent="0.25">
      <c r="A31" s="91">
        <v>2</v>
      </c>
      <c r="B31" s="86" t="s">
        <v>134</v>
      </c>
      <c r="C31" s="93" t="s">
        <v>135</v>
      </c>
      <c r="D31" s="91">
        <v>0.06</v>
      </c>
      <c r="E31" s="92" t="s">
        <v>119</v>
      </c>
      <c r="F31" s="155">
        <v>100</v>
      </c>
      <c r="G31" s="155">
        <v>100</v>
      </c>
      <c r="H31" s="155">
        <v>100</v>
      </c>
      <c r="I31" s="155">
        <v>100</v>
      </c>
      <c r="J31" s="145"/>
    </row>
    <row r="32" spans="1:12" s="3" customFormat="1" ht="68.25" customHeight="1" x14ac:dyDescent="0.25">
      <c r="A32" s="91">
        <v>3</v>
      </c>
      <c r="B32" s="92" t="s">
        <v>173</v>
      </c>
      <c r="C32" s="101" t="s">
        <v>172</v>
      </c>
      <c r="D32" s="91">
        <v>0.08</v>
      </c>
      <c r="E32" s="92" t="s">
        <v>119</v>
      </c>
      <c r="F32" s="91">
        <v>1250</v>
      </c>
      <c r="G32" s="91">
        <v>1350</v>
      </c>
      <c r="H32" s="91">
        <v>1500</v>
      </c>
      <c r="I32" s="91">
        <v>1750</v>
      </c>
      <c r="J32" s="142"/>
    </row>
    <row r="33" spans="1:10" s="72" customFormat="1" ht="49.5" customHeight="1" x14ac:dyDescent="0.25">
      <c r="A33" s="220" t="s">
        <v>235</v>
      </c>
      <c r="B33" s="220"/>
      <c r="C33" s="220"/>
      <c r="D33" s="220"/>
      <c r="E33" s="220"/>
      <c r="F33" s="221"/>
      <c r="G33" s="221"/>
      <c r="H33" s="221"/>
      <c r="I33" s="221"/>
      <c r="J33" s="134"/>
    </row>
    <row r="34" spans="1:10" s="118" customFormat="1" ht="5.25" customHeight="1" x14ac:dyDescent="0.25">
      <c r="A34" s="150"/>
      <c r="B34" s="150"/>
      <c r="C34" s="150"/>
      <c r="D34" s="148"/>
      <c r="E34" s="148"/>
      <c r="F34" s="149"/>
      <c r="G34" s="149"/>
      <c r="H34" s="149"/>
      <c r="I34" s="149"/>
      <c r="J34" s="149"/>
    </row>
    <row r="35" spans="1:10" s="118" customFormat="1" ht="13.5" customHeight="1" x14ac:dyDescent="0.25">
      <c r="A35" s="209" t="s">
        <v>231</v>
      </c>
      <c r="B35" s="209"/>
      <c r="C35" s="209"/>
      <c r="D35" s="209"/>
      <c r="E35" s="209"/>
      <c r="F35" s="209"/>
      <c r="G35" s="209"/>
      <c r="H35" s="209"/>
      <c r="I35" s="209"/>
      <c r="J35" s="149"/>
    </row>
    <row r="36" spans="1:10" s="3" customFormat="1" ht="48.75" customHeight="1" x14ac:dyDescent="0.25">
      <c r="A36" s="66"/>
      <c r="B36" s="67"/>
      <c r="C36" s="68"/>
      <c r="D36" s="82">
        <f>D20+D21+D22+D23+D24+D25+D26+D27+D30+D31+D32</f>
        <v>0.99999999999999989</v>
      </c>
      <c r="E36" s="69"/>
      <c r="F36" s="70"/>
      <c r="G36" s="70"/>
      <c r="H36" s="70"/>
      <c r="I36" s="71"/>
      <c r="J36" s="71"/>
    </row>
    <row r="37" spans="1:10" ht="15.75" x14ac:dyDescent="0.25">
      <c r="A37" s="4"/>
    </row>
    <row r="38" spans="1:10" ht="15.75" x14ac:dyDescent="0.25">
      <c r="A38" s="4"/>
    </row>
    <row r="39" spans="1:10" ht="15.75" x14ac:dyDescent="0.25">
      <c r="A39" s="4"/>
    </row>
  </sheetData>
  <mergeCells count="22">
    <mergeCell ref="A18:I18"/>
    <mergeCell ref="A1:I1"/>
    <mergeCell ref="A2:I2"/>
    <mergeCell ref="A3:I3"/>
    <mergeCell ref="A6:I6"/>
    <mergeCell ref="A7:I7"/>
    <mergeCell ref="A35:I35"/>
    <mergeCell ref="F10:I10"/>
    <mergeCell ref="E4:I5"/>
    <mergeCell ref="A8:I8"/>
    <mergeCell ref="A10:A11"/>
    <mergeCell ref="B10:B11"/>
    <mergeCell ref="C10:C11"/>
    <mergeCell ref="D10:D11"/>
    <mergeCell ref="E10:E11"/>
    <mergeCell ref="A14:I14"/>
    <mergeCell ref="A13:I13"/>
    <mergeCell ref="A33:E33"/>
    <mergeCell ref="F33:I33"/>
    <mergeCell ref="A19:I19"/>
    <mergeCell ref="A28:I28"/>
    <mergeCell ref="A29:I29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topLeftCell="A16" zoomScale="110" zoomScaleSheetLayoutView="110" workbookViewId="0">
      <selection activeCell="E20" sqref="E20"/>
    </sheetView>
  </sheetViews>
  <sheetFormatPr defaultRowHeight="15" x14ac:dyDescent="0.2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 x14ac:dyDescent="0.25">
      <c r="A1" s="225" t="s">
        <v>15</v>
      </c>
      <c r="B1" s="225"/>
      <c r="C1" s="225"/>
      <c r="D1" s="225"/>
      <c r="E1" s="225"/>
      <c r="F1" s="225"/>
      <c r="G1" s="225"/>
      <c r="H1" s="225"/>
    </row>
    <row r="2" spans="1:8" s="3" customFormat="1" ht="15.75" x14ac:dyDescent="0.25">
      <c r="A2" s="225" t="s">
        <v>82</v>
      </c>
      <c r="B2" s="225"/>
      <c r="C2" s="225"/>
      <c r="D2" s="225"/>
      <c r="E2" s="225"/>
      <c r="F2" s="225"/>
      <c r="G2" s="225"/>
      <c r="H2" s="225"/>
    </row>
    <row r="3" spans="1:8" s="3" customFormat="1" ht="15.75" x14ac:dyDescent="0.25">
      <c r="A3" s="225" t="s">
        <v>109</v>
      </c>
      <c r="B3" s="225"/>
      <c r="C3" s="225"/>
      <c r="D3" s="225"/>
      <c r="E3" s="225"/>
      <c r="F3" s="225"/>
      <c r="G3" s="225"/>
      <c r="H3" s="225"/>
    </row>
    <row r="4" spans="1:8" s="3" customFormat="1" ht="15.75" x14ac:dyDescent="0.25">
      <c r="A4" s="1"/>
    </row>
    <row r="5" spans="1:8" s="3" customFormat="1" ht="15.75" x14ac:dyDescent="0.25">
      <c r="A5" s="214" t="s">
        <v>16</v>
      </c>
      <c r="B5" s="214"/>
      <c r="C5" s="214"/>
      <c r="D5" s="214"/>
      <c r="E5" s="214"/>
      <c r="F5" s="214"/>
      <c r="G5" s="214"/>
      <c r="H5" s="214"/>
    </row>
    <row r="6" spans="1:8" s="3" customFormat="1" ht="15.75" x14ac:dyDescent="0.25">
      <c r="A6" s="214" t="s">
        <v>17</v>
      </c>
      <c r="B6" s="214"/>
      <c r="C6" s="214"/>
      <c r="D6" s="214"/>
      <c r="E6" s="214"/>
      <c r="F6" s="214"/>
      <c r="G6" s="214"/>
      <c r="H6" s="214"/>
    </row>
    <row r="7" spans="1:8" s="3" customFormat="1" ht="15.75" x14ac:dyDescent="0.25">
      <c r="A7" s="2"/>
    </row>
    <row r="8" spans="1:8" s="3" customFormat="1" ht="13.5" customHeight="1" x14ac:dyDescent="0.25">
      <c r="A8" s="215" t="s">
        <v>28</v>
      </c>
      <c r="B8" s="215" t="s">
        <v>18</v>
      </c>
      <c r="C8" s="215" t="s">
        <v>19</v>
      </c>
      <c r="D8" s="215" t="s">
        <v>20</v>
      </c>
      <c r="E8" s="215"/>
      <c r="F8" s="215" t="s">
        <v>21</v>
      </c>
      <c r="G8" s="215" t="s">
        <v>22</v>
      </c>
      <c r="H8" s="215" t="s">
        <v>23</v>
      </c>
    </row>
    <row r="9" spans="1:8" s="3" customFormat="1" ht="27.75" customHeight="1" x14ac:dyDescent="0.25">
      <c r="A9" s="215"/>
      <c r="B9" s="215"/>
      <c r="C9" s="215"/>
      <c r="D9" s="88" t="s">
        <v>24</v>
      </c>
      <c r="E9" s="88" t="s">
        <v>25</v>
      </c>
      <c r="F9" s="215"/>
      <c r="G9" s="215"/>
      <c r="H9" s="215"/>
    </row>
    <row r="10" spans="1:8" s="3" customFormat="1" ht="15.75" x14ac:dyDescent="0.25">
      <c r="A10" s="90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 x14ac:dyDescent="0.25">
      <c r="A11" s="119">
        <v>1</v>
      </c>
      <c r="B11" s="230" t="s">
        <v>110</v>
      </c>
      <c r="C11" s="230"/>
      <c r="D11" s="230"/>
      <c r="E11" s="230"/>
      <c r="F11" s="230"/>
      <c r="G11" s="230"/>
      <c r="H11" s="230"/>
    </row>
    <row r="12" spans="1:8" s="3" customFormat="1" ht="117" customHeight="1" x14ac:dyDescent="0.25">
      <c r="A12" s="116" t="s">
        <v>179</v>
      </c>
      <c r="B12" s="115" t="s">
        <v>201</v>
      </c>
      <c r="C12" s="62" t="s">
        <v>78</v>
      </c>
      <c r="D12" s="120" t="s">
        <v>221</v>
      </c>
      <c r="E12" s="120" t="s">
        <v>222</v>
      </c>
      <c r="F12" s="63" t="s">
        <v>149</v>
      </c>
      <c r="G12" s="63" t="s">
        <v>150</v>
      </c>
      <c r="H12" s="117" t="s">
        <v>238</v>
      </c>
    </row>
    <row r="13" spans="1:8" s="3" customFormat="1" ht="83.25" customHeight="1" x14ac:dyDescent="0.25">
      <c r="A13" s="116" t="s">
        <v>180</v>
      </c>
      <c r="B13" s="115" t="s">
        <v>202</v>
      </c>
      <c r="C13" s="62" t="s">
        <v>77</v>
      </c>
      <c r="D13" s="120" t="s">
        <v>221</v>
      </c>
      <c r="E13" s="120" t="s">
        <v>222</v>
      </c>
      <c r="F13" s="63" t="s">
        <v>147</v>
      </c>
      <c r="G13" s="63" t="s">
        <v>148</v>
      </c>
      <c r="H13" s="117" t="s">
        <v>239</v>
      </c>
    </row>
    <row r="14" spans="1:8" s="3" customFormat="1" ht="116.25" customHeight="1" x14ac:dyDescent="0.25">
      <c r="A14" s="116" t="s">
        <v>199</v>
      </c>
      <c r="B14" s="115" t="s">
        <v>203</v>
      </c>
      <c r="C14" s="62" t="s">
        <v>77</v>
      </c>
      <c r="D14" s="120" t="s">
        <v>221</v>
      </c>
      <c r="E14" s="120" t="s">
        <v>222</v>
      </c>
      <c r="F14" s="61" t="s">
        <v>114</v>
      </c>
      <c r="G14" s="63" t="s">
        <v>144</v>
      </c>
      <c r="H14" s="117" t="s">
        <v>174</v>
      </c>
    </row>
    <row r="15" spans="1:8" s="3" customFormat="1" ht="176.25" customHeight="1" x14ac:dyDescent="0.25">
      <c r="A15" s="116" t="s">
        <v>200</v>
      </c>
      <c r="B15" s="115" t="s">
        <v>92</v>
      </c>
      <c r="C15" s="62" t="s">
        <v>77</v>
      </c>
      <c r="D15" s="120" t="s">
        <v>221</v>
      </c>
      <c r="E15" s="120" t="s">
        <v>222</v>
      </c>
      <c r="F15" s="63" t="s">
        <v>152</v>
      </c>
      <c r="G15" s="63" t="s">
        <v>151</v>
      </c>
      <c r="H15" s="63" t="s">
        <v>208</v>
      </c>
    </row>
    <row r="16" spans="1:8" s="3" customFormat="1" ht="15.75" x14ac:dyDescent="0.25">
      <c r="A16" s="116">
        <v>2</v>
      </c>
      <c r="B16" s="226" t="s">
        <v>111</v>
      </c>
      <c r="C16" s="227"/>
      <c r="D16" s="227"/>
      <c r="E16" s="227"/>
      <c r="F16" s="227"/>
      <c r="G16" s="227"/>
      <c r="H16" s="228"/>
    </row>
    <row r="17" spans="1:8" s="3" customFormat="1" ht="104.25" customHeight="1" x14ac:dyDescent="0.25">
      <c r="A17" s="116" t="s">
        <v>182</v>
      </c>
      <c r="B17" s="35" t="s">
        <v>88</v>
      </c>
      <c r="C17" s="62" t="s">
        <v>78</v>
      </c>
      <c r="D17" s="120" t="s">
        <v>242</v>
      </c>
      <c r="E17" s="120" t="s">
        <v>241</v>
      </c>
      <c r="F17" s="61" t="s">
        <v>113</v>
      </c>
      <c r="G17" s="63" t="s">
        <v>146</v>
      </c>
      <c r="H17" s="63" t="s">
        <v>157</v>
      </c>
    </row>
    <row r="18" spans="1:8" s="3" customFormat="1" ht="77.25" customHeight="1" x14ac:dyDescent="0.25">
      <c r="A18" s="116" t="s">
        <v>204</v>
      </c>
      <c r="B18" s="35" t="s">
        <v>207</v>
      </c>
      <c r="C18" s="62" t="s">
        <v>77</v>
      </c>
      <c r="D18" s="120" t="s">
        <v>221</v>
      </c>
      <c r="E18" s="120" t="s">
        <v>222</v>
      </c>
      <c r="F18" s="63" t="s">
        <v>209</v>
      </c>
      <c r="G18" s="61" t="s">
        <v>155</v>
      </c>
      <c r="H18" s="63" t="s">
        <v>237</v>
      </c>
    </row>
    <row r="19" spans="1:8" s="3" customFormat="1" ht="116.25" customHeight="1" x14ac:dyDescent="0.25">
      <c r="A19" s="116" t="s">
        <v>205</v>
      </c>
      <c r="B19" s="29" t="s">
        <v>87</v>
      </c>
      <c r="C19" s="62" t="s">
        <v>77</v>
      </c>
      <c r="D19" s="63" t="s">
        <v>223</v>
      </c>
      <c r="E19" s="63" t="s">
        <v>224</v>
      </c>
      <c r="F19" s="65" t="s">
        <v>116</v>
      </c>
      <c r="G19" s="63" t="s">
        <v>156</v>
      </c>
      <c r="H19" s="63" t="s">
        <v>240</v>
      </c>
    </row>
    <row r="20" spans="1:8" s="3" customFormat="1" ht="81.75" customHeight="1" x14ac:dyDescent="0.25">
      <c r="A20" s="116" t="s">
        <v>206</v>
      </c>
      <c r="B20" s="35" t="s">
        <v>93</v>
      </c>
      <c r="C20" s="89" t="s">
        <v>77</v>
      </c>
      <c r="D20" s="120" t="s">
        <v>221</v>
      </c>
      <c r="E20" s="120" t="s">
        <v>221</v>
      </c>
      <c r="F20" s="63" t="s">
        <v>115</v>
      </c>
      <c r="G20" s="63" t="s">
        <v>145</v>
      </c>
      <c r="H20" s="63" t="s">
        <v>175</v>
      </c>
    </row>
    <row r="21" spans="1:8" s="118" customFormat="1" ht="55.5" customHeight="1" x14ac:dyDescent="0.25">
      <c r="A21" s="229" t="s">
        <v>226</v>
      </c>
      <c r="B21" s="229"/>
      <c r="C21" s="229"/>
      <c r="D21" s="229"/>
      <c r="E21" s="229"/>
      <c r="F21" s="229"/>
      <c r="G21" s="229"/>
      <c r="H21" s="229"/>
    </row>
    <row r="22" spans="1:8" ht="15.75" x14ac:dyDescent="0.25">
      <c r="A22" s="6"/>
    </row>
  </sheetData>
  <mergeCells count="15"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  <mergeCell ref="B16:H16"/>
    <mergeCell ref="A21:H21"/>
    <mergeCell ref="A5:H5"/>
    <mergeCell ref="A6:H6"/>
    <mergeCell ref="B11:H11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="110" zoomScaleSheetLayoutView="110" workbookViewId="0">
      <selection activeCell="C16" sqref="C16"/>
    </sheetView>
  </sheetViews>
  <sheetFormatPr defaultRowHeight="15" x14ac:dyDescent="0.2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 x14ac:dyDescent="0.25">
      <c r="A1" s="225" t="s">
        <v>29</v>
      </c>
      <c r="B1" s="225"/>
      <c r="C1" s="225"/>
      <c r="D1" s="225"/>
      <c r="E1" s="225"/>
    </row>
    <row r="2" spans="1:5" ht="15.75" x14ac:dyDescent="0.25">
      <c r="A2" s="225" t="s">
        <v>82</v>
      </c>
      <c r="B2" s="225"/>
      <c r="C2" s="225"/>
      <c r="D2" s="225"/>
      <c r="E2" s="225"/>
    </row>
    <row r="3" spans="1:5" ht="15.75" x14ac:dyDescent="0.25">
      <c r="A3" s="225" t="s">
        <v>109</v>
      </c>
      <c r="B3" s="225"/>
      <c r="C3" s="225"/>
      <c r="D3" s="225"/>
      <c r="E3" s="225"/>
    </row>
    <row r="4" spans="1:5" ht="15.75" x14ac:dyDescent="0.25">
      <c r="A4" s="1"/>
      <c r="B4" s="3"/>
      <c r="C4" s="3"/>
      <c r="D4" s="3"/>
      <c r="E4" s="3"/>
    </row>
    <row r="5" spans="1:5" ht="15.75" x14ac:dyDescent="0.25">
      <c r="A5" s="11"/>
      <c r="B5" s="3"/>
      <c r="C5" s="3"/>
      <c r="D5" s="3"/>
      <c r="E5" s="3"/>
    </row>
    <row r="6" spans="1:5" ht="15.75" x14ac:dyDescent="0.25">
      <c r="A6" s="214" t="s">
        <v>16</v>
      </c>
      <c r="B6" s="214"/>
      <c r="C6" s="214"/>
      <c r="D6" s="214"/>
      <c r="E6" s="214"/>
    </row>
    <row r="7" spans="1:5" ht="15.75" x14ac:dyDescent="0.25">
      <c r="A7" s="214" t="s">
        <v>30</v>
      </c>
      <c r="B7" s="214"/>
      <c r="C7" s="214"/>
      <c r="D7" s="214"/>
      <c r="E7" s="214"/>
    </row>
    <row r="8" spans="1:5" ht="15.75" x14ac:dyDescent="0.25">
      <c r="A8" s="214" t="s">
        <v>31</v>
      </c>
      <c r="B8" s="214"/>
      <c r="C8" s="214"/>
      <c r="D8" s="214"/>
      <c r="E8" s="214"/>
    </row>
    <row r="9" spans="1:5" ht="15.75" x14ac:dyDescent="0.25">
      <c r="A9" s="12"/>
      <c r="B9" s="3"/>
      <c r="C9" s="3"/>
      <c r="D9" s="3"/>
      <c r="E9" s="3"/>
    </row>
    <row r="10" spans="1:5" ht="40.5" customHeight="1" x14ac:dyDescent="0.25">
      <c r="A10" s="59" t="s">
        <v>36</v>
      </c>
      <c r="B10" s="59" t="s">
        <v>33</v>
      </c>
      <c r="C10" s="59" t="s">
        <v>34</v>
      </c>
      <c r="D10" s="59" t="s">
        <v>32</v>
      </c>
      <c r="E10" s="59" t="s">
        <v>35</v>
      </c>
    </row>
    <row r="11" spans="1:5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 x14ac:dyDescent="0.25">
      <c r="A12" s="64">
        <v>1</v>
      </c>
      <c r="B12" s="35" t="s">
        <v>213</v>
      </c>
      <c r="C12" s="60" t="s">
        <v>106</v>
      </c>
      <c r="D12" s="86" t="s">
        <v>177</v>
      </c>
      <c r="E12" s="129" t="s">
        <v>214</v>
      </c>
    </row>
    <row r="13" spans="1:5" ht="92.25" customHeight="1" x14ac:dyDescent="0.25">
      <c r="A13" s="64">
        <v>2</v>
      </c>
      <c r="B13" s="35" t="s">
        <v>153</v>
      </c>
      <c r="C13" s="58" t="s">
        <v>107</v>
      </c>
      <c r="D13" s="86" t="s">
        <v>177</v>
      </c>
      <c r="E13" s="129" t="s">
        <v>214</v>
      </c>
    </row>
    <row r="14" spans="1:5" ht="66" customHeight="1" x14ac:dyDescent="0.25">
      <c r="A14" s="64">
        <v>3</v>
      </c>
      <c r="B14" s="35" t="s">
        <v>215</v>
      </c>
      <c r="C14" s="60" t="s">
        <v>154</v>
      </c>
      <c r="D14" s="86" t="s">
        <v>177</v>
      </c>
      <c r="E14" s="129" t="s">
        <v>214</v>
      </c>
    </row>
    <row r="15" spans="1:5" ht="108.75" customHeight="1" x14ac:dyDescent="0.25">
      <c r="A15" s="64">
        <v>4</v>
      </c>
      <c r="B15" s="35" t="s">
        <v>105</v>
      </c>
      <c r="C15" s="60" t="s">
        <v>108</v>
      </c>
      <c r="D15" s="86" t="s">
        <v>177</v>
      </c>
      <c r="E15" s="129" t="s">
        <v>216</v>
      </c>
    </row>
    <row r="16" spans="1:5" ht="81.75" customHeight="1" x14ac:dyDescent="0.25">
      <c r="A16" s="64">
        <v>5</v>
      </c>
      <c r="B16" s="35" t="s">
        <v>236</v>
      </c>
      <c r="C16" s="60" t="s">
        <v>220</v>
      </c>
      <c r="D16" s="86" t="s">
        <v>177</v>
      </c>
      <c r="E16" s="129" t="s">
        <v>217</v>
      </c>
    </row>
    <row r="17" spans="1:5" ht="92.25" customHeight="1" x14ac:dyDescent="0.25">
      <c r="A17" s="64">
        <v>6</v>
      </c>
      <c r="B17" s="35" t="s">
        <v>104</v>
      </c>
      <c r="C17" s="60" t="s">
        <v>219</v>
      </c>
      <c r="D17" s="86" t="s">
        <v>177</v>
      </c>
      <c r="E17" s="129" t="s">
        <v>218</v>
      </c>
    </row>
    <row r="18" spans="1:5" ht="37.5" customHeight="1" x14ac:dyDescent="0.25">
      <c r="A18" s="231" t="s">
        <v>158</v>
      </c>
      <c r="B18" s="231"/>
      <c r="C18" s="231"/>
      <c r="D18" s="232" t="s">
        <v>159</v>
      </c>
      <c r="E18" s="232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7"/>
  <sheetViews>
    <sheetView view="pageBreakPreview" topLeftCell="A4" zoomScale="120" zoomScaleSheetLayoutView="120" workbookViewId="0">
      <selection activeCell="A22" sqref="A22:H22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225" t="s">
        <v>37</v>
      </c>
      <c r="B1" s="225"/>
      <c r="C1" s="225"/>
      <c r="D1" s="225"/>
      <c r="E1" s="225"/>
      <c r="F1" s="225"/>
      <c r="G1" s="225"/>
      <c r="H1" s="225"/>
    </row>
    <row r="2" spans="1:8" x14ac:dyDescent="0.25">
      <c r="A2" s="225" t="s">
        <v>136</v>
      </c>
      <c r="B2" s="225"/>
      <c r="C2" s="225"/>
      <c r="D2" s="225"/>
      <c r="E2" s="225"/>
      <c r="F2" s="225"/>
      <c r="G2" s="225"/>
      <c r="H2" s="225"/>
    </row>
    <row r="3" spans="1:8" x14ac:dyDescent="0.25">
      <c r="A3" s="225" t="s">
        <v>109</v>
      </c>
      <c r="B3" s="225"/>
      <c r="C3" s="225"/>
      <c r="D3" s="225"/>
      <c r="E3" s="225"/>
      <c r="F3" s="225"/>
      <c r="G3" s="225"/>
      <c r="H3" s="225"/>
    </row>
    <row r="4" spans="1:8" x14ac:dyDescent="0.25">
      <c r="A4" s="1"/>
    </row>
    <row r="5" spans="1:8" x14ac:dyDescent="0.25">
      <c r="A5" s="1"/>
    </row>
    <row r="6" spans="1:8" x14ac:dyDescent="0.25">
      <c r="A6" s="214" t="s">
        <v>140</v>
      </c>
      <c r="B6" s="214"/>
      <c r="C6" s="214"/>
      <c r="D6" s="214"/>
      <c r="E6" s="214"/>
      <c r="F6" s="214"/>
      <c r="G6" s="214"/>
      <c r="H6" s="214"/>
    </row>
    <row r="7" spans="1:8" x14ac:dyDescent="0.25">
      <c r="A7" s="214" t="s">
        <v>141</v>
      </c>
      <c r="B7" s="214"/>
      <c r="C7" s="214"/>
      <c r="D7" s="214"/>
      <c r="E7" s="214"/>
      <c r="F7" s="214"/>
      <c r="G7" s="214"/>
      <c r="H7" s="214"/>
    </row>
    <row r="8" spans="1:8" x14ac:dyDescent="0.25">
      <c r="A8" s="214" t="s">
        <v>38</v>
      </c>
      <c r="B8" s="214"/>
      <c r="C8" s="214"/>
      <c r="D8" s="214"/>
      <c r="E8" s="214"/>
      <c r="F8" s="214"/>
      <c r="G8" s="214"/>
      <c r="H8" s="214"/>
    </row>
    <row r="9" spans="1:8" ht="6.75" customHeight="1" x14ac:dyDescent="0.25">
      <c r="A9" s="5"/>
    </row>
    <row r="10" spans="1:8" x14ac:dyDescent="0.25">
      <c r="A10" s="15" t="s">
        <v>39</v>
      </c>
    </row>
    <row r="11" spans="1:8" ht="35.25" customHeight="1" x14ac:dyDescent="0.25">
      <c r="A11" s="215" t="s">
        <v>45</v>
      </c>
      <c r="B11" s="215" t="s">
        <v>40</v>
      </c>
      <c r="C11" s="215" t="s">
        <v>41</v>
      </c>
      <c r="D11" s="215"/>
      <c r="E11" s="215"/>
      <c r="F11" s="215" t="s">
        <v>42</v>
      </c>
      <c r="G11" s="215"/>
      <c r="H11" s="215"/>
    </row>
    <row r="12" spans="1:8" ht="37.5" customHeight="1" x14ac:dyDescent="0.25">
      <c r="A12" s="215"/>
      <c r="B12" s="215"/>
      <c r="C12" s="59" t="s">
        <v>8</v>
      </c>
      <c r="D12" s="59" t="s">
        <v>9</v>
      </c>
      <c r="E12" s="59" t="s">
        <v>10</v>
      </c>
      <c r="F12" s="59" t="s">
        <v>8</v>
      </c>
      <c r="G12" s="59" t="s">
        <v>9</v>
      </c>
      <c r="H12" s="59" t="s">
        <v>10</v>
      </c>
    </row>
    <row r="13" spans="1:8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 x14ac:dyDescent="0.25">
      <c r="A14" s="7">
        <v>1</v>
      </c>
      <c r="B14" s="74" t="s">
        <v>43</v>
      </c>
      <c r="C14" s="238"/>
      <c r="D14" s="238"/>
      <c r="E14" s="238"/>
      <c r="F14" s="238"/>
      <c r="G14" s="238"/>
      <c r="H14" s="238"/>
    </row>
    <row r="15" spans="1:8" x14ac:dyDescent="0.25">
      <c r="A15" s="7">
        <v>2</v>
      </c>
      <c r="B15" s="74" t="s">
        <v>44</v>
      </c>
      <c r="C15" s="238"/>
      <c r="D15" s="238"/>
      <c r="E15" s="238"/>
      <c r="F15" s="238"/>
      <c r="G15" s="238"/>
      <c r="H15" s="238"/>
    </row>
    <row r="16" spans="1:8" x14ac:dyDescent="0.25">
      <c r="A16" s="7">
        <v>3</v>
      </c>
      <c r="B16" s="74" t="s">
        <v>13</v>
      </c>
      <c r="C16" s="13"/>
      <c r="D16" s="13"/>
      <c r="E16" s="13"/>
      <c r="F16" s="13"/>
      <c r="G16" s="13"/>
      <c r="H16" s="13"/>
    </row>
    <row r="17" spans="1:8" x14ac:dyDescent="0.25">
      <c r="A17" s="7">
        <v>4</v>
      </c>
      <c r="B17" s="74" t="s">
        <v>26</v>
      </c>
      <c r="C17" s="13"/>
      <c r="D17" s="13"/>
      <c r="E17" s="13"/>
      <c r="F17" s="13"/>
      <c r="G17" s="13"/>
      <c r="H17" s="13"/>
    </row>
    <row r="18" spans="1:8" x14ac:dyDescent="0.25">
      <c r="A18" s="7">
        <v>5</v>
      </c>
      <c r="B18" s="74" t="s">
        <v>27</v>
      </c>
      <c r="C18" s="13"/>
      <c r="D18" s="13"/>
      <c r="E18" s="13"/>
      <c r="F18" s="13"/>
      <c r="G18" s="13"/>
      <c r="H18" s="13"/>
    </row>
    <row r="19" spans="1:8" x14ac:dyDescent="0.25">
      <c r="A19" s="7">
        <v>6</v>
      </c>
      <c r="B19" s="75" t="s">
        <v>12</v>
      </c>
      <c r="C19" s="13"/>
      <c r="D19" s="13"/>
      <c r="E19" s="13"/>
      <c r="F19" s="13"/>
      <c r="G19" s="13"/>
      <c r="H19" s="13"/>
    </row>
    <row r="20" spans="1:8" ht="26.25" customHeight="1" x14ac:dyDescent="0.25">
      <c r="A20" s="7">
        <v>7</v>
      </c>
      <c r="B20" s="75" t="s">
        <v>14</v>
      </c>
      <c r="C20" s="13"/>
      <c r="D20" s="13"/>
      <c r="E20" s="13"/>
      <c r="F20" s="13"/>
      <c r="G20" s="13"/>
      <c r="H20" s="13"/>
    </row>
    <row r="21" spans="1:8" ht="21.75" customHeight="1" x14ac:dyDescent="0.25">
      <c r="A21" s="76" t="s">
        <v>46</v>
      </c>
      <c r="B21" s="75"/>
      <c r="C21" s="77"/>
      <c r="D21" s="77"/>
      <c r="E21" s="77"/>
      <c r="F21" s="77"/>
      <c r="G21" s="77"/>
      <c r="H21" s="77"/>
    </row>
    <row r="22" spans="1:8" s="72" customFormat="1" ht="57" customHeight="1" x14ac:dyDescent="0.25">
      <c r="A22" s="233" t="s">
        <v>249</v>
      </c>
      <c r="B22" s="234"/>
      <c r="C22" s="234"/>
      <c r="D22" s="234"/>
      <c r="E22" s="234"/>
      <c r="F22" s="234"/>
      <c r="G22" s="234"/>
      <c r="H22" s="235"/>
    </row>
    <row r="23" spans="1:8" ht="26.25" customHeight="1" x14ac:dyDescent="0.25">
      <c r="A23" s="236" t="s">
        <v>160</v>
      </c>
      <c r="B23" s="236"/>
      <c r="C23" s="236"/>
      <c r="D23" s="236"/>
      <c r="E23" s="236"/>
      <c r="F23" s="237" t="s">
        <v>161</v>
      </c>
      <c r="G23" s="237"/>
      <c r="H23" s="237"/>
    </row>
    <row r="24" spans="1:8" ht="23.25" hidden="1" customHeight="1" x14ac:dyDescent="0.25">
      <c r="A24" s="80"/>
      <c r="B24" s="80"/>
      <c r="C24" s="80"/>
      <c r="D24" s="80"/>
      <c r="E24" s="80"/>
      <c r="F24" s="80"/>
      <c r="G24" s="80"/>
      <c r="H24" s="80"/>
    </row>
    <row r="25" spans="1:8" ht="15.75" hidden="1" customHeight="1" x14ac:dyDescent="0.25">
      <c r="A25" s="80"/>
      <c r="B25" s="80"/>
      <c r="C25" s="80"/>
      <c r="D25" s="80"/>
      <c r="E25" s="80"/>
      <c r="F25" s="80"/>
      <c r="G25" s="80"/>
      <c r="H25" s="80"/>
    </row>
    <row r="26" spans="1:8" ht="15.75" hidden="1" customHeight="1" x14ac:dyDescent="0.25">
      <c r="A26" s="80"/>
      <c r="B26" s="80"/>
      <c r="C26" s="80"/>
      <c r="D26" s="80"/>
      <c r="E26" s="80"/>
      <c r="F26" s="80"/>
      <c r="G26" s="80"/>
      <c r="H26" s="80"/>
    </row>
    <row r="27" spans="1:8" ht="16.5" customHeight="1" x14ac:dyDescent="0.25"/>
  </sheetData>
  <mergeCells count="15">
    <mergeCell ref="A1:H1"/>
    <mergeCell ref="A2:H2"/>
    <mergeCell ref="A3:H3"/>
    <mergeCell ref="A11:A12"/>
    <mergeCell ref="B11:B12"/>
    <mergeCell ref="C11:E11"/>
    <mergeCell ref="F11:H11"/>
    <mergeCell ref="A22:H22"/>
    <mergeCell ref="A23:E23"/>
    <mergeCell ref="F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SheetLayoutView="100" workbookViewId="0">
      <selection activeCell="C1" sqref="C1:I1"/>
    </sheetView>
  </sheetViews>
  <sheetFormatPr defaultRowHeight="15" x14ac:dyDescent="0.25"/>
  <cols>
    <col min="1" max="1" width="5" customWidth="1"/>
    <col min="2" max="2" width="42.28515625" customWidth="1"/>
    <col min="3" max="3" width="19.85546875" customWidth="1"/>
    <col min="4" max="4" width="12.85546875" customWidth="1"/>
    <col min="5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s="49" customFormat="1" ht="109.5" customHeight="1" x14ac:dyDescent="0.25">
      <c r="A1" s="173"/>
      <c r="B1" s="173"/>
      <c r="C1" s="241" t="s">
        <v>274</v>
      </c>
      <c r="D1" s="242"/>
      <c r="E1" s="242"/>
      <c r="F1" s="242"/>
      <c r="G1" s="242"/>
      <c r="H1" s="242"/>
      <c r="I1" s="242"/>
    </row>
    <row r="2" spans="1:11" s="49" customFormat="1" ht="10.5" customHeight="1" x14ac:dyDescent="0.25">
      <c r="A2" s="173"/>
      <c r="B2" s="173"/>
      <c r="C2" s="173"/>
      <c r="D2" s="173"/>
      <c r="E2" s="173"/>
      <c r="F2" s="173"/>
      <c r="G2" s="173"/>
      <c r="H2" s="173"/>
      <c r="I2" s="174"/>
      <c r="J2" s="175"/>
      <c r="K2" s="175"/>
    </row>
    <row r="3" spans="1:11" ht="15.75" x14ac:dyDescent="0.25">
      <c r="A3" s="15"/>
      <c r="B3" s="15"/>
      <c r="C3" s="15"/>
      <c r="D3" s="15"/>
      <c r="E3" s="240" t="s">
        <v>259</v>
      </c>
      <c r="F3" s="240"/>
      <c r="G3" s="240"/>
      <c r="H3" s="240"/>
      <c r="I3" s="240"/>
      <c r="J3" s="164"/>
    </row>
    <row r="4" spans="1:11" s="3" customFormat="1" ht="15.75" x14ac:dyDescent="0.25">
      <c r="A4" s="214"/>
      <c r="B4" s="214"/>
      <c r="C4" s="214"/>
      <c r="D4" s="214"/>
      <c r="E4" s="214"/>
      <c r="F4" s="214"/>
      <c r="G4" s="214"/>
      <c r="H4" s="214"/>
      <c r="I4" s="214"/>
      <c r="J4" s="165"/>
    </row>
    <row r="5" spans="1:11" s="3" customFormat="1" ht="15.75" x14ac:dyDescent="0.25">
      <c r="A5" s="214" t="s">
        <v>1</v>
      </c>
      <c r="B5" s="214"/>
      <c r="C5" s="214"/>
      <c r="D5" s="214"/>
      <c r="E5" s="214"/>
      <c r="F5" s="214"/>
      <c r="G5" s="214"/>
      <c r="H5" s="214"/>
      <c r="I5" s="214"/>
      <c r="J5" s="165"/>
    </row>
    <row r="6" spans="1:11" s="3" customFormat="1" ht="15.75" x14ac:dyDescent="0.25">
      <c r="A6" s="214" t="s">
        <v>2</v>
      </c>
      <c r="B6" s="214"/>
      <c r="C6" s="214"/>
      <c r="D6" s="214"/>
      <c r="E6" s="214"/>
      <c r="F6" s="214"/>
      <c r="G6" s="214"/>
      <c r="H6" s="214"/>
      <c r="I6" s="214"/>
      <c r="J6" s="165"/>
    </row>
    <row r="7" spans="1:11" s="3" customFormat="1" ht="6.75" customHeight="1" x14ac:dyDescent="0.25">
      <c r="A7" s="165"/>
    </row>
    <row r="8" spans="1:11" s="3" customFormat="1" ht="15.75" customHeight="1" x14ac:dyDescent="0.25">
      <c r="A8" s="215" t="s">
        <v>3</v>
      </c>
      <c r="B8" s="216" t="s">
        <v>4</v>
      </c>
      <c r="C8" s="216" t="s">
        <v>5</v>
      </c>
      <c r="D8" s="216" t="s">
        <v>6</v>
      </c>
      <c r="E8" s="216" t="s">
        <v>7</v>
      </c>
      <c r="F8" s="243" t="s">
        <v>255</v>
      </c>
      <c r="G8" s="244"/>
      <c r="H8" s="244"/>
      <c r="I8" s="245"/>
      <c r="J8" s="138"/>
    </row>
    <row r="9" spans="1:11" s="3" customFormat="1" ht="15" customHeight="1" x14ac:dyDescent="0.25">
      <c r="A9" s="215"/>
      <c r="B9" s="216"/>
      <c r="C9" s="216"/>
      <c r="D9" s="216"/>
      <c r="E9" s="216"/>
      <c r="F9" s="166">
        <v>2017</v>
      </c>
      <c r="G9" s="166">
        <v>2018</v>
      </c>
      <c r="H9" s="166">
        <v>2019</v>
      </c>
      <c r="I9" s="166">
        <v>2020</v>
      </c>
      <c r="J9" s="139" t="s">
        <v>227</v>
      </c>
      <c r="K9" s="139" t="s">
        <v>228</v>
      </c>
    </row>
    <row r="10" spans="1:11" s="3" customFormat="1" ht="15.75" x14ac:dyDescent="0.25">
      <c r="A10" s="166">
        <v>1</v>
      </c>
      <c r="B10" s="64">
        <v>2</v>
      </c>
      <c r="C10" s="64">
        <v>3</v>
      </c>
      <c r="D10" s="64">
        <v>4</v>
      </c>
      <c r="E10" s="64">
        <v>5</v>
      </c>
      <c r="F10" s="64">
        <v>6</v>
      </c>
      <c r="G10" s="64">
        <v>7</v>
      </c>
      <c r="H10" s="64">
        <v>8</v>
      </c>
      <c r="I10" s="64">
        <v>9</v>
      </c>
      <c r="J10" s="169"/>
    </row>
    <row r="11" spans="1:11" s="3" customFormat="1" ht="27" customHeight="1" x14ac:dyDescent="0.25">
      <c r="A11" s="217" t="s">
        <v>266</v>
      </c>
      <c r="B11" s="218"/>
      <c r="C11" s="218"/>
      <c r="D11" s="218"/>
      <c r="E11" s="218"/>
      <c r="F11" s="218"/>
      <c r="G11" s="218"/>
      <c r="H11" s="218"/>
      <c r="I11" s="219"/>
      <c r="J11" s="140"/>
    </row>
    <row r="12" spans="1:11" s="3" customFormat="1" ht="18.75" customHeight="1" x14ac:dyDescent="0.25">
      <c r="A12" s="217" t="s">
        <v>256</v>
      </c>
      <c r="B12" s="218"/>
      <c r="C12" s="218"/>
      <c r="D12" s="218"/>
      <c r="E12" s="218"/>
      <c r="F12" s="218"/>
      <c r="G12" s="218"/>
      <c r="H12" s="218"/>
      <c r="I12" s="219"/>
      <c r="J12" s="140"/>
    </row>
    <row r="13" spans="1:11" s="3" customFormat="1" ht="27" customHeight="1" x14ac:dyDescent="0.25">
      <c r="A13" s="91">
        <v>1</v>
      </c>
      <c r="B13" s="92" t="s">
        <v>232</v>
      </c>
      <c r="C13" s="93" t="s">
        <v>233</v>
      </c>
      <c r="D13" s="94" t="s">
        <v>118</v>
      </c>
      <c r="E13" s="92" t="s">
        <v>119</v>
      </c>
      <c r="F13" s="191">
        <f>(0*100/ (2/3))</f>
        <v>0</v>
      </c>
      <c r="G13" s="95">
        <v>0</v>
      </c>
      <c r="H13" s="95">
        <v>0</v>
      </c>
      <c r="I13" s="95">
        <f>100*0/2</f>
        <v>0</v>
      </c>
      <c r="J13" s="141"/>
    </row>
    <row r="14" spans="1:11" s="3" customFormat="1" ht="36" customHeight="1" x14ac:dyDescent="0.25">
      <c r="A14" s="91">
        <v>2</v>
      </c>
      <c r="B14" s="92" t="s">
        <v>122</v>
      </c>
      <c r="C14" s="96" t="s">
        <v>229</v>
      </c>
      <c r="D14" s="94" t="s">
        <v>118</v>
      </c>
      <c r="E14" s="92" t="s">
        <v>119</v>
      </c>
      <c r="F14" s="191">
        <f>6*100/6</f>
        <v>100</v>
      </c>
      <c r="G14" s="191">
        <f>4*100/5</f>
        <v>80</v>
      </c>
      <c r="H14" s="191">
        <f>3*100/5</f>
        <v>60</v>
      </c>
      <c r="I14" s="191">
        <f>3*100/5</f>
        <v>60</v>
      </c>
      <c r="J14" s="147">
        <f>17/3</f>
        <v>5.666666666666667</v>
      </c>
      <c r="K14" s="137">
        <f>(3+6+6)/3</f>
        <v>5</v>
      </c>
    </row>
    <row r="15" spans="1:11" s="3" customFormat="1" ht="30" customHeight="1" x14ac:dyDescent="0.25">
      <c r="A15" s="91">
        <v>3</v>
      </c>
      <c r="B15" s="92" t="s">
        <v>123</v>
      </c>
      <c r="C15" s="93" t="s">
        <v>124</v>
      </c>
      <c r="D15" s="94" t="s">
        <v>118</v>
      </c>
      <c r="E15" s="92" t="s">
        <v>119</v>
      </c>
      <c r="F15" s="194">
        <v>100</v>
      </c>
      <c r="G15" s="91" t="s">
        <v>137</v>
      </c>
      <c r="H15" s="91" t="s">
        <v>137</v>
      </c>
      <c r="I15" s="91" t="s">
        <v>137</v>
      </c>
      <c r="J15" s="142"/>
    </row>
    <row r="16" spans="1:11" s="3" customFormat="1" ht="21.75" customHeight="1" x14ac:dyDescent="0.25">
      <c r="A16" s="222" t="s">
        <v>120</v>
      </c>
      <c r="B16" s="223"/>
      <c r="C16" s="223"/>
      <c r="D16" s="223"/>
      <c r="E16" s="223"/>
      <c r="F16" s="223"/>
      <c r="G16" s="223"/>
      <c r="H16" s="223"/>
      <c r="I16" s="224"/>
      <c r="J16" s="143"/>
    </row>
    <row r="17" spans="1:12" s="3" customFormat="1" ht="15.75" customHeight="1" x14ac:dyDescent="0.25">
      <c r="A17" s="222" t="s">
        <v>167</v>
      </c>
      <c r="B17" s="223"/>
      <c r="C17" s="223"/>
      <c r="D17" s="223"/>
      <c r="E17" s="223"/>
      <c r="F17" s="223"/>
      <c r="G17" s="223"/>
      <c r="H17" s="223"/>
      <c r="I17" s="224"/>
      <c r="J17" s="143"/>
    </row>
    <row r="18" spans="1:12" s="3" customFormat="1" ht="26.25" customHeight="1" x14ac:dyDescent="0.25">
      <c r="A18" s="91">
        <v>1</v>
      </c>
      <c r="B18" s="92" t="s">
        <v>125</v>
      </c>
      <c r="C18" s="93" t="s">
        <v>166</v>
      </c>
      <c r="D18" s="91">
        <v>0.05</v>
      </c>
      <c r="E18" s="92" t="s">
        <v>119</v>
      </c>
      <c r="F18" s="195">
        <v>0</v>
      </c>
      <c r="G18" s="91">
        <v>0</v>
      </c>
      <c r="H18" s="91">
        <v>0</v>
      </c>
      <c r="I18" s="91">
        <v>3</v>
      </c>
      <c r="J18" s="142"/>
    </row>
    <row r="19" spans="1:12" s="3" customFormat="1" ht="25.5" x14ac:dyDescent="0.25">
      <c r="A19" s="91">
        <v>2</v>
      </c>
      <c r="B19" s="92" t="s">
        <v>234</v>
      </c>
      <c r="C19" s="93" t="s">
        <v>233</v>
      </c>
      <c r="D19" s="91">
        <v>0.18</v>
      </c>
      <c r="E19" s="92" t="s">
        <v>119</v>
      </c>
      <c r="F19" s="195">
        <f>(0*100/ (2/3))</f>
        <v>0</v>
      </c>
      <c r="G19" s="95">
        <v>0</v>
      </c>
      <c r="H19" s="95">
        <v>0</v>
      </c>
      <c r="I19" s="95">
        <f>100*0/2</f>
        <v>0</v>
      </c>
      <c r="J19" s="141"/>
    </row>
    <row r="20" spans="1:12" s="3" customFormat="1" ht="68.25" customHeight="1" x14ac:dyDescent="0.25">
      <c r="A20" s="91">
        <v>3</v>
      </c>
      <c r="B20" s="92" t="s">
        <v>126</v>
      </c>
      <c r="C20" s="93" t="s">
        <v>171</v>
      </c>
      <c r="D20" s="91">
        <v>0.06</v>
      </c>
      <c r="E20" s="92" t="s">
        <v>119</v>
      </c>
      <c r="F20" s="192">
        <v>0.03</v>
      </c>
      <c r="G20" s="192">
        <v>0.03</v>
      </c>
      <c r="H20" s="192">
        <v>0.03</v>
      </c>
      <c r="I20" s="192">
        <v>0.02</v>
      </c>
      <c r="J20" s="144"/>
      <c r="K20" s="136"/>
      <c r="L20" s="85"/>
    </row>
    <row r="21" spans="1:12" s="3" customFormat="1" ht="28.5" customHeight="1" x14ac:dyDescent="0.25">
      <c r="A21" s="91">
        <v>4</v>
      </c>
      <c r="B21" s="92" t="s">
        <v>127</v>
      </c>
      <c r="C21" s="93" t="s">
        <v>124</v>
      </c>
      <c r="D21" s="91">
        <v>0.18</v>
      </c>
      <c r="E21" s="92" t="s">
        <v>119</v>
      </c>
      <c r="F21" s="192">
        <v>100</v>
      </c>
      <c r="G21" s="91" t="s">
        <v>137</v>
      </c>
      <c r="H21" s="91" t="s">
        <v>137</v>
      </c>
      <c r="I21" s="91" t="s">
        <v>137</v>
      </c>
      <c r="J21" s="142"/>
    </row>
    <row r="22" spans="1:12" s="3" customFormat="1" ht="25.5" x14ac:dyDescent="0.25">
      <c r="A22" s="91">
        <v>5</v>
      </c>
      <c r="B22" s="92" t="s">
        <v>128</v>
      </c>
      <c r="C22" s="93" t="s">
        <v>129</v>
      </c>
      <c r="D22" s="91">
        <v>0.09</v>
      </c>
      <c r="E22" s="92" t="s">
        <v>119</v>
      </c>
      <c r="F22" s="192">
        <v>6.55</v>
      </c>
      <c r="G22" s="192">
        <f>2.7+3.5+3.1</f>
        <v>9.3000000000000007</v>
      </c>
      <c r="H22" s="91">
        <v>6.5</v>
      </c>
      <c r="I22" s="195">
        <v>7</v>
      </c>
      <c r="J22" s="199">
        <f>G22+H22+I22</f>
        <v>22.8</v>
      </c>
    </row>
    <row r="23" spans="1:12" s="84" customFormat="1" ht="34.5" customHeight="1" x14ac:dyDescent="0.25">
      <c r="A23" s="95">
        <v>7</v>
      </c>
      <c r="B23" s="97" t="s">
        <v>130</v>
      </c>
      <c r="C23" s="98" t="s">
        <v>230</v>
      </c>
      <c r="D23" s="95">
        <v>0.1</v>
      </c>
      <c r="E23" s="97" t="s">
        <v>119</v>
      </c>
      <c r="F23" s="191">
        <v>40</v>
      </c>
      <c r="G23" s="191">
        <v>60</v>
      </c>
      <c r="H23" s="191">
        <f>3*100/5</f>
        <v>60</v>
      </c>
      <c r="I23" s="191">
        <v>40</v>
      </c>
      <c r="J23" s="151">
        <f>21/3</f>
        <v>7</v>
      </c>
      <c r="K23" s="146">
        <f>14/3</f>
        <v>4.666666666666667</v>
      </c>
    </row>
    <row r="24" spans="1:12" s="3" customFormat="1" ht="25.5" x14ac:dyDescent="0.25">
      <c r="A24" s="91">
        <v>8</v>
      </c>
      <c r="B24" s="92" t="s">
        <v>131</v>
      </c>
      <c r="C24" s="93" t="s">
        <v>132</v>
      </c>
      <c r="D24" s="91">
        <v>0.03</v>
      </c>
      <c r="E24" s="92" t="s">
        <v>119</v>
      </c>
      <c r="F24" s="192">
        <v>100</v>
      </c>
      <c r="G24" s="95">
        <v>100</v>
      </c>
      <c r="H24" s="152">
        <v>100</v>
      </c>
      <c r="I24" s="152">
        <v>100</v>
      </c>
      <c r="J24" s="141"/>
      <c r="L24" s="85"/>
    </row>
    <row r="25" spans="1:12" s="3" customFormat="1" ht="27" customHeight="1" x14ac:dyDescent="0.25">
      <c r="A25" s="91">
        <v>9</v>
      </c>
      <c r="B25" s="92" t="s">
        <v>176</v>
      </c>
      <c r="C25" s="93" t="s">
        <v>133</v>
      </c>
      <c r="D25" s="91">
        <v>0.09</v>
      </c>
      <c r="E25" s="92" t="s">
        <v>119</v>
      </c>
      <c r="F25" s="195">
        <v>100</v>
      </c>
      <c r="G25" s="91">
        <f>8/8*100</f>
        <v>100</v>
      </c>
      <c r="H25" s="91">
        <f>2/2*100</f>
        <v>100</v>
      </c>
      <c r="I25" s="91">
        <v>100</v>
      </c>
      <c r="J25" s="142"/>
      <c r="L25" s="85"/>
    </row>
    <row r="26" spans="1:12" s="3" customFormat="1" ht="18" customHeight="1" x14ac:dyDescent="0.25">
      <c r="A26" s="222" t="s">
        <v>121</v>
      </c>
      <c r="B26" s="223"/>
      <c r="C26" s="223"/>
      <c r="D26" s="223"/>
      <c r="E26" s="223"/>
      <c r="F26" s="223"/>
      <c r="G26" s="223"/>
      <c r="H26" s="223"/>
      <c r="I26" s="224"/>
      <c r="J26" s="143"/>
    </row>
    <row r="27" spans="1:12" s="3" customFormat="1" ht="18" customHeight="1" x14ac:dyDescent="0.25">
      <c r="A27" s="222" t="s">
        <v>169</v>
      </c>
      <c r="B27" s="223"/>
      <c r="C27" s="223"/>
      <c r="D27" s="223"/>
      <c r="E27" s="223"/>
      <c r="F27" s="223"/>
      <c r="G27" s="223"/>
      <c r="H27" s="223"/>
      <c r="I27" s="224"/>
      <c r="J27" s="143"/>
    </row>
    <row r="28" spans="1:12" s="83" customFormat="1" ht="33" customHeight="1" x14ac:dyDescent="0.25">
      <c r="A28" s="95">
        <v>1</v>
      </c>
      <c r="B28" s="99" t="s">
        <v>168</v>
      </c>
      <c r="C28" s="100" t="s">
        <v>170</v>
      </c>
      <c r="D28" s="95">
        <v>0.08</v>
      </c>
      <c r="E28" s="97" t="s">
        <v>119</v>
      </c>
      <c r="F28" s="192">
        <v>100</v>
      </c>
      <c r="G28" s="95">
        <v>100</v>
      </c>
      <c r="H28" s="95">
        <v>100</v>
      </c>
      <c r="I28" s="95">
        <v>100</v>
      </c>
      <c r="J28" s="141"/>
    </row>
    <row r="29" spans="1:12" s="3" customFormat="1" ht="37.5" customHeight="1" x14ac:dyDescent="0.25">
      <c r="A29" s="91">
        <v>2</v>
      </c>
      <c r="B29" s="86" t="s">
        <v>134</v>
      </c>
      <c r="C29" s="93" t="s">
        <v>135</v>
      </c>
      <c r="D29" s="91">
        <v>0.06</v>
      </c>
      <c r="E29" s="92" t="s">
        <v>119</v>
      </c>
      <c r="F29" s="192">
        <v>100</v>
      </c>
      <c r="G29" s="91">
        <v>100</v>
      </c>
      <c r="H29" s="91">
        <v>100</v>
      </c>
      <c r="I29" s="91">
        <v>100</v>
      </c>
      <c r="J29" s="145"/>
    </row>
    <row r="30" spans="1:12" s="3" customFormat="1" ht="56.25" customHeight="1" x14ac:dyDescent="0.25">
      <c r="A30" s="91">
        <v>3</v>
      </c>
      <c r="B30" s="92" t="s">
        <v>173</v>
      </c>
      <c r="C30" s="101" t="s">
        <v>172</v>
      </c>
      <c r="D30" s="91">
        <v>0.08</v>
      </c>
      <c r="E30" s="92" t="s">
        <v>119</v>
      </c>
      <c r="F30" s="154">
        <v>1370</v>
      </c>
      <c r="G30" s="91">
        <v>1250</v>
      </c>
      <c r="H30" s="91">
        <v>1300</v>
      </c>
      <c r="I30" s="91">
        <v>1450</v>
      </c>
      <c r="J30" s="142"/>
    </row>
    <row r="31" spans="1:12" s="72" customFormat="1" ht="41.25" customHeight="1" x14ac:dyDescent="0.25">
      <c r="A31" s="239" t="s">
        <v>258</v>
      </c>
      <c r="B31" s="239"/>
      <c r="C31" s="239"/>
      <c r="D31" s="239"/>
      <c r="E31" s="239"/>
      <c r="F31" s="193"/>
      <c r="G31" s="239" t="s">
        <v>257</v>
      </c>
      <c r="H31" s="239"/>
      <c r="I31" s="239"/>
      <c r="J31" s="168"/>
    </row>
    <row r="32" spans="1:12" s="118" customFormat="1" ht="5.25" customHeight="1" x14ac:dyDescent="0.25">
      <c r="A32" s="170"/>
      <c r="B32" s="170"/>
      <c r="C32" s="170"/>
      <c r="D32" s="167"/>
      <c r="E32" s="167"/>
      <c r="F32" s="168"/>
      <c r="G32" s="168"/>
      <c r="H32" s="168"/>
      <c r="I32" s="168"/>
      <c r="J32" s="168"/>
    </row>
    <row r="33" spans="1:10" s="118" customFormat="1" ht="18.75" customHeight="1" x14ac:dyDescent="0.25">
      <c r="A33" s="209" t="s">
        <v>270</v>
      </c>
      <c r="B33" s="209"/>
      <c r="C33" s="209"/>
      <c r="D33" s="209"/>
      <c r="E33" s="209"/>
      <c r="F33" s="209"/>
      <c r="G33" s="209"/>
      <c r="H33" s="209"/>
      <c r="I33" s="209"/>
      <c r="J33" s="168"/>
    </row>
    <row r="34" spans="1:10" s="3" customFormat="1" ht="48.75" customHeight="1" x14ac:dyDescent="0.25">
      <c r="A34" s="66"/>
      <c r="B34" s="67"/>
      <c r="C34" s="68"/>
      <c r="D34" s="82">
        <f>D18+D19+D20+D21+D22+D23+D24+D25+D28+D29+D30</f>
        <v>0.99999999999999989</v>
      </c>
      <c r="E34" s="167"/>
      <c r="F34" s="70"/>
      <c r="G34" s="70"/>
      <c r="H34" s="70"/>
      <c r="I34" s="71"/>
      <c r="J34" s="71"/>
    </row>
    <row r="35" spans="1:10" ht="15.75" x14ac:dyDescent="0.25">
      <c r="A35" s="4"/>
    </row>
    <row r="36" spans="1:10" ht="15.75" x14ac:dyDescent="0.25">
      <c r="A36" s="4"/>
    </row>
    <row r="37" spans="1:10" ht="15.75" x14ac:dyDescent="0.25">
      <c r="A37" s="4"/>
    </row>
  </sheetData>
  <mergeCells count="20">
    <mergeCell ref="C1:I1"/>
    <mergeCell ref="A11:I11"/>
    <mergeCell ref="A12:I12"/>
    <mergeCell ref="A16:I16"/>
    <mergeCell ref="A17:I17"/>
    <mergeCell ref="A6:I6"/>
    <mergeCell ref="A8:A9"/>
    <mergeCell ref="B8:B9"/>
    <mergeCell ref="C8:C9"/>
    <mergeCell ref="D8:D9"/>
    <mergeCell ref="E8:E9"/>
    <mergeCell ref="F8:I8"/>
    <mergeCell ref="A4:I4"/>
    <mergeCell ref="A5:I5"/>
    <mergeCell ref="A31:E31"/>
    <mergeCell ref="A33:I33"/>
    <mergeCell ref="E3:I3"/>
    <mergeCell ref="G31:I31"/>
    <mergeCell ref="A26:I26"/>
    <mergeCell ref="A27:I27"/>
  </mergeCells>
  <pageMargins left="0.70866141732283472" right="0" top="0.74803149606299213" bottom="0.7480314960629921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zoomScale="80" zoomScaleSheetLayoutView="80" workbookViewId="0">
      <selection activeCell="G1" sqref="G1:L1"/>
    </sheetView>
  </sheetViews>
  <sheetFormatPr defaultRowHeight="15.75" x14ac:dyDescent="0.25"/>
  <cols>
    <col min="1" max="1" width="5.28515625" style="3" customWidth="1"/>
    <col min="2" max="2" width="18.7109375" style="3" customWidth="1"/>
    <col min="3" max="3" width="45.140625" style="3" customWidth="1"/>
    <col min="4" max="4" width="25.42578125" style="3" customWidth="1"/>
    <col min="5" max="5" width="9.140625" style="3" customWidth="1"/>
    <col min="6" max="6" width="7.85546875" style="121" customWidth="1"/>
    <col min="7" max="7" width="12.28515625" style="3" customWidth="1"/>
    <col min="8" max="8" width="8" style="3" customWidth="1"/>
    <col min="9" max="9" width="15.85546875" style="121" customWidth="1"/>
    <col min="10" max="10" width="17.42578125" style="3" customWidth="1"/>
    <col min="11" max="11" width="17.7109375" style="3" customWidth="1"/>
    <col min="12" max="12" width="13.140625" style="3" customWidth="1"/>
    <col min="13" max="16384" width="9.140625" style="3"/>
  </cols>
  <sheetData>
    <row r="1" spans="1:12" s="49" customFormat="1" ht="112.5" customHeight="1" x14ac:dyDescent="0.25">
      <c r="A1" s="173"/>
      <c r="B1" s="173"/>
      <c r="C1" s="173"/>
      <c r="D1" s="173"/>
      <c r="E1" s="173"/>
      <c r="F1" s="173"/>
      <c r="G1" s="241" t="s">
        <v>272</v>
      </c>
      <c r="H1" s="241"/>
      <c r="I1" s="241"/>
      <c r="J1" s="241"/>
      <c r="K1" s="241"/>
      <c r="L1" s="241"/>
    </row>
    <row r="2" spans="1:12" s="49" customFormat="1" ht="16.5" customHeight="1" x14ac:dyDescent="0.25">
      <c r="A2" s="159"/>
      <c r="B2" s="159"/>
      <c r="C2" s="159"/>
      <c r="D2" s="159"/>
      <c r="E2" s="159"/>
      <c r="F2" s="159"/>
      <c r="G2" s="159"/>
      <c r="H2" s="159"/>
    </row>
    <row r="3" spans="1:12" s="49" customFormat="1" ht="19.5" customHeight="1" x14ac:dyDescent="0.25">
      <c r="A3" s="159"/>
      <c r="B3" s="159"/>
      <c r="C3" s="159"/>
      <c r="D3" s="159"/>
      <c r="E3" s="159"/>
      <c r="F3" s="159"/>
      <c r="G3" s="159"/>
      <c r="H3" s="159"/>
      <c r="I3" s="250" t="s">
        <v>253</v>
      </c>
      <c r="J3" s="250"/>
      <c r="K3" s="250"/>
    </row>
    <row r="4" spans="1:12" s="49" customFormat="1" x14ac:dyDescent="0.25">
      <c r="A4" s="249"/>
      <c r="B4" s="249"/>
      <c r="C4" s="249"/>
      <c r="D4" s="249"/>
      <c r="E4" s="249"/>
      <c r="F4" s="249"/>
      <c r="G4" s="249"/>
      <c r="H4" s="249"/>
      <c r="I4" s="249"/>
      <c r="J4" s="249"/>
      <c r="K4" s="249"/>
    </row>
    <row r="5" spans="1:12" x14ac:dyDescent="0.25">
      <c r="A5" s="214" t="s">
        <v>47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</row>
    <row r="6" spans="1:12" x14ac:dyDescent="0.25">
      <c r="A6" s="214" t="s">
        <v>48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</row>
    <row r="7" spans="1:12" ht="0.75" customHeight="1" x14ac:dyDescent="0.3">
      <c r="A7" s="253"/>
      <c r="B7" s="253"/>
      <c r="C7" s="253"/>
      <c r="D7" s="253"/>
      <c r="E7" s="253"/>
      <c r="F7" s="253"/>
      <c r="G7" s="253"/>
      <c r="H7" s="253"/>
      <c r="I7" s="128"/>
      <c r="J7"/>
      <c r="K7"/>
    </row>
    <row r="8" spans="1:12" ht="15.75" hidden="1" customHeight="1" x14ac:dyDescent="0.25">
      <c r="A8" s="254" t="s">
        <v>39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</row>
    <row r="9" spans="1:12" ht="19.5" customHeight="1" x14ac:dyDescent="0.25">
      <c r="A9" s="258" t="s">
        <v>45</v>
      </c>
      <c r="B9" s="255" t="s">
        <v>49</v>
      </c>
      <c r="C9" s="257" t="s">
        <v>50</v>
      </c>
      <c r="D9" s="258" t="s">
        <v>51</v>
      </c>
      <c r="E9" s="259" t="s">
        <v>58</v>
      </c>
      <c r="F9" s="259"/>
      <c r="G9" s="259"/>
      <c r="H9" s="259"/>
      <c r="I9" s="260" t="s">
        <v>250</v>
      </c>
      <c r="J9" s="261"/>
      <c r="K9" s="261"/>
      <c r="L9" s="261"/>
    </row>
    <row r="10" spans="1:12" ht="51.75" customHeight="1" x14ac:dyDescent="0.25">
      <c r="A10" s="258"/>
      <c r="B10" s="256"/>
      <c r="C10" s="257"/>
      <c r="D10" s="258"/>
      <c r="E10" s="10" t="s">
        <v>52</v>
      </c>
      <c r="F10" s="122" t="s">
        <v>53</v>
      </c>
      <c r="G10" s="10" t="s">
        <v>54</v>
      </c>
      <c r="H10" s="10" t="s">
        <v>55</v>
      </c>
      <c r="I10" s="116" t="s">
        <v>263</v>
      </c>
      <c r="J10" s="64" t="s">
        <v>264</v>
      </c>
      <c r="K10" s="64" t="s">
        <v>265</v>
      </c>
      <c r="L10" s="94" t="s">
        <v>271</v>
      </c>
    </row>
    <row r="11" spans="1:12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22">
        <v>6</v>
      </c>
      <c r="G11" s="10">
        <v>7</v>
      </c>
      <c r="H11" s="10">
        <v>8</v>
      </c>
      <c r="I11" s="122">
        <v>9</v>
      </c>
      <c r="J11" s="10">
        <v>10</v>
      </c>
      <c r="K11" s="10">
        <v>11</v>
      </c>
      <c r="L11" s="203"/>
    </row>
    <row r="12" spans="1:12" s="47" customFormat="1" ht="18.75" customHeight="1" x14ac:dyDescent="0.25">
      <c r="A12" s="279" t="s">
        <v>178</v>
      </c>
      <c r="B12" s="276" t="s">
        <v>11</v>
      </c>
      <c r="C12" s="273" t="s">
        <v>266</v>
      </c>
      <c r="D12" s="44" t="s">
        <v>75</v>
      </c>
      <c r="E12" s="45"/>
      <c r="F12" s="123"/>
      <c r="G12" s="45"/>
      <c r="H12" s="45"/>
      <c r="I12" s="46">
        <f>I13+I14</f>
        <v>3495.87673</v>
      </c>
      <c r="J12" s="46">
        <f t="shared" ref="J12:K12" si="0">J13+J14</f>
        <v>2847.8</v>
      </c>
      <c r="K12" s="46">
        <f t="shared" si="0"/>
        <v>2847.8</v>
      </c>
      <c r="L12" s="204">
        <f>SUM(I12:K12)</f>
        <v>9191.4767300000003</v>
      </c>
    </row>
    <row r="13" spans="1:12" s="47" customFormat="1" ht="30" customHeight="1" x14ac:dyDescent="0.25">
      <c r="A13" s="280"/>
      <c r="B13" s="277"/>
      <c r="C13" s="274"/>
      <c r="D13" s="48" t="s">
        <v>77</v>
      </c>
      <c r="E13" s="45"/>
      <c r="F13" s="123"/>
      <c r="G13" s="45"/>
      <c r="H13" s="45"/>
      <c r="I13" s="46">
        <v>5</v>
      </c>
      <c r="J13" s="46">
        <v>5</v>
      </c>
      <c r="K13" s="46">
        <v>5</v>
      </c>
      <c r="L13" s="204">
        <f>SUM(I13:K13)</f>
        <v>15</v>
      </c>
    </row>
    <row r="14" spans="1:12" s="47" customFormat="1" ht="60" customHeight="1" x14ac:dyDescent="0.25">
      <c r="A14" s="281"/>
      <c r="B14" s="278"/>
      <c r="C14" s="275"/>
      <c r="D14" s="48" t="s">
        <v>78</v>
      </c>
      <c r="E14" s="45"/>
      <c r="F14" s="123"/>
      <c r="G14" s="45"/>
      <c r="H14" s="45"/>
      <c r="I14" s="200">
        <f>I15</f>
        <v>3490.87673</v>
      </c>
      <c r="J14" s="198">
        <f t="shared" ref="J14:K14" si="1">J15+J34</f>
        <v>2842.8</v>
      </c>
      <c r="K14" s="198">
        <f t="shared" si="1"/>
        <v>2842.8</v>
      </c>
      <c r="L14" s="205">
        <f>SUM(I14:K14)</f>
        <v>9176.4767300000003</v>
      </c>
    </row>
    <row r="15" spans="1:12" s="38" customFormat="1" ht="18" customHeight="1" x14ac:dyDescent="0.25">
      <c r="A15" s="264" t="s">
        <v>179</v>
      </c>
      <c r="B15" s="265" t="s">
        <v>13</v>
      </c>
      <c r="C15" s="268" t="s">
        <v>90</v>
      </c>
      <c r="D15" s="36" t="s">
        <v>57</v>
      </c>
      <c r="E15" s="42"/>
      <c r="F15" s="124"/>
      <c r="G15" s="42"/>
      <c r="H15" s="42"/>
      <c r="I15" s="43">
        <f>I17</f>
        <v>3490.87673</v>
      </c>
      <c r="J15" s="43">
        <v>2842.8</v>
      </c>
      <c r="K15" s="43">
        <v>2842.8</v>
      </c>
      <c r="L15" s="206">
        <f t="shared" ref="L15:L38" si="2">SUM(I15:K15)</f>
        <v>9176.4767300000003</v>
      </c>
    </row>
    <row r="16" spans="1:12" s="38" customFormat="1" ht="30.75" customHeight="1" x14ac:dyDescent="0.25">
      <c r="A16" s="264"/>
      <c r="B16" s="266"/>
      <c r="C16" s="269"/>
      <c r="D16" s="36" t="s">
        <v>76</v>
      </c>
      <c r="E16" s="42"/>
      <c r="F16" s="124"/>
      <c r="G16" s="42"/>
      <c r="H16" s="42"/>
      <c r="I16" s="43" t="s">
        <v>211</v>
      </c>
      <c r="J16" s="43">
        <f t="shared" ref="J16:K16" si="3">J29+J30+J31</f>
        <v>0</v>
      </c>
      <c r="K16" s="43">
        <f t="shared" si="3"/>
        <v>0</v>
      </c>
      <c r="L16" s="206">
        <f t="shared" si="2"/>
        <v>0</v>
      </c>
    </row>
    <row r="17" spans="1:12" s="38" customFormat="1" ht="16.5" customHeight="1" x14ac:dyDescent="0.25">
      <c r="A17" s="264"/>
      <c r="B17" s="267"/>
      <c r="C17" s="270"/>
      <c r="D17" s="36" t="s">
        <v>78</v>
      </c>
      <c r="E17" s="42"/>
      <c r="F17" s="124"/>
      <c r="G17" s="42"/>
      <c r="H17" s="42"/>
      <c r="I17" s="37">
        <f>I19+I20+I21+I22+I23+I26+I27+I28+I24+I25</f>
        <v>3490.87673</v>
      </c>
      <c r="J17" s="37">
        <f t="shared" ref="J17:K17" si="4">J19+J20+J21+J22+J23+J26+J27+J28+J24+J25</f>
        <v>2842.8</v>
      </c>
      <c r="K17" s="37">
        <f t="shared" si="4"/>
        <v>2842.8</v>
      </c>
      <c r="L17" s="206">
        <f>SUM(L18:L28)</f>
        <v>9176.4767299999985</v>
      </c>
    </row>
    <row r="18" spans="1:12" ht="21.75" customHeight="1" x14ac:dyDescent="0.25">
      <c r="A18" s="246" t="s">
        <v>192</v>
      </c>
      <c r="B18" s="251" t="s">
        <v>26</v>
      </c>
      <c r="C18" s="271" t="s">
        <v>79</v>
      </c>
      <c r="D18" s="251" t="s">
        <v>78</v>
      </c>
      <c r="E18" s="31">
        <v>162</v>
      </c>
      <c r="F18" s="125" t="s">
        <v>210</v>
      </c>
      <c r="G18" s="31">
        <v>11100820</v>
      </c>
      <c r="H18" s="31">
        <v>111</v>
      </c>
      <c r="I18" s="33" t="s">
        <v>211</v>
      </c>
      <c r="J18" s="33">
        <v>0</v>
      </c>
      <c r="K18" s="33">
        <v>0</v>
      </c>
      <c r="L18" s="207">
        <f t="shared" si="2"/>
        <v>0</v>
      </c>
    </row>
    <row r="19" spans="1:12" ht="18.75" customHeight="1" x14ac:dyDescent="0.25">
      <c r="A19" s="247"/>
      <c r="B19" s="252"/>
      <c r="C19" s="272"/>
      <c r="D19" s="252"/>
      <c r="E19" s="31">
        <v>162</v>
      </c>
      <c r="F19" s="125" t="s">
        <v>210</v>
      </c>
      <c r="G19" s="31">
        <v>1110000820</v>
      </c>
      <c r="H19" s="31">
        <v>111</v>
      </c>
      <c r="I19" s="33">
        <f>2255866.98/1000</f>
        <v>2255.8669799999998</v>
      </c>
      <c r="J19" s="33">
        <v>2009.4084</v>
      </c>
      <c r="K19" s="33">
        <v>2009.4084</v>
      </c>
      <c r="L19" s="207">
        <f>SUM(I19:K19)</f>
        <v>6274.6837800000003</v>
      </c>
    </row>
    <row r="20" spans="1:12" ht="17.25" customHeight="1" x14ac:dyDescent="0.25">
      <c r="A20" s="247"/>
      <c r="B20" s="252"/>
      <c r="C20" s="272"/>
      <c r="D20" s="252"/>
      <c r="E20" s="31">
        <v>162</v>
      </c>
      <c r="F20" s="126" t="s">
        <v>210</v>
      </c>
      <c r="G20" s="31">
        <v>1110000820</v>
      </c>
      <c r="H20" s="31">
        <v>119</v>
      </c>
      <c r="I20" s="33">
        <f>687217.41/1000</f>
        <v>687.21741000000009</v>
      </c>
      <c r="J20" s="33">
        <v>606.84159999999997</v>
      </c>
      <c r="K20" s="33">
        <v>606.84159999999997</v>
      </c>
      <c r="L20" s="207">
        <f t="shared" si="2"/>
        <v>1900.9006099999999</v>
      </c>
    </row>
    <row r="21" spans="1:12" ht="17.25" customHeight="1" x14ac:dyDescent="0.25">
      <c r="A21" s="247"/>
      <c r="B21" s="252"/>
      <c r="C21" s="272"/>
      <c r="D21" s="252"/>
      <c r="E21" s="31">
        <v>162</v>
      </c>
      <c r="F21" s="126" t="s">
        <v>210</v>
      </c>
      <c r="G21" s="31">
        <v>1110000820</v>
      </c>
      <c r="H21" s="31">
        <v>244</v>
      </c>
      <c r="I21" s="33">
        <f>131692.61/1000</f>
        <v>131.69260999999997</v>
      </c>
      <c r="J21" s="33">
        <v>226.55</v>
      </c>
      <c r="K21" s="33">
        <v>226.55</v>
      </c>
      <c r="L21" s="207">
        <f>SUM(I21:K21)</f>
        <v>584.79260999999997</v>
      </c>
    </row>
    <row r="22" spans="1:12" ht="17.25" customHeight="1" x14ac:dyDescent="0.25">
      <c r="A22" s="247"/>
      <c r="B22" s="252"/>
      <c r="C22" s="272"/>
      <c r="D22" s="252"/>
      <c r="E22" s="31">
        <v>162</v>
      </c>
      <c r="F22" s="126" t="s">
        <v>210</v>
      </c>
      <c r="G22" s="31">
        <v>1110000820</v>
      </c>
      <c r="H22" s="31">
        <v>853</v>
      </c>
      <c r="I22" s="33">
        <f>8.73/1000</f>
        <v>8.7299999999999999E-3</v>
      </c>
      <c r="J22" s="33">
        <v>0</v>
      </c>
      <c r="K22" s="33">
        <v>0</v>
      </c>
      <c r="L22" s="207">
        <f t="shared" si="2"/>
        <v>8.7299999999999999E-3</v>
      </c>
    </row>
    <row r="23" spans="1:12" ht="17.25" customHeight="1" x14ac:dyDescent="0.25">
      <c r="A23" s="247"/>
      <c r="B23" s="252"/>
      <c r="C23" s="272"/>
      <c r="D23" s="252"/>
      <c r="E23" s="31">
        <v>162</v>
      </c>
      <c r="F23" s="160" t="s">
        <v>210</v>
      </c>
      <c r="G23" s="161" t="s">
        <v>252</v>
      </c>
      <c r="H23" s="161">
        <v>244</v>
      </c>
      <c r="I23" s="33">
        <f>160/1000</f>
        <v>0.16</v>
      </c>
      <c r="J23" s="33">
        <v>0</v>
      </c>
      <c r="K23" s="33">
        <v>0</v>
      </c>
      <c r="L23" s="207">
        <f t="shared" si="2"/>
        <v>0.16</v>
      </c>
    </row>
    <row r="24" spans="1:12" ht="17.25" customHeight="1" x14ac:dyDescent="0.25">
      <c r="A24" s="247"/>
      <c r="B24" s="252"/>
      <c r="C24" s="272"/>
      <c r="D24" s="252"/>
      <c r="E24" s="31">
        <v>162</v>
      </c>
      <c r="F24" s="160" t="s">
        <v>210</v>
      </c>
      <c r="G24" s="161">
        <v>1110010210</v>
      </c>
      <c r="H24" s="161">
        <v>111</v>
      </c>
      <c r="I24" s="33">
        <f>116153/1000</f>
        <v>116.15300000000001</v>
      </c>
      <c r="J24" s="33">
        <v>0</v>
      </c>
      <c r="K24" s="33">
        <v>0</v>
      </c>
      <c r="L24" s="207">
        <f t="shared" si="2"/>
        <v>116.15300000000001</v>
      </c>
    </row>
    <row r="25" spans="1:12" ht="17.25" customHeight="1" x14ac:dyDescent="0.25">
      <c r="A25" s="247"/>
      <c r="B25" s="252"/>
      <c r="C25" s="272"/>
      <c r="D25" s="252"/>
      <c r="E25" s="31">
        <v>162</v>
      </c>
      <c r="F25" s="160" t="s">
        <v>210</v>
      </c>
      <c r="G25" s="161">
        <v>1110010210</v>
      </c>
      <c r="H25" s="161">
        <v>119</v>
      </c>
      <c r="I25" s="33">
        <f>35078/1000</f>
        <v>35.078000000000003</v>
      </c>
      <c r="J25" s="33">
        <v>0</v>
      </c>
      <c r="K25" s="33">
        <v>0</v>
      </c>
      <c r="L25" s="207">
        <f t="shared" si="2"/>
        <v>35.078000000000003</v>
      </c>
    </row>
    <row r="26" spans="1:12" ht="17.25" customHeight="1" x14ac:dyDescent="0.25">
      <c r="A26" s="247"/>
      <c r="B26" s="252"/>
      <c r="C26" s="272"/>
      <c r="D26" s="252"/>
      <c r="E26" s="31">
        <v>162</v>
      </c>
      <c r="F26" s="160" t="s">
        <v>210</v>
      </c>
      <c r="G26" s="161">
        <v>1110010470</v>
      </c>
      <c r="H26" s="161">
        <v>111</v>
      </c>
      <c r="I26" s="33">
        <f>(80400)/1000</f>
        <v>80.400000000000006</v>
      </c>
      <c r="J26" s="33">
        <v>0</v>
      </c>
      <c r="K26" s="33">
        <v>0</v>
      </c>
      <c r="L26" s="207">
        <f t="shared" si="2"/>
        <v>80.400000000000006</v>
      </c>
    </row>
    <row r="27" spans="1:12" ht="17.25" customHeight="1" x14ac:dyDescent="0.25">
      <c r="A27" s="247"/>
      <c r="B27" s="252"/>
      <c r="C27" s="272"/>
      <c r="D27" s="252"/>
      <c r="E27" s="31">
        <v>162</v>
      </c>
      <c r="F27" s="160" t="s">
        <v>210</v>
      </c>
      <c r="G27" s="161">
        <v>1110010470</v>
      </c>
      <c r="H27" s="161">
        <v>119</v>
      </c>
      <c r="I27" s="33">
        <f>(24300)/1000</f>
        <v>24.3</v>
      </c>
      <c r="J27" s="33">
        <v>0</v>
      </c>
      <c r="K27" s="33">
        <v>0</v>
      </c>
      <c r="L27" s="207">
        <f t="shared" si="2"/>
        <v>24.3</v>
      </c>
    </row>
    <row r="28" spans="1:12" ht="17.25" customHeight="1" x14ac:dyDescent="0.25">
      <c r="A28" s="247"/>
      <c r="B28" s="252"/>
      <c r="C28" s="272"/>
      <c r="D28" s="252"/>
      <c r="E28" s="31">
        <v>162</v>
      </c>
      <c r="F28" s="160" t="s">
        <v>210</v>
      </c>
      <c r="G28" s="161">
        <v>1110074130</v>
      </c>
      <c r="H28" s="161">
        <v>244</v>
      </c>
      <c r="I28" s="33">
        <f>160000/1000</f>
        <v>160</v>
      </c>
      <c r="J28" s="33">
        <v>0</v>
      </c>
      <c r="K28" s="33">
        <v>0</v>
      </c>
      <c r="L28" s="207">
        <f t="shared" si="2"/>
        <v>160</v>
      </c>
    </row>
    <row r="29" spans="1:12" ht="53.25" customHeight="1" x14ac:dyDescent="0.25">
      <c r="A29" s="107" t="s">
        <v>193</v>
      </c>
      <c r="B29" s="32" t="s">
        <v>27</v>
      </c>
      <c r="C29" s="29" t="s">
        <v>91</v>
      </c>
      <c r="D29" s="35" t="s">
        <v>76</v>
      </c>
      <c r="E29" s="28">
        <v>162</v>
      </c>
      <c r="F29" s="30" t="s">
        <v>98</v>
      </c>
      <c r="G29" s="30" t="s">
        <v>99</v>
      </c>
      <c r="H29" s="28">
        <v>244</v>
      </c>
      <c r="I29" s="33" t="s">
        <v>211</v>
      </c>
      <c r="J29" s="33">
        <v>0</v>
      </c>
      <c r="K29" s="33">
        <v>0</v>
      </c>
      <c r="L29" s="207">
        <f t="shared" si="2"/>
        <v>0</v>
      </c>
    </row>
    <row r="30" spans="1:12" ht="30.75" customHeight="1" x14ac:dyDescent="0.25">
      <c r="A30" s="106" t="s">
        <v>194</v>
      </c>
      <c r="B30" s="27" t="s">
        <v>85</v>
      </c>
      <c r="C30" s="29" t="s">
        <v>97</v>
      </c>
      <c r="D30" s="35" t="s">
        <v>76</v>
      </c>
      <c r="E30" s="28">
        <v>162</v>
      </c>
      <c r="F30" s="30" t="s">
        <v>98</v>
      </c>
      <c r="G30" s="30" t="s">
        <v>99</v>
      </c>
      <c r="H30" s="28">
        <v>244</v>
      </c>
      <c r="I30" s="33" t="s">
        <v>211</v>
      </c>
      <c r="J30" s="33">
        <v>0</v>
      </c>
      <c r="K30" s="33">
        <v>0</v>
      </c>
      <c r="L30" s="207">
        <f t="shared" si="2"/>
        <v>0</v>
      </c>
    </row>
    <row r="31" spans="1:12" ht="40.5" customHeight="1" x14ac:dyDescent="0.25">
      <c r="A31" s="106" t="s">
        <v>195</v>
      </c>
      <c r="B31" s="27" t="s">
        <v>86</v>
      </c>
      <c r="C31" s="29" t="s">
        <v>92</v>
      </c>
      <c r="D31" s="35" t="s">
        <v>76</v>
      </c>
      <c r="E31" s="28">
        <v>162</v>
      </c>
      <c r="F31" s="30" t="s">
        <v>98</v>
      </c>
      <c r="G31" s="30" t="s">
        <v>99</v>
      </c>
      <c r="H31" s="28">
        <v>244</v>
      </c>
      <c r="I31" s="33" t="s">
        <v>211</v>
      </c>
      <c r="J31" s="33">
        <v>0</v>
      </c>
      <c r="K31" s="33">
        <v>0</v>
      </c>
      <c r="L31" s="207">
        <f t="shared" si="2"/>
        <v>0</v>
      </c>
    </row>
    <row r="32" spans="1:12" ht="15" customHeight="1" x14ac:dyDescent="0.25">
      <c r="A32" s="246" t="s">
        <v>180</v>
      </c>
      <c r="B32" s="265" t="s">
        <v>80</v>
      </c>
      <c r="C32" s="265" t="s">
        <v>81</v>
      </c>
      <c r="D32" s="41" t="s">
        <v>75</v>
      </c>
      <c r="E32" s="39"/>
      <c r="F32" s="40"/>
      <c r="G32" s="40"/>
      <c r="H32" s="39"/>
      <c r="I32" s="37">
        <v>5</v>
      </c>
      <c r="J32" s="37">
        <v>5</v>
      </c>
      <c r="K32" s="37">
        <v>5</v>
      </c>
      <c r="L32" s="208">
        <f>SUM(I32:K32)</f>
        <v>15</v>
      </c>
    </row>
    <row r="33" spans="1:12" ht="33" customHeight="1" x14ac:dyDescent="0.25">
      <c r="A33" s="247"/>
      <c r="B33" s="266"/>
      <c r="C33" s="266"/>
      <c r="D33" s="36" t="s">
        <v>77</v>
      </c>
      <c r="E33" s="39"/>
      <c r="F33" s="40"/>
      <c r="G33" s="40"/>
      <c r="H33" s="39"/>
      <c r="I33" s="37">
        <v>5</v>
      </c>
      <c r="J33" s="37">
        <v>5</v>
      </c>
      <c r="K33" s="37">
        <v>5</v>
      </c>
      <c r="L33" s="208">
        <f t="shared" si="2"/>
        <v>15</v>
      </c>
    </row>
    <row r="34" spans="1:12" s="38" customFormat="1" ht="18" customHeight="1" x14ac:dyDescent="0.25">
      <c r="A34" s="248"/>
      <c r="B34" s="267"/>
      <c r="C34" s="267"/>
      <c r="D34" s="36" t="s">
        <v>78</v>
      </c>
      <c r="E34" s="36"/>
      <c r="F34" s="127"/>
      <c r="G34" s="36"/>
      <c r="H34" s="36"/>
      <c r="I34" s="37" t="s">
        <v>211</v>
      </c>
      <c r="J34" s="37">
        <v>0</v>
      </c>
      <c r="K34" s="37">
        <v>0</v>
      </c>
      <c r="L34" s="208">
        <f t="shared" si="2"/>
        <v>0</v>
      </c>
    </row>
    <row r="35" spans="1:12" ht="41.25" customHeight="1" x14ac:dyDescent="0.25">
      <c r="A35" s="106" t="s">
        <v>196</v>
      </c>
      <c r="B35" s="27" t="s">
        <v>94</v>
      </c>
      <c r="C35" s="34" t="s">
        <v>88</v>
      </c>
      <c r="D35" s="34" t="s">
        <v>78</v>
      </c>
      <c r="E35" s="32">
        <v>162</v>
      </c>
      <c r="F35" s="125" t="s">
        <v>210</v>
      </c>
      <c r="G35" s="32">
        <v>11100820</v>
      </c>
      <c r="H35" s="32">
        <v>244</v>
      </c>
      <c r="I35" s="33" t="s">
        <v>211</v>
      </c>
      <c r="J35" s="33">
        <v>0</v>
      </c>
      <c r="K35" s="33">
        <v>0</v>
      </c>
      <c r="L35" s="207">
        <f t="shared" si="2"/>
        <v>0</v>
      </c>
    </row>
    <row r="36" spans="1:12" ht="30" customHeight="1" x14ac:dyDescent="0.25">
      <c r="A36" s="106" t="s">
        <v>197</v>
      </c>
      <c r="B36" s="27" t="s">
        <v>95</v>
      </c>
      <c r="C36" s="29" t="s">
        <v>84</v>
      </c>
      <c r="D36" s="29" t="s">
        <v>89</v>
      </c>
      <c r="E36" s="28">
        <v>162</v>
      </c>
      <c r="F36" s="30" t="s">
        <v>98</v>
      </c>
      <c r="G36" s="30" t="s">
        <v>99</v>
      </c>
      <c r="H36" s="28">
        <v>244</v>
      </c>
      <c r="I36" s="33" t="s">
        <v>211</v>
      </c>
      <c r="J36" s="33">
        <v>0</v>
      </c>
      <c r="K36" s="33">
        <v>0</v>
      </c>
      <c r="L36" s="207">
        <f t="shared" si="2"/>
        <v>0</v>
      </c>
    </row>
    <row r="37" spans="1:12" ht="29.25" customHeight="1" x14ac:dyDescent="0.25">
      <c r="A37" s="107" t="s">
        <v>198</v>
      </c>
      <c r="B37" s="32" t="s">
        <v>96</v>
      </c>
      <c r="C37" s="29" t="s">
        <v>87</v>
      </c>
      <c r="D37" s="29" t="s">
        <v>89</v>
      </c>
      <c r="E37" s="28">
        <v>162</v>
      </c>
      <c r="F37" s="30" t="s">
        <v>98</v>
      </c>
      <c r="G37" s="30" t="s">
        <v>100</v>
      </c>
      <c r="H37" s="28">
        <v>244</v>
      </c>
      <c r="I37" s="33">
        <v>5</v>
      </c>
      <c r="J37" s="33">
        <v>5</v>
      </c>
      <c r="K37" s="33">
        <v>5</v>
      </c>
      <c r="L37" s="207">
        <f t="shared" si="2"/>
        <v>15</v>
      </c>
    </row>
    <row r="38" spans="1:12" ht="52.5" customHeight="1" x14ac:dyDescent="0.25">
      <c r="A38" s="107" t="s">
        <v>225</v>
      </c>
      <c r="B38" s="32" t="s">
        <v>251</v>
      </c>
      <c r="C38" s="190" t="s">
        <v>93</v>
      </c>
      <c r="D38" s="35" t="s">
        <v>76</v>
      </c>
      <c r="E38" s="28">
        <v>162</v>
      </c>
      <c r="F38" s="30" t="s">
        <v>98</v>
      </c>
      <c r="G38" s="30" t="s">
        <v>99</v>
      </c>
      <c r="H38" s="28">
        <v>244</v>
      </c>
      <c r="I38" s="33" t="s">
        <v>211</v>
      </c>
      <c r="J38" s="33">
        <v>0</v>
      </c>
      <c r="K38" s="33">
        <v>0</v>
      </c>
      <c r="L38" s="207">
        <f t="shared" si="2"/>
        <v>0</v>
      </c>
    </row>
    <row r="39" spans="1:12" ht="42.75" customHeight="1" x14ac:dyDescent="0.3">
      <c r="A39" s="187"/>
      <c r="B39" s="188"/>
      <c r="C39" s="188"/>
      <c r="D39" s="188"/>
      <c r="E39" s="188"/>
      <c r="F39" s="189"/>
      <c r="G39" s="188"/>
      <c r="H39" s="188"/>
      <c r="I39" s="189"/>
      <c r="J39" s="188"/>
      <c r="K39" s="188"/>
    </row>
    <row r="40" spans="1:12" ht="15.75" customHeight="1" x14ac:dyDescent="0.3">
      <c r="A40" s="262" t="s">
        <v>268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</row>
    <row r="41" spans="1:12" ht="18.75" x14ac:dyDescent="0.25">
      <c r="A41" s="263"/>
      <c r="B41" s="263"/>
      <c r="C41" s="263"/>
      <c r="D41" s="263"/>
      <c r="E41" s="263"/>
      <c r="F41" s="263"/>
      <c r="G41" s="263"/>
      <c r="H41" s="263"/>
      <c r="I41" s="263"/>
      <c r="J41" s="263"/>
      <c r="K41" s="263"/>
    </row>
    <row r="42" spans="1:12" x14ac:dyDescent="0.25">
      <c r="A42" s="21"/>
      <c r="B42"/>
      <c r="C42"/>
      <c r="D42"/>
      <c r="E42"/>
      <c r="F42" s="128"/>
      <c r="G42"/>
      <c r="H42"/>
      <c r="I42" s="128"/>
      <c r="J42"/>
      <c r="K42"/>
    </row>
    <row r="43" spans="1:12" x14ac:dyDescent="0.25">
      <c r="A43" s="21"/>
      <c r="B43"/>
      <c r="C43"/>
      <c r="D43"/>
      <c r="E43"/>
      <c r="F43" s="128"/>
      <c r="G43"/>
      <c r="H43"/>
      <c r="I43" s="128"/>
      <c r="J43"/>
      <c r="K43"/>
    </row>
    <row r="44" spans="1:12" x14ac:dyDescent="0.25">
      <c r="A44" s="21"/>
      <c r="B44"/>
      <c r="C44"/>
      <c r="D44"/>
      <c r="E44"/>
      <c r="F44" s="128"/>
      <c r="G44"/>
      <c r="H44"/>
      <c r="I44" s="128"/>
      <c r="J44"/>
      <c r="K44"/>
    </row>
  </sheetData>
  <mergeCells count="28">
    <mergeCell ref="A40:K40"/>
    <mergeCell ref="A41:K41"/>
    <mergeCell ref="A9:A10"/>
    <mergeCell ref="A15:A17"/>
    <mergeCell ref="B15:B17"/>
    <mergeCell ref="C15:C17"/>
    <mergeCell ref="C18:C28"/>
    <mergeCell ref="B18:B28"/>
    <mergeCell ref="A18:A28"/>
    <mergeCell ref="C12:C14"/>
    <mergeCell ref="B12:B14"/>
    <mergeCell ref="A12:A14"/>
    <mergeCell ref="B32:B34"/>
    <mergeCell ref="C32:C34"/>
    <mergeCell ref="G1:L1"/>
    <mergeCell ref="A32:A34"/>
    <mergeCell ref="A4:K4"/>
    <mergeCell ref="A5:K5"/>
    <mergeCell ref="A6:K6"/>
    <mergeCell ref="I3:K3"/>
    <mergeCell ref="D18:D28"/>
    <mergeCell ref="A7:H7"/>
    <mergeCell ref="A8:K8"/>
    <mergeCell ref="B9:B10"/>
    <mergeCell ref="C9:C10"/>
    <mergeCell ref="D9:D10"/>
    <mergeCell ref="E9:H9"/>
    <mergeCell ref="I9:L9"/>
  </mergeCells>
  <printOptions horizontalCentered="1"/>
  <pageMargins left="0.31496062992125984" right="0.31496062992125984" top="0.74803149606299213" bottom="0.39370078740157483" header="0" footer="0"/>
  <pageSetup paperSize="9" scale="71" orientation="landscape" r:id="rId1"/>
  <rowBreaks count="1" manualBreakCount="1">
    <brk id="28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120" zoomScaleSheetLayoutView="120" workbookViewId="0">
      <selection activeCell="A18" sqref="A18:G18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49" customFormat="1" x14ac:dyDescent="0.25">
      <c r="A1" s="288" t="s">
        <v>59</v>
      </c>
      <c r="B1" s="288"/>
      <c r="C1" s="288"/>
      <c r="D1" s="288"/>
      <c r="E1" s="288"/>
      <c r="F1" s="288"/>
      <c r="G1" s="288"/>
    </row>
    <row r="2" spans="1:7" s="49" customFormat="1" x14ac:dyDescent="0.25">
      <c r="A2" s="288" t="s">
        <v>136</v>
      </c>
      <c r="B2" s="288"/>
      <c r="C2" s="288"/>
      <c r="D2" s="288"/>
      <c r="E2" s="288"/>
      <c r="F2" s="288"/>
      <c r="G2" s="288"/>
    </row>
    <row r="3" spans="1:7" s="49" customFormat="1" x14ac:dyDescent="0.25">
      <c r="A3" s="288" t="s">
        <v>83</v>
      </c>
      <c r="B3" s="288"/>
      <c r="C3" s="288"/>
      <c r="D3" s="288"/>
      <c r="E3" s="288"/>
      <c r="F3" s="288"/>
      <c r="G3" s="288"/>
    </row>
    <row r="4" spans="1:7" x14ac:dyDescent="0.25">
      <c r="A4" s="1"/>
    </row>
    <row r="5" spans="1:7" x14ac:dyDescent="0.25">
      <c r="A5" s="1"/>
    </row>
    <row r="6" spans="1:7" x14ac:dyDescent="0.25">
      <c r="A6" s="287" t="s">
        <v>16</v>
      </c>
      <c r="B6" s="287"/>
      <c r="C6" s="287"/>
      <c r="D6" s="287"/>
      <c r="E6" s="287"/>
      <c r="F6" s="287"/>
      <c r="G6" s="287"/>
    </row>
    <row r="7" spans="1:7" ht="6" customHeight="1" x14ac:dyDescent="0.25">
      <c r="A7" s="78"/>
      <c r="B7" s="78"/>
      <c r="C7" s="78"/>
      <c r="D7" s="78"/>
      <c r="E7" s="78"/>
      <c r="F7" s="78"/>
      <c r="G7" s="78"/>
    </row>
    <row r="8" spans="1:7" x14ac:dyDescent="0.25">
      <c r="A8" s="287" t="s">
        <v>142</v>
      </c>
      <c r="B8" s="287"/>
      <c r="C8" s="287"/>
      <c r="D8" s="287"/>
      <c r="E8" s="287"/>
      <c r="F8" s="287"/>
      <c r="G8" s="287"/>
    </row>
    <row r="9" spans="1:7" x14ac:dyDescent="0.25">
      <c r="A9" s="287" t="s">
        <v>139</v>
      </c>
      <c r="B9" s="287"/>
      <c r="C9" s="287"/>
      <c r="D9" s="287"/>
      <c r="E9" s="287"/>
      <c r="F9" s="287"/>
      <c r="G9" s="287"/>
    </row>
    <row r="10" spans="1:7" ht="6" customHeight="1" x14ac:dyDescent="0.25">
      <c r="A10" s="22"/>
    </row>
    <row r="11" spans="1:7" x14ac:dyDescent="0.25">
      <c r="A11" s="285" t="s">
        <v>101</v>
      </c>
      <c r="B11" s="285"/>
      <c r="C11" s="285"/>
      <c r="D11" s="285"/>
      <c r="E11" s="285"/>
      <c r="F11" s="285"/>
      <c r="G11" s="285"/>
    </row>
    <row r="12" spans="1:7" ht="17.25" customHeight="1" x14ac:dyDescent="0.25">
      <c r="A12" s="286" t="s">
        <v>3</v>
      </c>
      <c r="B12" s="286" t="s">
        <v>61</v>
      </c>
      <c r="C12" s="286" t="s">
        <v>68</v>
      </c>
      <c r="D12" s="286"/>
      <c r="E12" s="286"/>
      <c r="F12" s="286"/>
      <c r="G12" s="286"/>
    </row>
    <row r="13" spans="1:7" ht="15.75" customHeight="1" x14ac:dyDescent="0.25">
      <c r="A13" s="286"/>
      <c r="B13" s="286"/>
      <c r="C13" s="286" t="s">
        <v>57</v>
      </c>
      <c r="D13" s="286" t="s">
        <v>56</v>
      </c>
      <c r="E13" s="286"/>
      <c r="F13" s="286"/>
      <c r="G13" s="286"/>
    </row>
    <row r="14" spans="1:7" ht="31.5" x14ac:dyDescent="0.25">
      <c r="A14" s="286"/>
      <c r="B14" s="286"/>
      <c r="C14" s="286"/>
      <c r="D14" s="24" t="s">
        <v>62</v>
      </c>
      <c r="E14" s="24" t="s">
        <v>63</v>
      </c>
      <c r="F14" s="24" t="s">
        <v>64</v>
      </c>
      <c r="G14" s="24" t="s">
        <v>65</v>
      </c>
    </row>
    <row r="15" spans="1:7" x14ac:dyDescent="0.2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 x14ac:dyDescent="0.25">
      <c r="A16" s="17">
        <v>1</v>
      </c>
      <c r="B16" s="14" t="s">
        <v>138</v>
      </c>
      <c r="C16" s="73">
        <v>0</v>
      </c>
      <c r="D16" s="73">
        <v>0</v>
      </c>
      <c r="E16" s="73">
        <v>0</v>
      </c>
      <c r="F16" s="73">
        <v>0</v>
      </c>
      <c r="G16" s="73">
        <v>0</v>
      </c>
    </row>
    <row r="17" spans="1:7" x14ac:dyDescent="0.25">
      <c r="A17" s="17">
        <v>2</v>
      </c>
      <c r="B17" s="14" t="s">
        <v>66</v>
      </c>
      <c r="C17" s="73">
        <v>0</v>
      </c>
      <c r="D17" s="73">
        <v>0</v>
      </c>
      <c r="E17" s="73">
        <v>0</v>
      </c>
      <c r="F17" s="73">
        <v>0</v>
      </c>
      <c r="G17" s="73">
        <v>0</v>
      </c>
    </row>
    <row r="18" spans="1:7" ht="42.75" customHeight="1" x14ac:dyDescent="0.25">
      <c r="A18" s="282" t="s">
        <v>244</v>
      </c>
      <c r="B18" s="282"/>
      <c r="C18" s="282"/>
      <c r="D18" s="282"/>
      <c r="E18" s="282"/>
      <c r="F18" s="282"/>
      <c r="G18" s="282"/>
    </row>
    <row r="19" spans="1:7" x14ac:dyDescent="0.25">
      <c r="A19" s="79"/>
      <c r="B19" s="79"/>
      <c r="C19" s="79"/>
      <c r="D19" s="79"/>
      <c r="E19" s="79"/>
      <c r="F19" s="79"/>
      <c r="G19" s="79"/>
    </row>
    <row r="20" spans="1:7" ht="41.25" customHeight="1" x14ac:dyDescent="0.25">
      <c r="A20" s="283" t="s">
        <v>162</v>
      </c>
      <c r="B20" s="283"/>
      <c r="C20" s="283"/>
      <c r="D20" s="283"/>
      <c r="E20" s="283"/>
      <c r="F20" s="284" t="s">
        <v>163</v>
      </c>
      <c r="G20" s="284"/>
    </row>
    <row r="21" spans="1:7" x14ac:dyDescent="0.25">
      <c r="A21" s="3" t="s">
        <v>112</v>
      </c>
    </row>
  </sheetData>
  <mergeCells count="15">
    <mergeCell ref="A9:G9"/>
    <mergeCell ref="A1:G1"/>
    <mergeCell ref="A2:G2"/>
    <mergeCell ref="A3:G3"/>
    <mergeCell ref="A6:G6"/>
    <mergeCell ref="A8:G8"/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0"/>
  <sheetViews>
    <sheetView view="pageBreakPreview" zoomScale="120" zoomScaleSheetLayoutView="120" workbookViewId="0">
      <selection activeCell="A18" sqref="A18:L18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49" customFormat="1" x14ac:dyDescent="0.25">
      <c r="A1" s="249" t="s">
        <v>67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s="49" customFormat="1" x14ac:dyDescent="0.25">
      <c r="A2" s="249" t="s">
        <v>82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s="49" customFormat="1" x14ac:dyDescent="0.25">
      <c r="A3" s="249" t="s">
        <v>83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x14ac:dyDescent="0.25">
      <c r="A4" s="1"/>
    </row>
    <row r="5" spans="1:12" x14ac:dyDescent="0.25">
      <c r="A5" s="1"/>
    </row>
    <row r="6" spans="1:12" x14ac:dyDescent="0.25">
      <c r="A6" s="292" t="s">
        <v>16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</row>
    <row r="7" spans="1:12" x14ac:dyDescent="0.25">
      <c r="A7" s="292" t="s">
        <v>143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</row>
    <row r="8" spans="1:12" x14ac:dyDescent="0.25">
      <c r="A8" s="292" t="s">
        <v>60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</row>
    <row r="9" spans="1:12" x14ac:dyDescent="0.25">
      <c r="A9" s="22"/>
    </row>
    <row r="10" spans="1:12" x14ac:dyDescent="0.25">
      <c r="A10" s="285" t="s">
        <v>39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12" ht="17.25" customHeight="1" x14ac:dyDescent="0.25">
      <c r="A11" s="293" t="s">
        <v>3</v>
      </c>
      <c r="B11" s="293" t="s">
        <v>61</v>
      </c>
      <c r="C11" s="293" t="s">
        <v>165</v>
      </c>
      <c r="D11" s="293"/>
      <c r="E11" s="293"/>
      <c r="F11" s="293"/>
      <c r="G11" s="293"/>
      <c r="H11" s="293" t="s">
        <v>212</v>
      </c>
      <c r="I11" s="293"/>
      <c r="J11" s="293"/>
      <c r="K11" s="293"/>
      <c r="L11" s="293"/>
    </row>
    <row r="12" spans="1:12" x14ac:dyDescent="0.25">
      <c r="A12" s="293"/>
      <c r="B12" s="293"/>
      <c r="C12" s="293" t="s">
        <v>57</v>
      </c>
      <c r="D12" s="293" t="s">
        <v>56</v>
      </c>
      <c r="E12" s="293"/>
      <c r="F12" s="293"/>
      <c r="G12" s="293"/>
      <c r="H12" s="293" t="s">
        <v>57</v>
      </c>
      <c r="I12" s="293" t="s">
        <v>56</v>
      </c>
      <c r="J12" s="293"/>
      <c r="K12" s="293"/>
      <c r="L12" s="293"/>
    </row>
    <row r="13" spans="1:12" ht="47.25" x14ac:dyDescent="0.25">
      <c r="A13" s="293"/>
      <c r="B13" s="293"/>
      <c r="C13" s="293"/>
      <c r="D13" s="108" t="s">
        <v>62</v>
      </c>
      <c r="E13" s="108" t="s">
        <v>63</v>
      </c>
      <c r="F13" s="108" t="s">
        <v>64</v>
      </c>
      <c r="G13" s="108" t="s">
        <v>65</v>
      </c>
      <c r="H13" s="293"/>
      <c r="I13" s="108" t="s">
        <v>62</v>
      </c>
      <c r="J13" s="108" t="s">
        <v>63</v>
      </c>
      <c r="K13" s="108" t="s">
        <v>64</v>
      </c>
      <c r="L13" s="108" t="s">
        <v>65</v>
      </c>
    </row>
    <row r="14" spans="1:12" x14ac:dyDescent="0.25">
      <c r="A14" s="50">
        <v>1</v>
      </c>
      <c r="B14" s="50">
        <v>2</v>
      </c>
      <c r="C14" s="50">
        <v>3</v>
      </c>
      <c r="D14" s="50">
        <v>4</v>
      </c>
      <c r="E14" s="50">
        <v>5</v>
      </c>
      <c r="F14" s="50">
        <v>6</v>
      </c>
      <c r="G14" s="50">
        <v>7</v>
      </c>
      <c r="H14" s="50">
        <v>8</v>
      </c>
      <c r="I14" s="50">
        <v>9</v>
      </c>
      <c r="J14" s="50">
        <v>10</v>
      </c>
      <c r="K14" s="50">
        <v>11</v>
      </c>
      <c r="L14" s="50">
        <v>12</v>
      </c>
    </row>
    <row r="15" spans="1:12" x14ac:dyDescent="0.25">
      <c r="A15" s="109">
        <v>1</v>
      </c>
      <c r="B15" s="110" t="s">
        <v>138</v>
      </c>
      <c r="C15" s="94">
        <v>0</v>
      </c>
      <c r="D15" s="94">
        <v>0</v>
      </c>
      <c r="E15" s="94">
        <v>0</v>
      </c>
      <c r="F15" s="94">
        <v>0</v>
      </c>
      <c r="G15" s="94">
        <v>0</v>
      </c>
      <c r="H15" s="94">
        <v>0</v>
      </c>
      <c r="I15" s="94">
        <v>0</v>
      </c>
      <c r="J15" s="94">
        <v>0</v>
      </c>
      <c r="K15" s="94">
        <v>0</v>
      </c>
      <c r="L15" s="94">
        <v>0</v>
      </c>
    </row>
    <row r="16" spans="1:12" x14ac:dyDescent="0.25">
      <c r="A16" s="109">
        <v>2</v>
      </c>
      <c r="B16" s="110" t="s">
        <v>66</v>
      </c>
      <c r="C16" s="94">
        <v>0</v>
      </c>
      <c r="D16" s="94">
        <v>0</v>
      </c>
      <c r="E16" s="94">
        <v>0</v>
      </c>
      <c r="F16" s="94">
        <v>0</v>
      </c>
      <c r="G16" s="94">
        <v>0</v>
      </c>
      <c r="H16" s="94">
        <v>0</v>
      </c>
      <c r="I16" s="94">
        <v>0</v>
      </c>
      <c r="J16" s="108">
        <v>0</v>
      </c>
      <c r="K16" s="108">
        <v>0</v>
      </c>
      <c r="L16" s="108">
        <v>0</v>
      </c>
    </row>
    <row r="17" spans="1:12" x14ac:dyDescent="0.25">
      <c r="A17" s="111"/>
      <c r="B17" s="112"/>
      <c r="C17" s="113"/>
      <c r="D17" s="113"/>
      <c r="E17" s="113"/>
      <c r="F17" s="113"/>
      <c r="G17" s="113"/>
      <c r="H17" s="113"/>
      <c r="I17" s="113"/>
      <c r="J17" s="114"/>
      <c r="K17" s="114"/>
      <c r="L17" s="114"/>
    </row>
    <row r="18" spans="1:12" ht="42.75" customHeight="1" x14ac:dyDescent="0.25">
      <c r="A18" s="291" t="s">
        <v>245</v>
      </c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</row>
    <row r="19" spans="1:12" x14ac:dyDescent="0.25">
      <c r="A19" s="79"/>
      <c r="B19" s="79"/>
      <c r="C19" s="79"/>
      <c r="D19" s="79"/>
      <c r="E19" s="79"/>
      <c r="F19" s="79"/>
      <c r="G19" s="79"/>
    </row>
    <row r="20" spans="1:12" ht="41.25" customHeight="1" x14ac:dyDescent="0.25">
      <c r="A20" s="290" t="s">
        <v>164</v>
      </c>
      <c r="B20" s="290"/>
      <c r="C20" s="290"/>
      <c r="D20" s="290"/>
      <c r="E20" s="290"/>
      <c r="F20" s="290"/>
      <c r="G20" s="290"/>
      <c r="H20" s="290"/>
      <c r="I20" s="290"/>
      <c r="J20" s="289" t="s">
        <v>163</v>
      </c>
      <c r="K20" s="289"/>
      <c r="L20" s="289"/>
    </row>
  </sheetData>
  <mergeCells count="18">
    <mergeCell ref="H12:H13"/>
    <mergeCell ref="I12:L12"/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view="pageBreakPreview" topLeftCell="A25" zoomScaleSheetLayoutView="100" workbookViewId="0">
      <selection activeCell="C1" sqref="C1:F1"/>
    </sheetView>
  </sheetViews>
  <sheetFormatPr defaultColWidth="13.85546875" defaultRowHeight="15.75" x14ac:dyDescent="0.2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8.85546875" style="3" customWidth="1"/>
    <col min="7" max="16384" width="13.85546875" style="3"/>
  </cols>
  <sheetData>
    <row r="1" spans="1:8" s="118" customFormat="1" ht="128.25" customHeight="1" x14ac:dyDescent="0.25">
      <c r="A1" s="171"/>
      <c r="B1" s="172"/>
      <c r="C1" s="308" t="s">
        <v>273</v>
      </c>
      <c r="D1" s="309"/>
      <c r="E1" s="309"/>
      <c r="F1" s="309"/>
      <c r="G1" s="178"/>
      <c r="H1" s="178"/>
    </row>
    <row r="2" spans="1:8" ht="21" customHeight="1" x14ac:dyDescent="0.25">
      <c r="A2" s="171"/>
      <c r="B2" s="172"/>
      <c r="C2" s="172"/>
      <c r="D2" s="176"/>
      <c r="E2" s="177"/>
      <c r="F2" s="177"/>
      <c r="G2" s="23"/>
      <c r="H2" s="23"/>
    </row>
    <row r="3" spans="1:8" x14ac:dyDescent="0.25">
      <c r="A3" s="162"/>
      <c r="B3" s="162"/>
      <c r="C3" s="162"/>
      <c r="D3" s="250" t="s">
        <v>254</v>
      </c>
      <c r="E3" s="250"/>
      <c r="F3" s="250"/>
      <c r="G3" s="23"/>
      <c r="H3" s="23"/>
    </row>
    <row r="4" spans="1:8" x14ac:dyDescent="0.25">
      <c r="A4" s="159"/>
      <c r="B4" s="159"/>
      <c r="C4" s="159"/>
      <c r="D4" s="159"/>
      <c r="E4" s="159"/>
      <c r="F4" s="163"/>
      <c r="G4" s="23"/>
      <c r="H4" s="23"/>
    </row>
    <row r="5" spans="1:8" x14ac:dyDescent="0.25">
      <c r="A5" s="214" t="s">
        <v>247</v>
      </c>
      <c r="B5" s="214"/>
      <c r="C5" s="214"/>
      <c r="D5" s="214"/>
      <c r="E5" s="214"/>
      <c r="F5" s="214"/>
      <c r="G5" s="15"/>
      <c r="H5" s="15"/>
    </row>
    <row r="6" spans="1:8" x14ac:dyDescent="0.25">
      <c r="A6" s="214" t="s">
        <v>248</v>
      </c>
      <c r="B6" s="214"/>
      <c r="C6" s="214"/>
      <c r="D6" s="214"/>
      <c r="E6" s="214"/>
      <c r="F6" s="214"/>
      <c r="G6" s="15"/>
      <c r="H6" s="15"/>
    </row>
    <row r="7" spans="1:8" x14ac:dyDescent="0.25">
      <c r="A7" s="295" t="s">
        <v>101</v>
      </c>
      <c r="B7" s="295"/>
      <c r="C7" s="295"/>
      <c r="D7" s="295"/>
      <c r="E7" s="295"/>
      <c r="F7" s="295"/>
      <c r="G7" s="15"/>
      <c r="H7" s="15"/>
    </row>
    <row r="8" spans="1:8" ht="14.25" customHeight="1" x14ac:dyDescent="0.25">
      <c r="A8" s="296" t="s">
        <v>3</v>
      </c>
      <c r="B8" s="296" t="s">
        <v>69</v>
      </c>
      <c r="C8" s="299" t="s">
        <v>70</v>
      </c>
      <c r="D8" s="299"/>
      <c r="E8" s="299"/>
      <c r="F8" s="299"/>
    </row>
    <row r="9" spans="1:8" ht="15.75" customHeight="1" x14ac:dyDescent="0.25">
      <c r="A9" s="297"/>
      <c r="B9" s="297"/>
      <c r="C9" s="299" t="s">
        <v>57</v>
      </c>
      <c r="D9" s="299" t="s">
        <v>71</v>
      </c>
      <c r="E9" s="299"/>
      <c r="F9" s="299"/>
    </row>
    <row r="10" spans="1:8" ht="75.75" customHeight="1" x14ac:dyDescent="0.25">
      <c r="A10" s="298"/>
      <c r="B10" s="298"/>
      <c r="C10" s="299"/>
      <c r="D10" s="25" t="s">
        <v>260</v>
      </c>
      <c r="E10" s="25" t="s">
        <v>261</v>
      </c>
      <c r="F10" s="26" t="s">
        <v>262</v>
      </c>
      <c r="G10" s="18"/>
      <c r="H10" s="18"/>
    </row>
    <row r="11" spans="1:8" x14ac:dyDescent="0.25">
      <c r="A11" s="5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  <c r="G11" s="19"/>
      <c r="H11" s="19"/>
    </row>
    <row r="12" spans="1:8" ht="42.75" customHeight="1" x14ac:dyDescent="0.25">
      <c r="A12" s="304" t="s">
        <v>269</v>
      </c>
      <c r="B12" s="305"/>
      <c r="C12" s="56">
        <f>C14+C17+C19+C21</f>
        <v>9191.4767300000021</v>
      </c>
      <c r="D12" s="197">
        <f>D14+D17+D19+D21</f>
        <v>3495.87673</v>
      </c>
      <c r="E12" s="56">
        <f>E14+E17+E19+E21</f>
        <v>2847.8</v>
      </c>
      <c r="F12" s="56">
        <f>F14+F17+F19+F21</f>
        <v>2847.8</v>
      </c>
      <c r="G12" s="52"/>
      <c r="H12" s="19"/>
    </row>
    <row r="13" spans="1:8" x14ac:dyDescent="0.25">
      <c r="A13" s="303" t="s">
        <v>72</v>
      </c>
      <c r="B13" s="303"/>
      <c r="C13" s="303"/>
      <c r="D13" s="303"/>
      <c r="E13" s="303"/>
      <c r="F13" s="303"/>
      <c r="G13" s="18"/>
      <c r="H13" s="18"/>
    </row>
    <row r="14" spans="1:8" s="6" customFormat="1" x14ac:dyDescent="0.25">
      <c r="A14" s="103" t="s">
        <v>178</v>
      </c>
      <c r="B14" s="104" t="s">
        <v>187</v>
      </c>
      <c r="C14" s="105">
        <f>SUM(D14:F14)</f>
        <v>8775.5457300000016</v>
      </c>
      <c r="D14" s="105">
        <f>D25+D36</f>
        <v>3079.9457299999999</v>
      </c>
      <c r="E14" s="105">
        <v>2847.8</v>
      </c>
      <c r="F14" s="105">
        <v>2847.8</v>
      </c>
      <c r="G14" s="182"/>
      <c r="H14" s="183"/>
    </row>
    <row r="15" spans="1:8" ht="16.5" customHeight="1" x14ac:dyDescent="0.25">
      <c r="A15" s="102" t="s">
        <v>179</v>
      </c>
      <c r="B15" s="53" t="s">
        <v>73</v>
      </c>
      <c r="C15" s="55">
        <f>SUM(D15:F15)</f>
        <v>0</v>
      </c>
      <c r="D15" s="55">
        <f>D26+D37</f>
        <v>0</v>
      </c>
      <c r="E15" s="55">
        <f t="shared" ref="E15:F15" si="0">E26+E37</f>
        <v>0</v>
      </c>
      <c r="F15" s="55">
        <f t="shared" si="0"/>
        <v>0</v>
      </c>
      <c r="G15" s="54"/>
      <c r="H15" s="20"/>
    </row>
    <row r="16" spans="1:8" ht="30.75" customHeight="1" x14ac:dyDescent="0.25">
      <c r="A16" s="102" t="s">
        <v>180</v>
      </c>
      <c r="B16" s="53" t="s">
        <v>74</v>
      </c>
      <c r="C16" s="55">
        <f>SUM(D16:F16)</f>
        <v>0</v>
      </c>
      <c r="D16" s="55">
        <v>0</v>
      </c>
      <c r="E16" s="55">
        <v>0</v>
      </c>
      <c r="F16" s="55">
        <v>0</v>
      </c>
      <c r="G16" s="20"/>
      <c r="H16" s="20"/>
    </row>
    <row r="17" spans="1:8" s="185" customFormat="1" x14ac:dyDescent="0.25">
      <c r="A17" s="179" t="s">
        <v>181</v>
      </c>
      <c r="B17" s="180" t="s">
        <v>188</v>
      </c>
      <c r="C17" s="196">
        <f>SUM(D17:F17)</f>
        <v>415.93099999999998</v>
      </c>
      <c r="D17" s="181">
        <f>D28+D39</f>
        <v>415.93099999999998</v>
      </c>
      <c r="E17" s="181">
        <f t="shared" ref="E17:F17" si="1">E28+E39</f>
        <v>0</v>
      </c>
      <c r="F17" s="181">
        <f t="shared" si="1"/>
        <v>0</v>
      </c>
      <c r="G17" s="184"/>
      <c r="H17" s="184"/>
    </row>
    <row r="18" spans="1:8" x14ac:dyDescent="0.25">
      <c r="A18" s="102" t="s">
        <v>182</v>
      </c>
      <c r="B18" s="53" t="s">
        <v>73</v>
      </c>
      <c r="C18" s="55">
        <f t="shared" ref="C18:C22" si="2">SUM(D18:F18)</f>
        <v>0</v>
      </c>
      <c r="D18" s="55">
        <f>D29+D40</f>
        <v>0</v>
      </c>
      <c r="E18" s="55">
        <f t="shared" ref="E18:F18" si="3">E29+E40</f>
        <v>0</v>
      </c>
      <c r="F18" s="55">
        <f t="shared" si="3"/>
        <v>0</v>
      </c>
      <c r="G18" s="20"/>
      <c r="H18" s="20"/>
    </row>
    <row r="19" spans="1:8" s="6" customFormat="1" x14ac:dyDescent="0.25">
      <c r="A19" s="103" t="s">
        <v>184</v>
      </c>
      <c r="B19" s="104" t="s">
        <v>191</v>
      </c>
      <c r="C19" s="105">
        <f t="shared" si="2"/>
        <v>0</v>
      </c>
      <c r="D19" s="105">
        <v>0</v>
      </c>
      <c r="E19" s="105">
        <v>0</v>
      </c>
      <c r="F19" s="105">
        <v>0</v>
      </c>
      <c r="G19" s="186"/>
      <c r="H19" s="186"/>
    </row>
    <row r="20" spans="1:8" x14ac:dyDescent="0.25">
      <c r="A20" s="102" t="s">
        <v>183</v>
      </c>
      <c r="B20" s="53" t="s">
        <v>73</v>
      </c>
      <c r="C20" s="55">
        <f t="shared" si="2"/>
        <v>0</v>
      </c>
      <c r="D20" s="55">
        <v>0</v>
      </c>
      <c r="E20" s="55">
        <v>0</v>
      </c>
      <c r="F20" s="55">
        <v>0</v>
      </c>
      <c r="G20" s="20"/>
      <c r="H20" s="20"/>
    </row>
    <row r="21" spans="1:8" s="6" customFormat="1" x14ac:dyDescent="0.25">
      <c r="A21" s="103" t="s">
        <v>185</v>
      </c>
      <c r="B21" s="104" t="s">
        <v>190</v>
      </c>
      <c r="C21" s="105">
        <f t="shared" si="2"/>
        <v>0</v>
      </c>
      <c r="D21" s="105">
        <v>0</v>
      </c>
      <c r="E21" s="105">
        <v>0</v>
      </c>
      <c r="F21" s="105">
        <v>0</v>
      </c>
    </row>
    <row r="22" spans="1:8" x14ac:dyDescent="0.25">
      <c r="A22" s="102" t="s">
        <v>186</v>
      </c>
      <c r="B22" s="53" t="s">
        <v>73</v>
      </c>
      <c r="C22" s="55">
        <f t="shared" si="2"/>
        <v>0</v>
      </c>
      <c r="D22" s="55">
        <v>0</v>
      </c>
      <c r="E22" s="55">
        <v>0</v>
      </c>
      <c r="F22" s="55">
        <v>0</v>
      </c>
    </row>
    <row r="23" spans="1:8" ht="31.5" customHeight="1" x14ac:dyDescent="0.25">
      <c r="A23" s="306" t="s">
        <v>102</v>
      </c>
      <c r="B23" s="307"/>
      <c r="C23" s="57">
        <f>C25+C28</f>
        <v>9176.4767300000021</v>
      </c>
      <c r="D23" s="158">
        <f>D25+D28</f>
        <v>3490.87673</v>
      </c>
      <c r="E23" s="57">
        <f>E25+E28</f>
        <v>2842.8</v>
      </c>
      <c r="F23" s="57">
        <v>2842.8</v>
      </c>
      <c r="G23" s="202">
        <f>D23+E23+F23</f>
        <v>9176.4767300000003</v>
      </c>
    </row>
    <row r="24" spans="1:8" x14ac:dyDescent="0.25">
      <c r="A24" s="300" t="s">
        <v>72</v>
      </c>
      <c r="B24" s="301"/>
      <c r="C24" s="301"/>
      <c r="D24" s="301"/>
      <c r="E24" s="301"/>
      <c r="F24" s="302"/>
    </row>
    <row r="25" spans="1:8" s="6" customFormat="1" x14ac:dyDescent="0.25">
      <c r="A25" s="103" t="s">
        <v>178</v>
      </c>
      <c r="B25" s="104" t="s">
        <v>187</v>
      </c>
      <c r="C25" s="105">
        <f>SUM(D25:F25)</f>
        <v>8760.5457300000016</v>
      </c>
      <c r="D25" s="105">
        <f>(2255866.98+687217.41+131692.61+8.73+160)/1000</f>
        <v>3074.9457299999999</v>
      </c>
      <c r="E25" s="105">
        <v>2842.8</v>
      </c>
      <c r="F25" s="105">
        <v>2842.8</v>
      </c>
    </row>
    <row r="26" spans="1:8" x14ac:dyDescent="0.25">
      <c r="A26" s="102" t="s">
        <v>179</v>
      </c>
      <c r="B26" s="53" t="s">
        <v>73</v>
      </c>
      <c r="C26" s="157">
        <f t="shared" ref="C26:C33" si="4">SUM(D26:F26)</f>
        <v>0</v>
      </c>
      <c r="D26" s="55">
        <v>0</v>
      </c>
      <c r="E26" s="55">
        <v>0</v>
      </c>
      <c r="F26" s="55">
        <v>0</v>
      </c>
    </row>
    <row r="27" spans="1:8" ht="30" x14ac:dyDescent="0.25">
      <c r="A27" s="102" t="s">
        <v>180</v>
      </c>
      <c r="B27" s="53" t="s">
        <v>74</v>
      </c>
      <c r="C27" s="55">
        <f t="shared" si="4"/>
        <v>0</v>
      </c>
      <c r="D27" s="55">
        <v>0</v>
      </c>
      <c r="E27" s="55">
        <v>0</v>
      </c>
      <c r="F27" s="55">
        <v>0</v>
      </c>
    </row>
    <row r="28" spans="1:8" s="6" customFormat="1" x14ac:dyDescent="0.25">
      <c r="A28" s="103" t="s">
        <v>181</v>
      </c>
      <c r="B28" s="180" t="s">
        <v>188</v>
      </c>
      <c r="C28" s="181">
        <f t="shared" si="4"/>
        <v>415.93099999999998</v>
      </c>
      <c r="D28" s="181">
        <f>(160000+80400+24300+116153+35078)/1000</f>
        <v>415.93099999999998</v>
      </c>
      <c r="E28" s="181">
        <v>0</v>
      </c>
      <c r="F28" s="181">
        <v>0</v>
      </c>
    </row>
    <row r="29" spans="1:8" x14ac:dyDescent="0.25">
      <c r="A29" s="102" t="s">
        <v>182</v>
      </c>
      <c r="B29" s="53" t="s">
        <v>73</v>
      </c>
      <c r="C29" s="55">
        <f t="shared" si="4"/>
        <v>0</v>
      </c>
      <c r="D29" s="55">
        <v>0</v>
      </c>
      <c r="E29" s="55">
        <v>0</v>
      </c>
      <c r="F29" s="55">
        <v>0</v>
      </c>
    </row>
    <row r="30" spans="1:8" s="6" customFormat="1" x14ac:dyDescent="0.25">
      <c r="A30" s="103" t="s">
        <v>184</v>
      </c>
      <c r="B30" s="104" t="s">
        <v>189</v>
      </c>
      <c r="C30" s="105">
        <f t="shared" si="4"/>
        <v>0</v>
      </c>
      <c r="D30" s="105">
        <v>0</v>
      </c>
      <c r="E30" s="105">
        <v>0</v>
      </c>
      <c r="F30" s="105">
        <v>0</v>
      </c>
    </row>
    <row r="31" spans="1:8" x14ac:dyDescent="0.25">
      <c r="A31" s="102" t="s">
        <v>183</v>
      </c>
      <c r="B31" s="53" t="s">
        <v>73</v>
      </c>
      <c r="C31" s="55">
        <f t="shared" si="4"/>
        <v>0</v>
      </c>
      <c r="D31" s="55">
        <v>0</v>
      </c>
      <c r="E31" s="55">
        <v>0</v>
      </c>
      <c r="F31" s="55">
        <v>0</v>
      </c>
    </row>
    <row r="32" spans="1:8" s="6" customFormat="1" x14ac:dyDescent="0.25">
      <c r="A32" s="103" t="s">
        <v>185</v>
      </c>
      <c r="B32" s="104" t="s">
        <v>190</v>
      </c>
      <c r="C32" s="105">
        <f t="shared" si="4"/>
        <v>0</v>
      </c>
      <c r="D32" s="105">
        <v>0</v>
      </c>
      <c r="E32" s="105">
        <v>0</v>
      </c>
      <c r="F32" s="105">
        <v>0</v>
      </c>
    </row>
    <row r="33" spans="1:12" x14ac:dyDescent="0.25">
      <c r="A33" s="102" t="s">
        <v>186</v>
      </c>
      <c r="B33" s="53" t="s">
        <v>73</v>
      </c>
      <c r="C33" s="55">
        <f t="shared" si="4"/>
        <v>0</v>
      </c>
      <c r="D33" s="55">
        <v>0</v>
      </c>
      <c r="E33" s="55">
        <v>0</v>
      </c>
      <c r="F33" s="55">
        <v>0</v>
      </c>
    </row>
    <row r="34" spans="1:12" ht="35.25" customHeight="1" x14ac:dyDescent="0.25">
      <c r="A34" s="306" t="s">
        <v>103</v>
      </c>
      <c r="B34" s="307"/>
      <c r="C34" s="57">
        <f>SUM(D34:F34)</f>
        <v>15</v>
      </c>
      <c r="D34" s="57">
        <f>D36</f>
        <v>5</v>
      </c>
      <c r="E34" s="57">
        <f>E36</f>
        <v>5</v>
      </c>
      <c r="F34" s="57">
        <v>5</v>
      </c>
    </row>
    <row r="35" spans="1:12" x14ac:dyDescent="0.25">
      <c r="A35" s="300" t="s">
        <v>72</v>
      </c>
      <c r="B35" s="301"/>
      <c r="C35" s="301"/>
      <c r="D35" s="301"/>
      <c r="E35" s="301"/>
      <c r="F35" s="302"/>
    </row>
    <row r="36" spans="1:12" s="6" customFormat="1" x14ac:dyDescent="0.25">
      <c r="A36" s="103" t="s">
        <v>178</v>
      </c>
      <c r="B36" s="104" t="s">
        <v>187</v>
      </c>
      <c r="C36" s="201">
        <f>SUM(D36:F36)</f>
        <v>15</v>
      </c>
      <c r="D36" s="105">
        <v>5</v>
      </c>
      <c r="E36" s="105">
        <v>5</v>
      </c>
      <c r="F36" s="105">
        <v>5</v>
      </c>
    </row>
    <row r="37" spans="1:12" x14ac:dyDescent="0.25">
      <c r="A37" s="102" t="s">
        <v>179</v>
      </c>
      <c r="B37" s="53" t="s">
        <v>73</v>
      </c>
      <c r="C37" s="55">
        <f t="shared" ref="C37:C43" si="5">SUM(D37:F37)</f>
        <v>0</v>
      </c>
      <c r="D37" s="55">
        <v>0</v>
      </c>
      <c r="E37" s="55">
        <v>0</v>
      </c>
      <c r="F37" s="55">
        <v>0</v>
      </c>
    </row>
    <row r="38" spans="1:12" ht="30" x14ac:dyDescent="0.25">
      <c r="A38" s="102" t="s">
        <v>180</v>
      </c>
      <c r="B38" s="53" t="s">
        <v>74</v>
      </c>
      <c r="C38" s="55">
        <f t="shared" si="5"/>
        <v>0</v>
      </c>
      <c r="D38" s="55">
        <v>0</v>
      </c>
      <c r="E38" s="55">
        <v>0</v>
      </c>
      <c r="F38" s="55">
        <v>0</v>
      </c>
    </row>
    <row r="39" spans="1:12" s="6" customFormat="1" x14ac:dyDescent="0.25">
      <c r="A39" s="103" t="s">
        <v>181</v>
      </c>
      <c r="B39" s="104" t="s">
        <v>188</v>
      </c>
      <c r="C39" s="105">
        <f t="shared" si="5"/>
        <v>0</v>
      </c>
      <c r="D39" s="105">
        <v>0</v>
      </c>
      <c r="E39" s="105">
        <v>0</v>
      </c>
      <c r="F39" s="105">
        <v>0</v>
      </c>
    </row>
    <row r="40" spans="1:12" x14ac:dyDescent="0.25">
      <c r="A40" s="102" t="s">
        <v>182</v>
      </c>
      <c r="B40" s="53" t="s">
        <v>73</v>
      </c>
      <c r="C40" s="55">
        <f t="shared" si="5"/>
        <v>0</v>
      </c>
      <c r="D40" s="55">
        <v>0</v>
      </c>
      <c r="E40" s="55">
        <v>0</v>
      </c>
      <c r="F40" s="55">
        <v>0</v>
      </c>
    </row>
    <row r="41" spans="1:12" s="6" customFormat="1" x14ac:dyDescent="0.25">
      <c r="A41" s="103" t="s">
        <v>184</v>
      </c>
      <c r="B41" s="104" t="s">
        <v>189</v>
      </c>
      <c r="C41" s="105">
        <f t="shared" si="5"/>
        <v>0</v>
      </c>
      <c r="D41" s="105">
        <v>0</v>
      </c>
      <c r="E41" s="105">
        <v>0</v>
      </c>
      <c r="F41" s="105">
        <v>0</v>
      </c>
    </row>
    <row r="42" spans="1:12" x14ac:dyDescent="0.25">
      <c r="A42" s="102" t="s">
        <v>183</v>
      </c>
      <c r="B42" s="53" t="s">
        <v>73</v>
      </c>
      <c r="C42" s="55">
        <f t="shared" si="5"/>
        <v>0</v>
      </c>
      <c r="D42" s="55">
        <v>0</v>
      </c>
      <c r="E42" s="55">
        <v>0</v>
      </c>
      <c r="F42" s="55">
        <v>0</v>
      </c>
    </row>
    <row r="43" spans="1:12" s="6" customFormat="1" x14ac:dyDescent="0.25">
      <c r="A43" s="103" t="s">
        <v>185</v>
      </c>
      <c r="B43" s="104" t="s">
        <v>190</v>
      </c>
      <c r="C43" s="105">
        <f t="shared" si="5"/>
        <v>0</v>
      </c>
      <c r="D43" s="105">
        <v>0</v>
      </c>
      <c r="E43" s="105">
        <v>0</v>
      </c>
      <c r="F43" s="105">
        <v>0</v>
      </c>
    </row>
    <row r="44" spans="1:12" x14ac:dyDescent="0.25">
      <c r="A44" s="102" t="s">
        <v>186</v>
      </c>
      <c r="B44" s="53" t="s">
        <v>73</v>
      </c>
      <c r="C44" s="55">
        <v>0</v>
      </c>
      <c r="D44" s="55">
        <v>0</v>
      </c>
      <c r="E44" s="55">
        <v>0</v>
      </c>
      <c r="F44" s="55">
        <v>0</v>
      </c>
    </row>
    <row r="45" spans="1:12" ht="40.5" customHeight="1" x14ac:dyDescent="0.3">
      <c r="A45" s="294" t="s">
        <v>267</v>
      </c>
      <c r="B45" s="294"/>
      <c r="C45" s="294"/>
      <c r="D45" s="294"/>
      <c r="E45" s="294"/>
      <c r="F45" s="294"/>
      <c r="G45" s="81"/>
      <c r="H45" s="81"/>
      <c r="I45" s="81"/>
      <c r="J45" s="81"/>
      <c r="K45" s="81"/>
      <c r="L45" s="81"/>
    </row>
    <row r="46" spans="1:12" ht="39.75" customHeight="1" x14ac:dyDescent="0.25"/>
  </sheetData>
  <mergeCells count="17">
    <mergeCell ref="A5:F5"/>
    <mergeCell ref="A6:F6"/>
    <mergeCell ref="D3:F3"/>
    <mergeCell ref="C1:F1"/>
    <mergeCell ref="A45:F45"/>
    <mergeCell ref="A7:F7"/>
    <mergeCell ref="A8:A10"/>
    <mergeCell ref="B8:B10"/>
    <mergeCell ref="C8:F8"/>
    <mergeCell ref="C9:C10"/>
    <mergeCell ref="D9:F9"/>
    <mergeCell ref="A35:F35"/>
    <mergeCell ref="A13:F13"/>
    <mergeCell ref="A12:B12"/>
    <mergeCell ref="A24:F24"/>
    <mergeCell ref="A23:B23"/>
    <mergeCell ref="A34:B34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Прил. 1</vt:lpstr>
      <vt:lpstr>Прил. 2</vt:lpstr>
      <vt:lpstr>Прил. 3</vt:lpstr>
      <vt:lpstr>Прил. 4</vt:lpstr>
      <vt:lpstr>Прил. 1 </vt:lpstr>
      <vt:lpstr>Прил. 5</vt:lpstr>
      <vt:lpstr>Прил. 6а </vt:lpstr>
      <vt:lpstr>Прил. 6б</vt:lpstr>
      <vt:lpstr>Прил. 7 </vt:lpstr>
      <vt:lpstr>'Прил. 1'!Заголовки_для_печати</vt:lpstr>
      <vt:lpstr>'Прил. 1 '!Заголовки_для_печати</vt:lpstr>
      <vt:lpstr>'Прил. 2'!Заголовки_для_печати</vt:lpstr>
      <vt:lpstr>'Прил. 3'!Заголовки_для_печати</vt:lpstr>
      <vt:lpstr>'Прил. 7 '!Заголовки_для_печати</vt:lpstr>
      <vt:lpstr>'Прил. 1'!Область_печати</vt:lpstr>
      <vt:lpstr>'Прил. 1 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ГоиЧС</cp:lastModifiedBy>
  <cp:lastPrinted>2018-12-28T05:43:33Z</cp:lastPrinted>
  <dcterms:created xsi:type="dcterms:W3CDTF">2015-12-01T03:34:08Z</dcterms:created>
  <dcterms:modified xsi:type="dcterms:W3CDTF">2019-01-11T01:44:06Z</dcterms:modified>
</cp:coreProperties>
</file>