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75" windowWidth="15600" windowHeight="11760" activeTab="2"/>
  </bookViews>
  <sheets>
    <sheet name="прил. 1" sheetId="2" r:id="rId1"/>
    <sheet name="прил 2" sheetId="3" r:id="rId2"/>
    <sheet name="прил 4" sheetId="5" r:id="rId3"/>
  </sheets>
  <definedNames>
    <definedName name="Z_05F3FCCA_2212_4C6D_9E9B_C0AD209461AA_.wvu.Cols" localSheetId="0" hidden="1">'прил. 1'!$J:$O</definedName>
    <definedName name="Z_05F3FCCA_2212_4C6D_9E9B_C0AD209461AA_.wvu.PrintArea" localSheetId="0" hidden="1">'прил. 1'!$A$1:$I$28</definedName>
    <definedName name="Z_05F3FCCA_2212_4C6D_9E9B_C0AD209461AA_.wvu.PrintTitles" localSheetId="0" hidden="1">'прил. 1'!$10:$12</definedName>
    <definedName name="Z_05F3FCCA_2212_4C6D_9E9B_C0AD209461AA_.wvu.Rows" localSheetId="0" hidden="1">'прил. 1'!$1:$1,'прил. 1'!#REF!,'прил. 1'!#REF!,'прил. 1'!#REF!,'прил. 1'!#REF!,'прил. 1'!#REF!,'прил. 1'!#REF!,'прил. 1'!#REF!</definedName>
    <definedName name="Z_4D83E0A4_22E1_46BA_AAD0_C88164A205AC_.wvu.Cols" localSheetId="2" hidden="1">'прил 4'!$M:$O</definedName>
    <definedName name="Z_4D83E0A4_22E1_46BA_AAD0_C88164A205AC_.wvu.Cols" localSheetId="0" hidden="1">'прил. 1'!$J:$O</definedName>
    <definedName name="Z_4D83E0A4_22E1_46BA_AAD0_C88164A205AC_.wvu.PrintArea" localSheetId="1" hidden="1">'прил 2'!$A$1:$J$24</definedName>
    <definedName name="Z_4D83E0A4_22E1_46BA_AAD0_C88164A205AC_.wvu.PrintArea" localSheetId="0" hidden="1">'прил. 1'!$A$1:$I$28</definedName>
    <definedName name="Z_4D83E0A4_22E1_46BA_AAD0_C88164A205AC_.wvu.PrintTitles" localSheetId="1" hidden="1">'прил 2'!$12:$13</definedName>
    <definedName name="Z_4D83E0A4_22E1_46BA_AAD0_C88164A205AC_.wvu.PrintTitles" localSheetId="2" hidden="1">'прил 4'!$8:$9</definedName>
    <definedName name="Z_4D83E0A4_22E1_46BA_AAD0_C88164A205AC_.wvu.PrintTitles" localSheetId="0" hidden="1">'прил. 1'!$10:$12</definedName>
    <definedName name="Z_4D83E0A4_22E1_46BA_AAD0_C88164A205AC_.wvu.Rows" localSheetId="1" hidden="1">'прил 2'!$2:$3</definedName>
    <definedName name="Z_4D83E0A4_22E1_46BA_AAD0_C88164A205AC_.wvu.Rows" localSheetId="2" hidden="1">'прил 4'!$4:$4,'прил 4'!$25:$28</definedName>
    <definedName name="Z_4D83E0A4_22E1_46BA_AAD0_C88164A205AC_.wvu.Rows" localSheetId="0" hidden="1">'прил. 1'!$1:$1</definedName>
    <definedName name="Z_AB5DE673_CDCB_49E4_AE62_1D3E6440A22C_.wvu.Cols" localSheetId="0" hidden="1">'прил. 1'!$J:$O</definedName>
    <definedName name="Z_AB5DE673_CDCB_49E4_AE62_1D3E6440A22C_.wvu.PrintArea" localSheetId="0" hidden="1">'прил. 1'!$A$1:$I$24</definedName>
    <definedName name="Z_AB5DE673_CDCB_49E4_AE62_1D3E6440A22C_.wvu.PrintTitles" localSheetId="0" hidden="1">'прил. 1'!$10:$12</definedName>
    <definedName name="Z_AB5DE673_CDCB_49E4_AE62_1D3E6440A22C_.wvu.Rows" localSheetId="0" hidden="1">'прил. 1'!#REF!,'прил. 1'!#REF!,'прил. 1'!#REF!,'прил. 1'!#REF!,'прил. 1'!#REF!,'прил. 1'!#REF!,'прил. 1'!#REF!,'прил. 1'!#REF!</definedName>
    <definedName name="_xlnm.Print_Titles" localSheetId="1">'прил 2'!$12:$13</definedName>
    <definedName name="_xlnm.Print_Titles" localSheetId="2">'прил 4'!$8:$9</definedName>
    <definedName name="_xlnm.Print_Titles" localSheetId="0">'прил. 1'!$10:$12</definedName>
    <definedName name="_xlnm.Print_Area" localSheetId="1">'прил 2'!$A$1:$J$24</definedName>
    <definedName name="_xlnm.Print_Area" localSheetId="0">'прил. 1'!$A$1:$I$28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M14" i="2"/>
  <c r="L14"/>
  <c r="K14"/>
  <c r="J14"/>
  <c r="L28" i="5" l="1"/>
</calcChain>
</file>

<file path=xl/sharedStrings.xml><?xml version="1.0" encoding="utf-8"?>
<sst xmlns="http://schemas.openxmlformats.org/spreadsheetml/2006/main" count="187" uniqueCount="126">
  <si>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</si>
  <si>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</si>
  <si>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</si>
  <si>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</si>
  <si>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</si>
  <si>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</si>
  <si>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</si>
  <si>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</si>
  <si>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</si>
  <si>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</si>
  <si>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</si>
  <si>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</si>
  <si>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</si>
  <si>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</si>
  <si>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</si>
  <si>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</si>
  <si>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</si>
  <si>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</si>
  <si>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</si>
  <si>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</si>
  <si>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</si>
  <si>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</si>
  <si>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</si>
  <si>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</si>
  <si>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</si>
  <si>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</si>
  <si>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</si>
  <si>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</t>
  </si>
  <si>
    <t>ед.</t>
  </si>
  <si>
    <t>2.</t>
  </si>
  <si>
    <t>3.</t>
  </si>
  <si>
    <t>2.1.</t>
  </si>
  <si>
    <t>2.2.</t>
  </si>
  <si>
    <t>Приложение 2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</si>
  <si>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</si>
  <si>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</si>
  <si>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</si>
  <si>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</si>
  <si>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</si>
  <si>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</si>
  <si>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</si>
  <si>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</si>
  <si>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</si>
  <si>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</si>
  <si>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</si>
  <si>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</si>
  <si>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</si>
  <si>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</si>
  <si>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</si>
  <si>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</si>
  <si>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</si>
  <si>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х</t>
  </si>
  <si>
    <t>1.1.2.</t>
  </si>
  <si>
    <t>1.1.3.</t>
  </si>
  <si>
    <t>1.1.1.</t>
  </si>
  <si>
    <t>2017 год</t>
  </si>
  <si>
    <t>2018 год</t>
  </si>
  <si>
    <t>плановый период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</si>
  <si>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</si>
  <si>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</si>
  <si>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>Приложение 1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</si>
  <si>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</si>
  <si>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</si>
  <si>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</si>
  <si>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</si>
  <si>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</si>
  <si>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</si>
  <si>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</si>
  <si>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Ведомственная отчетность</t>
  </si>
  <si>
    <t>2016год</t>
  </si>
  <si>
    <t>Задача 2.  Содействие взаимодействию органов местного самоуправления города Назарово в сфере поддержки и развития институтов гражданского общества</t>
  </si>
  <si>
    <t>Ведомтсвенная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</si>
  <si>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</si>
  <si>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</si>
  <si>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</si>
  <si>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</si>
  <si>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</si>
  <si>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Подпрограмма 1 «Обеспечение реализации общественных и гражданских инициатив и поддержка социально-ориентированных некоммерческих организаций»</t>
  </si>
  <si>
    <t>01.01.2017</t>
  </si>
  <si>
    <t>31.12.2019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</si>
  <si>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</si>
  <si>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</si>
  <si>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</si>
  <si>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</si>
  <si>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Подпрограмма 2 «Открытость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вопросам»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</si>
  <si>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</si>
  <si>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</si>
  <si>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</si>
  <si>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</si>
  <si>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</si>
  <si>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</si>
  <si>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Публикация изданий по соттветствующей тематике не менее 10 изданий ежегодно.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</si>
  <si>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</si>
  <si>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</si>
  <si>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</si>
  <si>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Показатель результативности 1                             Количество благополучателей, получивших социальную поддержку от деятельности социально-ориентированных некоммерческих организаций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</si>
  <si>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</si>
  <si>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</si>
  <si>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</si>
  <si>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</si>
  <si>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13100S5790</t>
  </si>
  <si>
    <t xml:space="preserve">Создание и обеспечение деятельности ресурсного центра поддержки общественных инициатив города Назарово в том числе: 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</si>
  <si>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</si>
  <si>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</si>
  <si>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</si>
  <si>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</si>
  <si>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Муниципальная  программа «Содействие развитию гражданского общества в городе Назарово» на 2017 – 2019 годы</t>
  </si>
  <si>
    <t>Социолигический опрос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</si>
  <si>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</si>
  <si>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Целевой индикатор 2    
Количество социальных проектов, реализуемых населением города Назарово</t>
  </si>
  <si>
    <t>чел.</t>
  </si>
  <si>
    <t>Целевой индикатор 3
Число жителей города Назарово, вовлеченных во взаимодействие с органами местной власти</t>
  </si>
  <si>
    <t xml:space="preserve">Подпрограмма 1 " Обеспечение реализации общественных и гражданских инициатив и поддержка СО НКО"  </t>
  </si>
  <si>
    <t>Показатель результативности 1                             Количество жителей, получивших социальную поддержку от деятельности СО НКО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</si>
  <si>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</si>
  <si>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</si>
  <si>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</si>
  <si>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</si>
  <si>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</si>
  <si>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>Показатель результативности 1
Количество жителей, получивших социальную поддержку от деятельности СО НКО</t>
  </si>
  <si>
    <t xml:space="preserve">Подпрограмма 1 " Обеспечение реализации общественных и гражданских инициатив и поддержка СО НКО" </t>
  </si>
  <si>
    <t>0707</t>
  </si>
  <si>
    <t>Задача 1  Оказание организационной поддержки СО НКО с целью развития механизмов предоставления социальных услуг населению и решения социально-экономических проблем в городе Назарово</t>
  </si>
  <si>
    <t>1.2</t>
  </si>
  <si>
    <t>к постановлению администрации города</t>
  </si>
  <si>
    <t>от ___.02.2017   № _____-п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</si>
</sst>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0000"/>
  </numFmts>
  <fonts count="2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49" fontId="8" fillId="0" borderId="7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2" fillId="0" borderId="0" xfId="0" applyFont="1"/>
    <xf numFmtId="49" fontId="9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justify" vertical="top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8" fillId="0" borderId="0" xfId="0" applyFont="1"/>
    <xf numFmtId="0" fontId="2" fillId="2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8" borderId="1" xfId="0" applyFont="1" applyFill="1" applyBorder="1" applyAlignment="1">
      <alignment horizontal="left" wrapText="1"/>
    </xf>
    <xf numFmtId="0" fontId="11" fillId="8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8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6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166" fontId="1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1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 vertical="top" wrapText="1"/>
    </xf>
    <xf numFmtId="166" fontId="21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7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9" fontId="16" fillId="4" borderId="3" xfId="0" applyNumberFormat="1" applyFont="1" applyFill="1" applyBorder="1" applyAlignment="1">
      <alignment horizontal="center" vertical="top" wrapText="1"/>
    </xf>
    <xf numFmtId="49" fontId="16" fillId="4" borderId="5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5" xfId="0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8" fillId="0" borderId="8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12" fillId="2" borderId="5" xfId="0" applyNumberFormat="1" applyFont="1" applyFill="1" applyBorder="1" applyAlignment="1">
      <alignment horizontal="center" vertical="center" wrapText="1"/>
    </xf>
    <xf numFmtId="166" fontId="15" fillId="2" borderId="3" xfId="0" applyNumberFormat="1" applyFont="1" applyFill="1" applyBorder="1" applyAlignment="1">
      <alignment horizontal="center" vertical="center" wrapText="1"/>
    </xf>
    <xf numFmtId="166" fontId="15" fillId="2" borderId="4" xfId="0" applyNumberFormat="1" applyFont="1" applyFill="1" applyBorder="1" applyAlignment="1">
      <alignment horizontal="center" vertical="center" wrapText="1"/>
    </xf>
    <xf numFmtId="166" fontId="15" fillId="2" borderId="5" xfId="0" applyNumberFormat="1" applyFont="1" applyFill="1" applyBorder="1" applyAlignment="1">
      <alignment horizontal="center" vertical="center" wrapText="1"/>
    </xf>
    <xf numFmtId="166" fontId="21" fillId="4" borderId="3" xfId="0" applyNumberFormat="1" applyFont="1" applyFill="1" applyBorder="1" applyAlignment="1">
      <alignment horizontal="center" vertical="center" wrapText="1"/>
    </xf>
    <xf numFmtId="166" fontId="21" fillId="4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26"/>
  <sheetViews>
    <sheetView topLeftCell="A2" zoomScale="87" zoomScaleNormal="87" zoomScaleSheetLayoutView="95" workbookViewId="0">
      <selection activeCell="A4" sqref="A4:I4"/>
    </sheetView>
  </sheetViews>
  <sheetFormatPr defaultColWidth="9.140625" defaultRowHeight="15.75"/>
  <cols>
    <col min="1" max="1" width="4.140625" style="68" customWidth="1"/>
    <col min="2" max="2" width="47.7109375" style="31" customWidth="1"/>
    <col min="3" max="3" width="11.5703125" style="31" customWidth="1"/>
    <col min="4" max="4" width="7.5703125" style="31" customWidth="1"/>
    <col min="5" max="5" width="15.85546875" style="31" customWidth="1"/>
    <col min="6" max="6" width="10.5703125" style="31" customWidth="1"/>
    <col min="7" max="7" width="10.42578125" style="38" customWidth="1"/>
    <col min="8" max="8" width="11.42578125" style="31" customWidth="1"/>
    <col min="9" max="9" width="12.140625" style="31" customWidth="1"/>
    <col min="10" max="10" width="11.7109375" style="31" hidden="1" customWidth="1"/>
    <col min="11" max="13" width="11.7109375" style="14" hidden="1" customWidth="1"/>
    <col min="14" max="15" width="9.140625" style="31" hidden="1" customWidth="1"/>
    <col min="16" max="16384" width="9.140625" style="31"/>
  </cols>
  <sheetData>
    <row r="1" spans="1:15" hidden="1">
      <c r="A1" s="36"/>
    </row>
    <row r="2" spans="1:15" ht="15.75" customHeight="1">
      <c r="A2" s="122" t="s">
        <v>60</v>
      </c>
      <c r="B2" s="122"/>
      <c r="C2" s="122"/>
      <c r="D2" s="122"/>
      <c r="E2" s="122"/>
      <c r="F2" s="122"/>
      <c r="G2" s="122"/>
      <c r="H2" s="122"/>
      <c r="I2" s="122"/>
    </row>
    <row r="3" spans="1:15" ht="15.75" customHeight="1">
      <c r="A3" s="122" t="s">
        <v>124</v>
      </c>
      <c r="B3" s="122"/>
      <c r="C3" s="122"/>
      <c r="D3" s="122"/>
      <c r="E3" s="122"/>
      <c r="F3" s="122"/>
      <c r="G3" s="122"/>
      <c r="H3" s="122"/>
      <c r="I3" s="122"/>
    </row>
    <row r="4" spans="1:15" ht="15.75" customHeight="1">
      <c r="A4" s="122" t="s">
        <v>125</v>
      </c>
      <c r="B4" s="122"/>
      <c r="C4" s="122"/>
      <c r="D4" s="122"/>
      <c r="E4" s="122"/>
      <c r="F4" s="122"/>
      <c r="G4" s="122"/>
      <c r="H4" s="122"/>
      <c r="I4" s="122"/>
    </row>
    <row r="5" spans="1:15" ht="15.75" customHeight="1">
      <c r="A5" s="115"/>
      <c r="B5" s="122"/>
      <c r="C5" s="122"/>
      <c r="D5" s="122"/>
      <c r="E5" s="122"/>
      <c r="F5" s="122"/>
      <c r="G5" s="122"/>
      <c r="H5" s="122"/>
      <c r="I5" s="122"/>
    </row>
    <row r="6" spans="1:15" ht="27.75" customHeight="1">
      <c r="A6" s="115"/>
      <c r="B6" s="123" t="s">
        <v>103</v>
      </c>
      <c r="C6" s="123"/>
      <c r="D6" s="123"/>
      <c r="E6" s="123"/>
      <c r="F6" s="123"/>
      <c r="G6" s="123"/>
      <c r="H6" s="123"/>
      <c r="I6" s="123"/>
    </row>
    <row r="7" spans="1:15" ht="23.25" customHeight="1">
      <c r="A7" s="121" t="s">
        <v>104</v>
      </c>
      <c r="B7" s="121"/>
      <c r="C7" s="121"/>
      <c r="D7" s="121"/>
      <c r="E7" s="121"/>
      <c r="F7" s="121"/>
      <c r="G7" s="121"/>
      <c r="H7" s="121"/>
      <c r="I7" s="121"/>
    </row>
    <row r="8" spans="1:15">
      <c r="A8" s="124" t="s">
        <v>105</v>
      </c>
      <c r="B8" s="124"/>
      <c r="C8" s="124"/>
      <c r="D8" s="124"/>
      <c r="E8" s="124"/>
      <c r="F8" s="124"/>
      <c r="G8" s="124"/>
      <c r="H8" s="124"/>
      <c r="I8" s="124"/>
    </row>
    <row r="9" spans="1:15" ht="12" customHeight="1">
      <c r="A9" s="116"/>
      <c r="B9" s="117"/>
      <c r="C9" s="117"/>
      <c r="D9" s="117"/>
      <c r="E9" s="117"/>
      <c r="F9" s="117"/>
      <c r="G9" s="118"/>
      <c r="H9" s="117"/>
      <c r="I9" s="117"/>
    </row>
    <row r="10" spans="1:15" ht="28.5" customHeight="1">
      <c r="A10" s="125" t="s">
        <v>15</v>
      </c>
      <c r="B10" s="125" t="s">
        <v>14</v>
      </c>
      <c r="C10" s="126" t="s">
        <v>61</v>
      </c>
      <c r="D10" s="126" t="s">
        <v>12</v>
      </c>
      <c r="E10" s="126" t="s">
        <v>62</v>
      </c>
      <c r="F10" s="127" t="s">
        <v>13</v>
      </c>
      <c r="G10" s="127"/>
      <c r="H10" s="127"/>
      <c r="I10" s="127"/>
    </row>
    <row r="11" spans="1:15" ht="13.5" customHeight="1">
      <c r="A11" s="125"/>
      <c r="B11" s="125"/>
      <c r="C11" s="126"/>
      <c r="D11" s="126"/>
      <c r="E11" s="126"/>
      <c r="F11" s="109" t="s">
        <v>63</v>
      </c>
      <c r="G11" s="128" t="s">
        <v>57</v>
      </c>
      <c r="H11" s="129"/>
      <c r="I11" s="130"/>
    </row>
    <row r="12" spans="1:15" ht="36" customHeight="1">
      <c r="A12" s="125"/>
      <c r="B12" s="125"/>
      <c r="C12" s="126"/>
      <c r="D12" s="126"/>
      <c r="E12" s="126"/>
      <c r="F12" s="39" t="s">
        <v>69</v>
      </c>
      <c r="G12" s="40">
        <v>2017</v>
      </c>
      <c r="H12" s="39">
        <v>2018</v>
      </c>
      <c r="I12" s="39">
        <v>2019</v>
      </c>
      <c r="J12" s="41" t="s">
        <v>64</v>
      </c>
      <c r="K12" s="41" t="s">
        <v>65</v>
      </c>
      <c r="L12" s="41" t="s">
        <v>66</v>
      </c>
      <c r="M12" s="41" t="s">
        <v>67</v>
      </c>
    </row>
    <row r="13" spans="1:15" ht="28.5" customHeight="1">
      <c r="A13" s="35"/>
      <c r="B13" s="131" t="s">
        <v>106</v>
      </c>
      <c r="C13" s="132"/>
      <c r="D13" s="132"/>
      <c r="E13" s="132"/>
      <c r="F13" s="132"/>
      <c r="G13" s="132"/>
      <c r="H13" s="132"/>
      <c r="I13" s="133"/>
      <c r="J13" s="3"/>
      <c r="K13" s="42"/>
      <c r="L13" s="42"/>
      <c r="M13" s="42"/>
      <c r="N13" s="3"/>
      <c r="O13" s="3"/>
    </row>
    <row r="14" spans="1:15" ht="53.25" customHeight="1">
      <c r="A14" s="35" t="s">
        <v>27</v>
      </c>
      <c r="B14" s="43" t="s">
        <v>108</v>
      </c>
      <c r="C14" s="114" t="s">
        <v>20</v>
      </c>
      <c r="D14" s="45" t="s">
        <v>51</v>
      </c>
      <c r="E14" s="74" t="s">
        <v>73</v>
      </c>
      <c r="F14" s="44">
        <v>0.1</v>
      </c>
      <c r="G14" s="67">
        <v>1</v>
      </c>
      <c r="H14" s="55">
        <v>2</v>
      </c>
      <c r="I14" s="66">
        <v>3</v>
      </c>
      <c r="J14" s="47" t="e">
        <f>F14-#REF!</f>
        <v>#REF!</v>
      </c>
      <c r="K14" s="47">
        <f>G14-F14</f>
        <v>0.9</v>
      </c>
      <c r="L14" s="47">
        <f t="shared" ref="L14:M14" si="0">H14-G14</f>
        <v>1</v>
      </c>
      <c r="M14" s="47">
        <f t="shared" si="0"/>
        <v>1</v>
      </c>
      <c r="N14" s="3"/>
      <c r="O14" s="3"/>
    </row>
    <row r="15" spans="1:15" ht="42" customHeight="1">
      <c r="A15" s="35" t="s">
        <v>29</v>
      </c>
      <c r="B15" s="43" t="s">
        <v>109</v>
      </c>
      <c r="C15" s="114" t="s">
        <v>28</v>
      </c>
      <c r="D15" s="45" t="s">
        <v>51</v>
      </c>
      <c r="E15" s="74" t="s">
        <v>68</v>
      </c>
      <c r="F15" s="65">
        <v>3</v>
      </c>
      <c r="G15" s="67">
        <v>11</v>
      </c>
      <c r="H15" s="72">
        <v>16</v>
      </c>
      <c r="I15" s="72">
        <v>21</v>
      </c>
      <c r="J15" s="3"/>
      <c r="L15" s="42"/>
      <c r="M15" s="42"/>
      <c r="N15" s="3"/>
      <c r="O15" s="3"/>
    </row>
    <row r="16" spans="1:15" ht="56.25" customHeight="1">
      <c r="A16" s="35" t="s">
        <v>30</v>
      </c>
      <c r="B16" s="43" t="s">
        <v>111</v>
      </c>
      <c r="C16" s="114" t="s">
        <v>110</v>
      </c>
      <c r="D16" s="45" t="s">
        <v>51</v>
      </c>
      <c r="E16" s="74" t="s">
        <v>107</v>
      </c>
      <c r="F16" s="72">
        <v>0</v>
      </c>
      <c r="G16" s="110">
        <v>580</v>
      </c>
      <c r="H16" s="111">
        <v>790</v>
      </c>
      <c r="I16" s="111">
        <v>1000</v>
      </c>
      <c r="J16" s="3"/>
      <c r="K16" s="42"/>
      <c r="L16" s="42"/>
      <c r="M16" s="42"/>
      <c r="N16" s="3"/>
      <c r="O16" s="3"/>
    </row>
    <row r="17" spans="1:15" ht="69.75" customHeight="1">
      <c r="A17" s="48"/>
      <c r="B17" s="63" t="s">
        <v>122</v>
      </c>
      <c r="C17" s="49"/>
      <c r="D17" s="49"/>
      <c r="E17" s="49"/>
      <c r="F17" s="49"/>
      <c r="G17" s="49"/>
      <c r="H17" s="49"/>
      <c r="I17" s="49"/>
      <c r="J17" s="50"/>
      <c r="K17" s="51"/>
      <c r="L17" s="51"/>
      <c r="M17" s="51"/>
      <c r="N17" s="50"/>
      <c r="O17" s="50"/>
    </row>
    <row r="18" spans="1:15" ht="32.25" customHeight="1">
      <c r="A18" s="52"/>
      <c r="B18" s="134" t="s">
        <v>112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</row>
    <row r="19" spans="1:15" ht="55.5" customHeight="1">
      <c r="A19" s="53" t="s">
        <v>22</v>
      </c>
      <c r="B19" s="33" t="s">
        <v>113</v>
      </c>
      <c r="C19" s="114" t="s">
        <v>110</v>
      </c>
      <c r="D19" s="54">
        <v>0.25</v>
      </c>
      <c r="E19" s="69" t="s">
        <v>71</v>
      </c>
      <c r="F19" s="65">
        <v>0</v>
      </c>
      <c r="G19" s="110">
        <v>1500</v>
      </c>
      <c r="H19" s="73">
        <v>1700</v>
      </c>
      <c r="I19" s="73">
        <v>1900</v>
      </c>
      <c r="J19" s="56"/>
      <c r="K19" s="45"/>
      <c r="L19" s="45"/>
      <c r="M19" s="45"/>
      <c r="N19" s="56"/>
      <c r="O19" s="56"/>
    </row>
    <row r="20" spans="1:15" ht="67.5" customHeight="1">
      <c r="A20" s="57" t="s">
        <v>23</v>
      </c>
      <c r="B20" s="58" t="s">
        <v>114</v>
      </c>
      <c r="C20" s="69" t="s">
        <v>28</v>
      </c>
      <c r="D20" s="70">
        <v>0.25</v>
      </c>
      <c r="E20" s="108" t="s">
        <v>68</v>
      </c>
      <c r="F20" s="34">
        <v>3</v>
      </c>
      <c r="G20" s="34">
        <v>10</v>
      </c>
      <c r="H20" s="34">
        <v>15</v>
      </c>
      <c r="I20" s="34">
        <v>20</v>
      </c>
      <c r="J20" s="59"/>
      <c r="K20" s="60"/>
      <c r="L20" s="60"/>
      <c r="M20" s="60"/>
      <c r="N20" s="59"/>
      <c r="O20" s="59"/>
    </row>
    <row r="21" spans="1:15" ht="66" customHeight="1">
      <c r="A21" s="57" t="s">
        <v>26</v>
      </c>
      <c r="B21" s="58" t="s">
        <v>115</v>
      </c>
      <c r="C21" s="69" t="s">
        <v>28</v>
      </c>
      <c r="D21" s="70">
        <v>0.25</v>
      </c>
      <c r="E21" s="71" t="s">
        <v>72</v>
      </c>
      <c r="F21" s="34">
        <v>1</v>
      </c>
      <c r="G21" s="34">
        <v>5</v>
      </c>
      <c r="H21" s="34">
        <v>6</v>
      </c>
      <c r="I21" s="34">
        <v>9</v>
      </c>
      <c r="J21" s="59"/>
      <c r="K21" s="60"/>
      <c r="L21" s="60"/>
      <c r="M21" s="60"/>
      <c r="N21" s="59"/>
      <c r="O21" s="59"/>
    </row>
    <row r="22" spans="1:15" ht="56.25" customHeight="1">
      <c r="A22" s="62"/>
      <c r="B22" s="63" t="s">
        <v>70</v>
      </c>
      <c r="C22" s="63"/>
      <c r="D22" s="63"/>
      <c r="E22" s="63"/>
      <c r="F22" s="63"/>
      <c r="G22" s="63"/>
      <c r="H22" s="63"/>
      <c r="I22" s="63"/>
      <c r="J22" s="61"/>
      <c r="K22" s="9"/>
      <c r="L22" s="9"/>
      <c r="M22" s="9"/>
      <c r="N22" s="61"/>
      <c r="O22" s="61"/>
    </row>
    <row r="23" spans="1:15" ht="31.5" customHeight="1">
      <c r="A23" s="64"/>
      <c r="B23" s="135" t="s">
        <v>75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</row>
    <row r="24" spans="1:15" ht="48.75" customHeight="1">
      <c r="A24" s="112" t="s">
        <v>31</v>
      </c>
      <c r="B24" s="113" t="s">
        <v>116</v>
      </c>
      <c r="C24" s="69" t="s">
        <v>28</v>
      </c>
      <c r="D24" s="54">
        <v>0.25</v>
      </c>
      <c r="E24" s="7" t="s">
        <v>68</v>
      </c>
      <c r="F24" s="73">
        <v>2</v>
      </c>
      <c r="G24" s="46">
        <v>10</v>
      </c>
      <c r="H24" s="65">
        <v>10</v>
      </c>
      <c r="I24" s="66">
        <v>10</v>
      </c>
      <c r="J24" s="61"/>
      <c r="K24" s="9"/>
      <c r="L24" s="9"/>
      <c r="M24" s="9"/>
      <c r="N24" s="61"/>
      <c r="O24" s="61"/>
    </row>
    <row r="25" spans="1:15">
      <c r="A25" s="136"/>
      <c r="B25" s="136"/>
      <c r="C25" s="136"/>
      <c r="D25" s="136"/>
      <c r="E25" s="136"/>
      <c r="F25" s="136"/>
      <c r="G25" s="136"/>
      <c r="H25" s="136"/>
      <c r="I25" s="136"/>
    </row>
    <row r="26" spans="1:15">
      <c r="A26" s="136"/>
      <c r="B26" s="136"/>
      <c r="C26" s="136"/>
      <c r="D26" s="136"/>
      <c r="E26" s="136"/>
      <c r="F26" s="136"/>
      <c r="G26" s="136"/>
      <c r="H26" s="136"/>
      <c r="I26" s="136"/>
    </row>
  </sheetData>
  <customSheetViews>
    <customSheetView guid="{4D83E0A4-22E1-46BA-AAD0-C88164A205AC}" scale="95" printArea="1" hiddenRows="1" hiddenColumns="1" topLeftCell="A8">
      <pane xSplit="5" ySplit="12" topLeftCell="F20" activePane="bottomRight" state="frozen"/>
      <selection pane="bottomRight" activeCell="H22" sqref="H22"/>
      <rowBreaks count="1" manualBreakCount="1">
        <brk id="27" max="9" man="1"/>
      </rowBreaks>
      <pageMargins left="0.11811023622047245" right="0.11811023622047245" top="1.06" bottom="0.19685039370078741" header="0" footer="0"/>
      <pageSetup paperSize="9" orientation="landscape" r:id="rId1"/>
    </customSheetView>
  </customSheetViews>
  <mergeCells count="19">
    <mergeCell ref="B13:I13"/>
    <mergeCell ref="B18:O18"/>
    <mergeCell ref="B23:O23"/>
    <mergeCell ref="A25:I25"/>
    <mergeCell ref="A26:I26"/>
    <mergeCell ref="A8:I8"/>
    <mergeCell ref="A10:A12"/>
    <mergeCell ref="B10:B12"/>
    <mergeCell ref="C10:C12"/>
    <mergeCell ref="D10:D12"/>
    <mergeCell ref="E10:E12"/>
    <mergeCell ref="F10:I10"/>
    <mergeCell ref="G11:I11"/>
    <mergeCell ref="A7:I7"/>
    <mergeCell ref="A2:I2"/>
    <mergeCell ref="A3:I3"/>
    <mergeCell ref="A4:I4"/>
    <mergeCell ref="B6:I6"/>
    <mergeCell ref="B5:I5"/>
  </mergeCells>
  <pageMargins left="0.11811023622047245" right="0.11811023622047245" top="1.06" bottom="0.19685039370078741" header="0" footer="0"/>
  <pageSetup paperSize="9" orientation="landscape" r:id="rId2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A25"/>
  <sheetViews>
    <sheetView view="pageBreakPreview" zoomScale="62" zoomScaleSheetLayoutView="62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6" sqref="A6:J6"/>
    </sheetView>
  </sheetViews>
  <sheetFormatPr defaultColWidth="13.85546875" defaultRowHeight="15.75"/>
  <cols>
    <col min="1" max="1" width="4.85546875" style="14" customWidth="1"/>
    <col min="2" max="2" width="36.28515625" style="1" customWidth="1"/>
    <col min="3" max="3" width="17.5703125" style="1" customWidth="1"/>
    <col min="4" max="4" width="10.28515625" style="1" customWidth="1"/>
    <col min="5" max="5" width="4.140625" style="1" customWidth="1"/>
    <col min="6" max="6" width="10" style="1" customWidth="1"/>
    <col min="7" max="7" width="4.28515625" style="1" customWidth="1"/>
    <col min="8" max="8" width="37.28515625" style="1" customWidth="1"/>
    <col min="9" max="9" width="32.5703125" style="1" customWidth="1"/>
    <col min="10" max="10" width="34.42578125" style="1" customWidth="1"/>
    <col min="11" max="16384" width="13.85546875" style="1"/>
  </cols>
  <sheetData>
    <row r="1" spans="1:53" ht="2.25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53" hidden="1">
      <c r="A2" s="157"/>
      <c r="B2" s="157"/>
      <c r="C2" s="157"/>
      <c r="D2" s="157"/>
      <c r="E2" s="157"/>
      <c r="F2" s="157"/>
      <c r="G2" s="157"/>
      <c r="H2" s="157"/>
      <c r="I2" s="157"/>
      <c r="J2" s="157"/>
    </row>
    <row r="3" spans="1:53" hidden="1">
      <c r="A3" s="157"/>
      <c r="B3" s="157"/>
      <c r="C3" s="157"/>
      <c r="D3" s="157"/>
      <c r="E3" s="157"/>
      <c r="F3" s="157"/>
      <c r="G3" s="157"/>
      <c r="H3" s="157"/>
      <c r="I3" s="157"/>
      <c r="J3" s="157"/>
    </row>
    <row r="4" spans="1:53">
      <c r="A4" s="159" t="s">
        <v>33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53" ht="14.25" customHeight="1">
      <c r="A5" s="158" t="s">
        <v>124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53" ht="13.5" customHeight="1">
      <c r="A6" s="158" t="s">
        <v>125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53" ht="22.5" customHeight="1">
      <c r="A7" s="32"/>
      <c r="B7" s="75"/>
      <c r="C7" s="75"/>
      <c r="D7" s="75"/>
      <c r="E7" s="75"/>
      <c r="F7" s="75"/>
      <c r="G7" s="160"/>
      <c r="H7" s="160"/>
      <c r="I7" s="160"/>
      <c r="J7" s="160"/>
    </row>
    <row r="8" spans="1:53">
      <c r="A8" s="156" t="s">
        <v>34</v>
      </c>
      <c r="B8" s="156"/>
      <c r="C8" s="156"/>
      <c r="D8" s="156"/>
      <c r="E8" s="156"/>
      <c r="F8" s="156"/>
      <c r="G8" s="156"/>
      <c r="H8" s="156"/>
      <c r="I8" s="156"/>
      <c r="J8" s="156"/>
    </row>
    <row r="9" spans="1:53" ht="13.5" customHeight="1">
      <c r="A9" s="156" t="s">
        <v>35</v>
      </c>
      <c r="B9" s="156"/>
      <c r="C9" s="156"/>
      <c r="D9" s="156"/>
      <c r="E9" s="156"/>
      <c r="F9" s="156"/>
      <c r="G9" s="156"/>
      <c r="H9" s="156"/>
      <c r="I9" s="156"/>
      <c r="J9" s="156"/>
    </row>
    <row r="10" spans="1:53">
      <c r="A10" s="156"/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53" ht="19.5" customHeight="1">
      <c r="A11" s="32"/>
      <c r="B11" s="37"/>
      <c r="C11" s="37"/>
      <c r="D11" s="37"/>
      <c r="E11" s="37"/>
      <c r="F11" s="37"/>
      <c r="G11" s="37"/>
      <c r="H11" s="37"/>
      <c r="I11" s="37"/>
      <c r="J11" s="37"/>
    </row>
    <row r="12" spans="1:53" ht="18.75" customHeight="1">
      <c r="A12" s="148" t="s">
        <v>0</v>
      </c>
      <c r="B12" s="148" t="s">
        <v>1</v>
      </c>
      <c r="C12" s="148" t="s">
        <v>2</v>
      </c>
      <c r="D12" s="153" t="s">
        <v>36</v>
      </c>
      <c r="E12" s="154"/>
      <c r="F12" s="154"/>
      <c r="G12" s="155"/>
      <c r="H12" s="148" t="s">
        <v>37</v>
      </c>
      <c r="I12" s="150" t="s">
        <v>39</v>
      </c>
      <c r="J12" s="137" t="s">
        <v>38</v>
      </c>
    </row>
    <row r="13" spans="1:53" s="3" customFormat="1" ht="42.75" customHeight="1">
      <c r="A13" s="149"/>
      <c r="B13" s="149"/>
      <c r="C13" s="149"/>
      <c r="D13" s="153" t="s">
        <v>3</v>
      </c>
      <c r="E13" s="155"/>
      <c r="F13" s="153" t="s">
        <v>4</v>
      </c>
      <c r="G13" s="155"/>
      <c r="H13" s="149"/>
      <c r="I13" s="151"/>
      <c r="J13" s="13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</row>
    <row r="14" spans="1:53">
      <c r="A14" s="77"/>
      <c r="B14" s="139" t="s">
        <v>77</v>
      </c>
      <c r="C14" s="140"/>
      <c r="D14" s="140"/>
      <c r="E14" s="140"/>
      <c r="F14" s="140"/>
      <c r="G14" s="140"/>
      <c r="H14" s="140"/>
      <c r="I14" s="140"/>
      <c r="J14" s="140"/>
    </row>
    <row r="15" spans="1:53" ht="97.5" customHeight="1">
      <c r="A15" s="77" t="s">
        <v>22</v>
      </c>
      <c r="B15" s="119" t="s">
        <v>88</v>
      </c>
      <c r="C15" s="79" t="s">
        <v>21</v>
      </c>
      <c r="D15" s="146">
        <v>42736</v>
      </c>
      <c r="E15" s="147"/>
      <c r="F15" s="146">
        <v>43830</v>
      </c>
      <c r="G15" s="147"/>
      <c r="H15" s="79" t="s">
        <v>59</v>
      </c>
      <c r="I15" s="79" t="s">
        <v>98</v>
      </c>
      <c r="J15" s="79" t="s">
        <v>114</v>
      </c>
    </row>
    <row r="16" spans="1:53" s="31" customFormat="1" ht="111" customHeight="1">
      <c r="A16" s="77" t="s">
        <v>123</v>
      </c>
      <c r="B16" s="119" t="s">
        <v>89</v>
      </c>
      <c r="C16" s="79" t="s">
        <v>21</v>
      </c>
      <c r="D16" s="146">
        <v>42736</v>
      </c>
      <c r="E16" s="147"/>
      <c r="F16" s="146">
        <v>43830</v>
      </c>
      <c r="G16" s="147"/>
      <c r="H16" s="79" t="s">
        <v>90</v>
      </c>
      <c r="I16" s="79"/>
      <c r="J16" s="79" t="s">
        <v>95</v>
      </c>
    </row>
    <row r="17" spans="1:10" ht="83.25" customHeight="1">
      <c r="A17" s="77" t="s">
        <v>26</v>
      </c>
      <c r="B17" s="119" t="s">
        <v>102</v>
      </c>
      <c r="C17" s="79" t="s">
        <v>21</v>
      </c>
      <c r="D17" s="146">
        <v>42736</v>
      </c>
      <c r="E17" s="147"/>
      <c r="F17" s="146">
        <v>43830</v>
      </c>
      <c r="G17" s="147"/>
      <c r="H17" s="79" t="s">
        <v>85</v>
      </c>
      <c r="I17" s="80" t="s">
        <v>58</v>
      </c>
      <c r="J17" s="120" t="s">
        <v>114</v>
      </c>
    </row>
    <row r="18" spans="1:10" ht="50.25" customHeight="1">
      <c r="A18" s="81"/>
      <c r="B18" s="141" t="s">
        <v>84</v>
      </c>
      <c r="C18" s="142"/>
      <c r="D18" s="142"/>
      <c r="E18" s="142"/>
      <c r="F18" s="142"/>
      <c r="G18" s="142"/>
      <c r="H18" s="142"/>
      <c r="I18" s="142"/>
      <c r="J18" s="143"/>
    </row>
    <row r="19" spans="1:10" ht="286.5" customHeight="1">
      <c r="A19" s="77" t="s">
        <v>31</v>
      </c>
      <c r="B19" s="78" t="s">
        <v>80</v>
      </c>
      <c r="C19" s="82" t="s">
        <v>21</v>
      </c>
      <c r="D19" s="144" t="s">
        <v>78</v>
      </c>
      <c r="E19" s="145"/>
      <c r="F19" s="144" t="s">
        <v>79</v>
      </c>
      <c r="G19" s="145"/>
      <c r="H19" s="79" t="s">
        <v>91</v>
      </c>
      <c r="I19" s="79" t="s">
        <v>92</v>
      </c>
      <c r="J19" s="79" t="s">
        <v>118</v>
      </c>
    </row>
    <row r="20" spans="1:10" s="31" customFormat="1" ht="113.25" customHeight="1">
      <c r="A20" s="77" t="s">
        <v>32</v>
      </c>
      <c r="B20" s="119" t="s">
        <v>86</v>
      </c>
      <c r="C20" s="82" t="s">
        <v>21</v>
      </c>
      <c r="D20" s="144" t="s">
        <v>78</v>
      </c>
      <c r="E20" s="145"/>
      <c r="F20" s="144" t="s">
        <v>79</v>
      </c>
      <c r="G20" s="145"/>
      <c r="H20" s="79" t="s">
        <v>93</v>
      </c>
      <c r="I20" s="79" t="s">
        <v>92</v>
      </c>
      <c r="J20" s="79" t="s">
        <v>118</v>
      </c>
    </row>
    <row r="21" spans="1:10" s="31" customFormat="1" ht="286.5" customHeight="1">
      <c r="A21" s="77" t="s">
        <v>81</v>
      </c>
      <c r="B21" s="119" t="s">
        <v>87</v>
      </c>
      <c r="C21" s="82" t="s">
        <v>21</v>
      </c>
      <c r="D21" s="144" t="s">
        <v>78</v>
      </c>
      <c r="E21" s="145"/>
      <c r="F21" s="144" t="s">
        <v>79</v>
      </c>
      <c r="G21" s="145"/>
      <c r="H21" s="79" t="s">
        <v>94</v>
      </c>
      <c r="I21" s="79" t="s">
        <v>92</v>
      </c>
      <c r="J21" s="79" t="s">
        <v>117</v>
      </c>
    </row>
    <row r="22" spans="1:10" s="31" customFormat="1" ht="286.5" customHeight="1">
      <c r="A22" s="77" t="s">
        <v>82</v>
      </c>
      <c r="B22" s="78" t="s">
        <v>83</v>
      </c>
      <c r="C22" s="82" t="s">
        <v>21</v>
      </c>
      <c r="D22" s="144" t="s">
        <v>78</v>
      </c>
      <c r="E22" s="145"/>
      <c r="F22" s="144" t="s">
        <v>79</v>
      </c>
      <c r="G22" s="145"/>
      <c r="H22" s="79" t="s">
        <v>99</v>
      </c>
      <c r="I22" s="79" t="s">
        <v>92</v>
      </c>
      <c r="J22" s="79" t="s">
        <v>119</v>
      </c>
    </row>
    <row r="23" spans="1:10">
      <c r="A23" s="32"/>
      <c r="B23" s="37"/>
      <c r="C23" s="37"/>
      <c r="D23" s="37"/>
      <c r="E23" s="37"/>
      <c r="F23" s="37"/>
      <c r="G23" s="37"/>
      <c r="H23" s="37"/>
      <c r="I23" s="37"/>
      <c r="J23" s="37"/>
    </row>
    <row r="24" spans="1:10" ht="34.5" customHeigh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>
      <c r="A25" s="32"/>
      <c r="B25"/>
      <c r="C25"/>
      <c r="D25"/>
      <c r="E25"/>
      <c r="F25"/>
      <c r="G25"/>
      <c r="H25"/>
      <c r="I25"/>
      <c r="J25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6"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G7:J7"/>
    <mergeCell ref="A12:A13"/>
    <mergeCell ref="B12:B13"/>
    <mergeCell ref="C12:C13"/>
    <mergeCell ref="D12:G12"/>
    <mergeCell ref="D13:E13"/>
    <mergeCell ref="F13:G13"/>
    <mergeCell ref="D22:E22"/>
    <mergeCell ref="D20:E20"/>
    <mergeCell ref="F20:G20"/>
    <mergeCell ref="F21:G21"/>
    <mergeCell ref="A24:J24"/>
    <mergeCell ref="F22:G22"/>
    <mergeCell ref="D21:E21"/>
    <mergeCell ref="J12:J13"/>
    <mergeCell ref="B14:J14"/>
    <mergeCell ref="B18:J18"/>
    <mergeCell ref="D19:E19"/>
    <mergeCell ref="D17:E17"/>
    <mergeCell ref="H12:H13"/>
    <mergeCell ref="I12:I13"/>
    <mergeCell ref="D15:E15"/>
    <mergeCell ref="D16:E16"/>
    <mergeCell ref="F15:G15"/>
    <mergeCell ref="F16:G16"/>
    <mergeCell ref="F19:G19"/>
    <mergeCell ref="F17:G17"/>
  </mergeCells>
  <pageMargins left="0.11811023622047245" right="0.11811023622047245" top="0.59055118110236227" bottom="0.62992125984251968" header="0" footer="0.31496062992125984"/>
  <pageSetup paperSize="9" scale="75" orientation="landscape" r:id="rId2"/>
  <rowBreaks count="1" manualBreakCount="1"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28"/>
  <sheetViews>
    <sheetView tabSelected="1" view="pageBreakPreview" zoomScale="59" zoomScaleSheetLayoutView="59" workbookViewId="0">
      <pane xSplit="3" ySplit="9" topLeftCell="D13" activePane="bottomRight" state="frozen"/>
      <selection pane="topRight" activeCell="D1" sqref="D1"/>
      <selection pane="bottomLeft" activeCell="A10" sqref="A10"/>
      <selection pane="bottomRight" activeCell="J1" sqref="J1:L1"/>
    </sheetView>
  </sheetViews>
  <sheetFormatPr defaultColWidth="13.85546875" defaultRowHeight="15.75"/>
  <cols>
    <col min="1" max="1" width="7.5703125" style="1" customWidth="1"/>
    <col min="2" max="2" width="19.42578125" style="19" customWidth="1"/>
    <col min="3" max="3" width="43.85546875" style="1" customWidth="1"/>
    <col min="4" max="4" width="29.42578125" style="1" customWidth="1"/>
    <col min="5" max="5" width="6.28515625" style="1" customWidth="1"/>
    <col min="6" max="6" width="8.85546875" style="1" customWidth="1"/>
    <col min="7" max="7" width="12.7109375" style="1" customWidth="1"/>
    <col min="8" max="8" width="6.140625" style="1" customWidth="1"/>
    <col min="9" max="9" width="17" style="1" customWidth="1"/>
    <col min="10" max="10" width="17.42578125" style="1" customWidth="1"/>
    <col min="11" max="11" width="15.140625" style="1" customWidth="1"/>
    <col min="12" max="12" width="15.28515625" style="1" customWidth="1"/>
    <col min="13" max="15" width="13.85546875" style="1" hidden="1" customWidth="1"/>
    <col min="16" max="16384" width="13.85546875" style="1"/>
  </cols>
  <sheetData>
    <row r="1" spans="1:15" ht="18.75" customHeight="1">
      <c r="A1" s="31"/>
      <c r="B1" s="31"/>
      <c r="C1" s="31"/>
      <c r="D1" s="31"/>
      <c r="E1" s="31"/>
      <c r="F1" s="31"/>
      <c r="G1" s="31"/>
      <c r="H1" s="31"/>
      <c r="I1" s="31"/>
      <c r="J1" s="159" t="s">
        <v>19</v>
      </c>
      <c r="K1" s="159"/>
      <c r="L1" s="159"/>
      <c r="M1" s="31"/>
      <c r="N1" s="31"/>
      <c r="O1" s="31"/>
    </row>
    <row r="2" spans="1:15" ht="15.75" customHeight="1">
      <c r="A2" s="31"/>
      <c r="B2" s="31"/>
      <c r="C2" s="31"/>
      <c r="D2" s="31"/>
      <c r="E2" s="31"/>
      <c r="F2" s="31"/>
      <c r="G2" s="31"/>
      <c r="H2" s="31"/>
      <c r="I2" s="31"/>
      <c r="J2" s="161" t="s">
        <v>124</v>
      </c>
      <c r="K2" s="161"/>
      <c r="L2" s="161"/>
      <c r="M2" s="31"/>
      <c r="N2" s="31"/>
      <c r="O2" s="31"/>
    </row>
    <row r="3" spans="1:15" ht="15.75" customHeight="1">
      <c r="A3" s="31"/>
      <c r="B3" s="31"/>
      <c r="C3" s="31"/>
      <c r="D3" s="31"/>
      <c r="E3" s="31"/>
      <c r="F3" s="31"/>
      <c r="G3" s="31"/>
      <c r="H3" s="31"/>
      <c r="I3" s="161" t="s">
        <v>125</v>
      </c>
      <c r="J3" s="161"/>
      <c r="K3" s="161"/>
      <c r="L3" s="161"/>
      <c r="M3" s="161"/>
      <c r="N3" s="161"/>
      <c r="O3" s="161"/>
    </row>
    <row r="4" spans="1:15" hidden="1">
      <c r="A4" s="5"/>
      <c r="B4" s="5"/>
      <c r="C4" s="5"/>
      <c r="D4" s="5"/>
      <c r="E4" s="5"/>
      <c r="F4" s="5"/>
      <c r="G4" s="5"/>
      <c r="H4" s="5"/>
      <c r="I4" s="5"/>
      <c r="J4" s="83"/>
      <c r="K4" s="31"/>
      <c r="L4" s="31"/>
      <c r="M4" s="31"/>
      <c r="N4" s="31"/>
      <c r="O4" s="31"/>
    </row>
    <row r="5" spans="1:15" ht="17.25" customHeight="1">
      <c r="A5" s="156" t="s">
        <v>40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31"/>
      <c r="N5" s="31"/>
      <c r="O5" s="31"/>
    </row>
    <row r="6" spans="1:15" ht="16.5" customHeight="1">
      <c r="A6" s="156" t="s">
        <v>41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31"/>
      <c r="N6" s="31"/>
      <c r="O6" s="31"/>
    </row>
    <row r="7" spans="1:15" ht="16.5" customHeight="1">
      <c r="A7" s="188" t="s">
        <v>16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31"/>
      <c r="N7" s="31"/>
      <c r="O7" s="31"/>
    </row>
    <row r="8" spans="1:15" ht="15" customHeight="1">
      <c r="A8" s="176" t="s">
        <v>17</v>
      </c>
      <c r="B8" s="148" t="s">
        <v>42</v>
      </c>
      <c r="C8" s="176" t="s">
        <v>5</v>
      </c>
      <c r="D8" s="176" t="s">
        <v>6</v>
      </c>
      <c r="E8" s="187" t="s">
        <v>18</v>
      </c>
      <c r="F8" s="187"/>
      <c r="G8" s="187"/>
      <c r="H8" s="187"/>
      <c r="I8" s="189"/>
      <c r="J8" s="189"/>
      <c r="K8" s="189"/>
      <c r="L8" s="190"/>
      <c r="M8" s="31"/>
      <c r="N8" s="31"/>
      <c r="O8" s="31"/>
    </row>
    <row r="9" spans="1:15" ht="53.25" customHeight="1">
      <c r="A9" s="176"/>
      <c r="B9" s="149"/>
      <c r="C9" s="176"/>
      <c r="D9" s="176"/>
      <c r="E9" s="84" t="s">
        <v>7</v>
      </c>
      <c r="F9" s="84" t="s">
        <v>8</v>
      </c>
      <c r="G9" s="84" t="s">
        <v>9</v>
      </c>
      <c r="H9" s="84" t="s">
        <v>10</v>
      </c>
      <c r="I9" s="84" t="s">
        <v>55</v>
      </c>
      <c r="J9" s="84" t="s">
        <v>56</v>
      </c>
      <c r="K9" s="84" t="s">
        <v>76</v>
      </c>
      <c r="L9" s="84" t="s">
        <v>44</v>
      </c>
      <c r="M9" s="31"/>
      <c r="N9" s="31"/>
      <c r="O9" s="31"/>
    </row>
    <row r="10" spans="1:15">
      <c r="A10" s="166">
        <v>1</v>
      </c>
      <c r="B10" s="166" t="s">
        <v>43</v>
      </c>
      <c r="C10" s="169" t="s">
        <v>74</v>
      </c>
      <c r="D10" s="85" t="s">
        <v>11</v>
      </c>
      <c r="E10" s="2"/>
      <c r="F10" s="2"/>
      <c r="G10" s="2"/>
      <c r="H10" s="2"/>
      <c r="I10" s="2"/>
      <c r="J10" s="2"/>
      <c r="K10" s="2"/>
      <c r="L10" s="2"/>
      <c r="M10" s="31"/>
      <c r="N10" s="31"/>
      <c r="O10" s="31"/>
    </row>
    <row r="11" spans="1:15" ht="33" customHeight="1">
      <c r="A11" s="166"/>
      <c r="B11" s="166"/>
      <c r="C11" s="169"/>
      <c r="D11" s="85" t="s">
        <v>21</v>
      </c>
      <c r="E11" s="76" t="s">
        <v>51</v>
      </c>
      <c r="F11" s="76" t="s">
        <v>51</v>
      </c>
      <c r="G11" s="76" t="s">
        <v>51</v>
      </c>
      <c r="H11" s="76" t="s">
        <v>51</v>
      </c>
      <c r="I11" s="86"/>
      <c r="J11" s="86"/>
      <c r="K11" s="86"/>
      <c r="L11" s="86">
        <v>150</v>
      </c>
      <c r="M11" s="31"/>
      <c r="N11" s="31"/>
      <c r="O11" s="31"/>
    </row>
    <row r="12" spans="1:15" ht="16.5" customHeight="1">
      <c r="A12" s="164" t="s">
        <v>22</v>
      </c>
      <c r="B12" s="164" t="s">
        <v>45</v>
      </c>
      <c r="C12" s="165" t="s">
        <v>120</v>
      </c>
      <c r="D12" s="87" t="s">
        <v>11</v>
      </c>
      <c r="E12" s="2"/>
      <c r="F12" s="2"/>
      <c r="G12" s="2"/>
      <c r="H12" s="2"/>
      <c r="I12" s="88"/>
      <c r="J12" s="89"/>
      <c r="K12" s="89"/>
      <c r="L12" s="90">
        <v>150</v>
      </c>
      <c r="M12" s="31"/>
      <c r="N12" s="31"/>
      <c r="O12" s="31"/>
    </row>
    <row r="13" spans="1:15" ht="74.25" customHeight="1">
      <c r="A13" s="164"/>
      <c r="B13" s="164"/>
      <c r="C13" s="165"/>
      <c r="D13" s="91" t="s">
        <v>21</v>
      </c>
      <c r="E13" s="92" t="s">
        <v>51</v>
      </c>
      <c r="F13" s="92" t="s">
        <v>51</v>
      </c>
      <c r="G13" s="92" t="s">
        <v>51</v>
      </c>
      <c r="H13" s="92" t="s">
        <v>51</v>
      </c>
      <c r="I13" s="93">
        <v>50</v>
      </c>
      <c r="J13" s="93">
        <v>50</v>
      </c>
      <c r="K13" s="93">
        <v>50</v>
      </c>
      <c r="L13" s="93">
        <v>150</v>
      </c>
      <c r="M13" s="31"/>
      <c r="N13" s="31"/>
      <c r="O13" s="31"/>
    </row>
    <row r="14" spans="1:15" s="21" customFormat="1" ht="117.75" customHeight="1">
      <c r="A14" s="94" t="s">
        <v>54</v>
      </c>
      <c r="B14" s="94"/>
      <c r="C14" s="101" t="s">
        <v>88</v>
      </c>
      <c r="D14" s="102" t="s">
        <v>21</v>
      </c>
      <c r="E14" s="97"/>
      <c r="F14" s="98"/>
      <c r="G14" s="103"/>
      <c r="H14" s="97"/>
      <c r="I14" s="99"/>
      <c r="J14" s="104"/>
      <c r="K14" s="99"/>
      <c r="L14" s="100"/>
      <c r="M14" s="31"/>
      <c r="N14" s="31"/>
      <c r="O14" s="31"/>
    </row>
    <row r="15" spans="1:15" s="20" customFormat="1" ht="118.5" customHeight="1">
      <c r="A15" s="94" t="s">
        <v>52</v>
      </c>
      <c r="B15" s="94"/>
      <c r="C15" s="105" t="s">
        <v>89</v>
      </c>
      <c r="D15" s="96" t="s">
        <v>21</v>
      </c>
      <c r="E15" s="97"/>
      <c r="F15" s="98"/>
      <c r="G15" s="98"/>
      <c r="H15" s="97"/>
      <c r="I15" s="99"/>
      <c r="J15" s="99"/>
      <c r="K15" s="99"/>
      <c r="L15" s="100"/>
      <c r="M15" s="31"/>
      <c r="N15" s="31"/>
      <c r="O15" s="31"/>
    </row>
    <row r="16" spans="1:15" s="20" customFormat="1" ht="30.75" customHeight="1">
      <c r="A16" s="173" t="s">
        <v>53</v>
      </c>
      <c r="B16" s="170"/>
      <c r="C16" s="179" t="s">
        <v>101</v>
      </c>
      <c r="D16" s="199" t="s">
        <v>21</v>
      </c>
      <c r="E16" s="182">
        <v>162</v>
      </c>
      <c r="F16" s="202" t="s">
        <v>121</v>
      </c>
      <c r="G16" s="202" t="s">
        <v>100</v>
      </c>
      <c r="H16" s="182">
        <v>612</v>
      </c>
      <c r="I16" s="191">
        <v>50</v>
      </c>
      <c r="J16" s="191">
        <v>50</v>
      </c>
      <c r="K16" s="191">
        <v>50</v>
      </c>
      <c r="L16" s="194">
        <v>150</v>
      </c>
      <c r="M16" s="31"/>
      <c r="N16" s="31"/>
      <c r="O16" s="31"/>
    </row>
    <row r="17" spans="1:15" s="31" customFormat="1" ht="15.75" customHeight="1">
      <c r="A17" s="174"/>
      <c r="B17" s="171"/>
      <c r="C17" s="180"/>
      <c r="D17" s="200"/>
      <c r="E17" s="183"/>
      <c r="F17" s="203"/>
      <c r="G17" s="203"/>
      <c r="H17" s="183"/>
      <c r="I17" s="192"/>
      <c r="J17" s="192"/>
      <c r="K17" s="192"/>
      <c r="L17" s="195"/>
    </row>
    <row r="18" spans="1:15" s="31" customFormat="1" ht="21.75" customHeight="1">
      <c r="A18" s="175"/>
      <c r="B18" s="172"/>
      <c r="C18" s="181"/>
      <c r="D18" s="201"/>
      <c r="E18" s="184"/>
      <c r="F18" s="204"/>
      <c r="G18" s="204"/>
      <c r="H18" s="184"/>
      <c r="I18" s="193"/>
      <c r="J18" s="193"/>
      <c r="K18" s="193"/>
      <c r="L18" s="196"/>
    </row>
    <row r="19" spans="1:15" ht="21" customHeight="1">
      <c r="A19" s="167" t="s">
        <v>23</v>
      </c>
      <c r="B19" s="167" t="s">
        <v>46</v>
      </c>
      <c r="C19" s="177" t="s">
        <v>75</v>
      </c>
      <c r="D19" s="185" t="s">
        <v>21</v>
      </c>
      <c r="E19" s="185"/>
      <c r="F19" s="185"/>
      <c r="G19" s="185"/>
      <c r="H19" s="185"/>
      <c r="I19" s="197">
        <v>0</v>
      </c>
      <c r="J19" s="197">
        <v>0</v>
      </c>
      <c r="K19" s="197">
        <v>0</v>
      </c>
      <c r="L19" s="197">
        <v>0</v>
      </c>
      <c r="M19" s="31"/>
      <c r="N19" s="31"/>
      <c r="O19" s="31"/>
    </row>
    <row r="20" spans="1:15" ht="99" customHeight="1">
      <c r="A20" s="168"/>
      <c r="B20" s="168"/>
      <c r="C20" s="178"/>
      <c r="D20" s="186"/>
      <c r="E20" s="186"/>
      <c r="F20" s="186"/>
      <c r="G20" s="186"/>
      <c r="H20" s="186"/>
      <c r="I20" s="198"/>
      <c r="J20" s="198"/>
      <c r="K20" s="198"/>
      <c r="L20" s="198"/>
      <c r="M20" s="31"/>
      <c r="N20" s="31"/>
      <c r="O20" s="31"/>
    </row>
    <row r="21" spans="1:15" ht="80.25" customHeight="1">
      <c r="A21" s="106" t="s">
        <v>24</v>
      </c>
      <c r="B21" s="106"/>
      <c r="C21" s="95" t="s">
        <v>80</v>
      </c>
      <c r="D21" s="96" t="s">
        <v>21</v>
      </c>
      <c r="E21" s="103"/>
      <c r="F21" s="107"/>
      <c r="G21" s="103"/>
      <c r="H21" s="103"/>
      <c r="I21" s="99"/>
      <c r="J21" s="99"/>
      <c r="K21" s="99"/>
      <c r="L21" s="100"/>
      <c r="M21" s="31"/>
      <c r="N21" s="31"/>
      <c r="O21" s="31"/>
    </row>
    <row r="22" spans="1:15" s="31" customFormat="1" ht="80.25" customHeight="1">
      <c r="A22" s="106" t="s">
        <v>25</v>
      </c>
      <c r="B22" s="106"/>
      <c r="C22" s="95" t="s">
        <v>88</v>
      </c>
      <c r="D22" s="96" t="s">
        <v>21</v>
      </c>
      <c r="E22" s="103"/>
      <c r="F22" s="107"/>
      <c r="G22" s="103"/>
      <c r="H22" s="103"/>
      <c r="I22" s="99"/>
      <c r="J22" s="99"/>
      <c r="K22" s="99"/>
      <c r="L22" s="100"/>
    </row>
    <row r="23" spans="1:15" s="31" customFormat="1" ht="80.25" customHeight="1">
      <c r="A23" s="106" t="s">
        <v>96</v>
      </c>
      <c r="B23" s="106"/>
      <c r="C23" s="95" t="s">
        <v>87</v>
      </c>
      <c r="D23" s="96" t="s">
        <v>21</v>
      </c>
      <c r="E23" s="103"/>
      <c r="F23" s="107"/>
      <c r="G23" s="103"/>
      <c r="H23" s="103"/>
      <c r="I23" s="99"/>
      <c r="J23" s="99"/>
      <c r="K23" s="99"/>
      <c r="L23" s="100"/>
    </row>
    <row r="24" spans="1:15" ht="84" customHeight="1">
      <c r="A24" s="106" t="s">
        <v>97</v>
      </c>
      <c r="B24" s="106"/>
      <c r="C24" s="95" t="s">
        <v>83</v>
      </c>
      <c r="D24" s="96" t="s">
        <v>21</v>
      </c>
      <c r="E24" s="103"/>
      <c r="F24" s="107"/>
      <c r="G24" s="103"/>
      <c r="H24" s="103"/>
      <c r="I24" s="99"/>
      <c r="J24" s="99"/>
      <c r="K24" s="99"/>
      <c r="L24" s="100"/>
      <c r="M24" s="31"/>
      <c r="N24" s="31"/>
      <c r="O24" s="31"/>
    </row>
    <row r="25" spans="1:15" s="19" customFormat="1" ht="77.25" hidden="1" customHeight="1">
      <c r="A25" s="24"/>
      <c r="B25" s="162" t="s">
        <v>47</v>
      </c>
      <c r="C25" s="163"/>
      <c r="D25" s="25" t="s">
        <v>48</v>
      </c>
      <c r="E25" s="26"/>
      <c r="F25" s="22"/>
      <c r="G25" s="23"/>
      <c r="H25" s="26"/>
      <c r="I25" s="27"/>
      <c r="J25" s="28"/>
      <c r="K25" s="29"/>
      <c r="L25" s="30"/>
    </row>
    <row r="26" spans="1:15" s="19" customFormat="1" ht="2.25" hidden="1" customHeight="1">
      <c r="A26" s="6"/>
      <c r="B26" s="162"/>
      <c r="C26" s="163"/>
      <c r="D26" s="10" t="s">
        <v>49</v>
      </c>
      <c r="E26" s="11"/>
      <c r="F26" s="13"/>
      <c r="G26" s="12"/>
      <c r="H26" s="11"/>
      <c r="I26" s="18"/>
      <c r="J26" s="15"/>
      <c r="K26" s="17"/>
      <c r="L26" s="16"/>
    </row>
    <row r="27" spans="1:15" s="19" customFormat="1" ht="75" hidden="1" customHeight="1">
      <c r="A27" s="6"/>
      <c r="B27" s="162"/>
      <c r="C27" s="163"/>
      <c r="D27" s="10" t="s">
        <v>50</v>
      </c>
      <c r="E27" s="11"/>
      <c r="F27" s="13"/>
      <c r="G27" s="12"/>
      <c r="H27" s="11"/>
      <c r="I27" s="18"/>
      <c r="J27" s="15"/>
      <c r="K27" s="17"/>
      <c r="L27" s="16"/>
    </row>
    <row r="28" spans="1:15" ht="69" hidden="1" customHeight="1">
      <c r="A28" s="8"/>
      <c r="B28" s="162"/>
      <c r="C28" s="163"/>
      <c r="D28" s="10"/>
      <c r="E28" s="11"/>
      <c r="F28" s="13"/>
      <c r="G28" s="12"/>
      <c r="H28" s="11"/>
      <c r="I28" s="18"/>
      <c r="J28" s="15"/>
      <c r="K28" s="17"/>
      <c r="L28" s="16">
        <f>4424469.95/1000</f>
        <v>4424.4699500000006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43">
    <mergeCell ref="K19:K20"/>
    <mergeCell ref="L19:L20"/>
    <mergeCell ref="D16:D18"/>
    <mergeCell ref="F19:F20"/>
    <mergeCell ref="F16:F18"/>
    <mergeCell ref="G16:G18"/>
    <mergeCell ref="H16:H18"/>
    <mergeCell ref="I16:I18"/>
    <mergeCell ref="G19:G20"/>
    <mergeCell ref="H19:H20"/>
    <mergeCell ref="I19:I20"/>
    <mergeCell ref="C16:C18"/>
    <mergeCell ref="E16:E18"/>
    <mergeCell ref="D19:D20"/>
    <mergeCell ref="E19:E20"/>
    <mergeCell ref="J2:L2"/>
    <mergeCell ref="A6:L6"/>
    <mergeCell ref="E8:H8"/>
    <mergeCell ref="A7:L7"/>
    <mergeCell ref="B8:B9"/>
    <mergeCell ref="I8:L8"/>
    <mergeCell ref="D8:D9"/>
    <mergeCell ref="C8:C9"/>
    <mergeCell ref="J16:J18"/>
    <mergeCell ref="K16:K18"/>
    <mergeCell ref="L16:L18"/>
    <mergeCell ref="J19:J20"/>
    <mergeCell ref="J1:L1"/>
    <mergeCell ref="B25:C28"/>
    <mergeCell ref="A12:A13"/>
    <mergeCell ref="C12:C13"/>
    <mergeCell ref="A10:A11"/>
    <mergeCell ref="B19:B20"/>
    <mergeCell ref="C10:C11"/>
    <mergeCell ref="B16:B18"/>
    <mergeCell ref="A16:A18"/>
    <mergeCell ref="I3:O3"/>
    <mergeCell ref="A8:A9"/>
    <mergeCell ref="A19:A20"/>
    <mergeCell ref="C19:C20"/>
    <mergeCell ref="B10:B11"/>
    <mergeCell ref="B12:B13"/>
    <mergeCell ref="A5:L5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2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 1</vt:lpstr>
      <vt:lpstr>прил 2</vt:lpstr>
      <vt:lpstr>прил 4</vt:lpstr>
      <vt:lpstr>'прил 2'!Заголовки_для_печати</vt:lpstr>
      <vt:lpstr>'прил 4'!Заголовки_для_печати</vt:lpstr>
      <vt:lpstr>'прил. 1'!Заголовки_для_печати</vt:lpstr>
      <vt:lpstr>'прил 2'!Область_печати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Admin</cp:lastModifiedBy>
  <cp:lastPrinted>2017-02-27T06:37:55Z</cp:lastPrinted>
  <dcterms:created xsi:type="dcterms:W3CDTF">2015-12-01T03:34:08Z</dcterms:created>
  <dcterms:modified xsi:type="dcterms:W3CDTF">2017-02-28T04:34:21Z</dcterms:modified>
</cp:coreProperties>
</file>