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J14" i="1"/>
  <c r="J21" l="1"/>
  <c r="T23"/>
  <c r="S23"/>
  <c r="R23"/>
  <c r="Q23"/>
  <c r="P23"/>
  <c r="O23"/>
  <c r="N23"/>
  <c r="M23"/>
  <c r="L23"/>
  <c r="K23"/>
  <c r="J23"/>
  <c r="I23"/>
  <c r="U16"/>
  <c r="U12"/>
  <c r="U14"/>
  <c r="U13"/>
  <c r="X21" l="1"/>
  <c r="I21"/>
  <c r="AE23"/>
  <c r="AD23"/>
  <c r="AC23"/>
  <c r="Z23"/>
  <c r="Y23"/>
  <c r="X23"/>
  <c r="W23"/>
  <c r="AH23"/>
  <c r="AI15" l="1"/>
  <c r="AW14"/>
  <c r="AJ13"/>
  <c r="A21"/>
  <c r="B21"/>
  <c r="C21"/>
  <c r="D21"/>
  <c r="E21"/>
  <c r="F21"/>
  <c r="G21"/>
  <c r="H21"/>
  <c r="K21"/>
  <c r="L21"/>
  <c r="M21"/>
  <c r="N21"/>
  <c r="O21"/>
  <c r="P21"/>
  <c r="Q21"/>
  <c r="R21"/>
  <c r="S21"/>
  <c r="T21"/>
  <c r="V21"/>
  <c r="W21"/>
  <c r="Y21"/>
  <c r="Z21"/>
  <c r="AA21"/>
  <c r="AB21"/>
  <c r="AC21"/>
  <c r="AD21"/>
  <c r="AE21"/>
  <c r="AF21"/>
  <c r="AG21"/>
  <c r="AH21"/>
  <c r="AK21"/>
  <c r="AI19"/>
  <c r="AI18"/>
  <c r="AI13"/>
  <c r="AI12"/>
  <c r="U19"/>
  <c r="U18"/>
  <c r="U17"/>
  <c r="AI17"/>
  <c r="AE20"/>
  <c r="AD20"/>
  <c r="AC20"/>
  <c r="AB23"/>
  <c r="AA23"/>
  <c r="H23"/>
  <c r="U20"/>
  <c r="AW13"/>
  <c r="AW12"/>
  <c r="AV13"/>
  <c r="AV12"/>
  <c r="AU13"/>
  <c r="AU12"/>
  <c r="AT13"/>
  <c r="AT12"/>
  <c r="AS13"/>
  <c r="AS12"/>
  <c r="AR13"/>
  <c r="AR12"/>
  <c r="AX12" s="1"/>
  <c r="AF23"/>
  <c r="AG23"/>
  <c r="AI16"/>
  <c r="AI14"/>
  <c r="U15"/>
  <c r="AI23" l="1"/>
  <c r="U23"/>
  <c r="AI21"/>
  <c r="U21"/>
  <c r="AJ15"/>
  <c r="AV14"/>
  <c r="AI20"/>
  <c r="AU14"/>
  <c r="AS14"/>
  <c r="AR14"/>
  <c r="AT14"/>
  <c r="AV15" l="1"/>
  <c r="AT15"/>
  <c r="AR15"/>
  <c r="AW15"/>
  <c r="AU15"/>
  <c r="AJ16"/>
  <c r="AS15"/>
  <c r="AX15" l="1"/>
  <c r="AJ17"/>
  <c r="AS16"/>
  <c r="AV16"/>
  <c r="AT16"/>
  <c r="AR16"/>
  <c r="AW16"/>
  <c r="AU16"/>
  <c r="AW17" l="1"/>
  <c r="AJ18"/>
  <c r="AT17"/>
  <c r="AS17"/>
  <c r="AR17"/>
  <c r="AV17"/>
  <c r="AU17"/>
  <c r="AV18" l="1"/>
  <c r="AW18"/>
  <c r="AU18"/>
  <c r="AJ19"/>
  <c r="AS18"/>
  <c r="AT18"/>
  <c r="AR18"/>
  <c r="AZ17"/>
  <c r="AJ21" l="1"/>
  <c r="AW19"/>
  <c r="AW23" s="1"/>
  <c r="AU19"/>
  <c r="AU23" s="1"/>
  <c r="AJ20"/>
  <c r="AR19"/>
  <c r="AP21"/>
  <c r="AV19"/>
  <c r="AV23" s="1"/>
  <c r="AO23"/>
  <c r="AQ21"/>
  <c r="AT19"/>
  <c r="AT21" s="1"/>
  <c r="AS19"/>
  <c r="AS21" s="1"/>
  <c r="AZ18"/>
  <c r="AR21" l="1"/>
  <c r="AJ23"/>
  <c r="AM21"/>
  <c r="AU21"/>
  <c r="AO21"/>
  <c r="AW21"/>
  <c r="AV21"/>
  <c r="AN23"/>
  <c r="AT20"/>
  <c r="AT23" s="1"/>
  <c r="AS20"/>
  <c r="AS23" s="1"/>
  <c r="AR20"/>
  <c r="AQ23"/>
  <c r="AR23" l="1"/>
  <c r="AX20"/>
  <c r="AM23"/>
  <c r="AP23"/>
  <c r="AN21"/>
  <c r="AZ21"/>
  <c r="AZ20"/>
  <c r="AZ19"/>
  <c r="BA17" s="1"/>
  <c r="AL21" l="1"/>
  <c r="AL23"/>
  <c r="BB16"/>
  <c r="AZ22"/>
  <c r="AX21" l="1"/>
  <c r="AZ23" l="1"/>
</calcChain>
</file>

<file path=xl/sharedStrings.xml><?xml version="1.0" encoding="utf-8"?>
<sst xmlns="http://schemas.openxmlformats.org/spreadsheetml/2006/main" count="78" uniqueCount="40">
  <si>
    <t>№ п/п</t>
  </si>
  <si>
    <t>№ маршрута</t>
  </si>
  <si>
    <t>Пункт назначения</t>
  </si>
  <si>
    <t>Марка автомобиля</t>
  </si>
  <si>
    <t>Вместимость, чел.</t>
  </si>
  <si>
    <t>Количество рейсов в день</t>
  </si>
  <si>
    <t>Протяженность маршрута (км)</t>
  </si>
  <si>
    <t>2(1)</t>
  </si>
  <si>
    <t>Центр-ДРСП</t>
  </si>
  <si>
    <t>2(2)</t>
  </si>
  <si>
    <t>2(3)</t>
  </si>
  <si>
    <t>2(4)</t>
  </si>
  <si>
    <t>Количество рейсов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</si>
  <si>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</si>
  <si>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</si>
  <si>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</si>
  <si>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</si>
  <si>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</si>
  <si>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</si>
  <si>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</si>
  <si>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</si>
  <si>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</si>
  <si>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</si>
  <si>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</si>
  <si>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</si>
  <si>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</t>
  </si>
  <si>
    <t>Пробег с пассажирами, км</t>
  </si>
  <si>
    <t>Сумма субсидий, руб.</t>
  </si>
  <si>
    <t>Малая-п.Бе-зымянный</t>
  </si>
  <si>
    <t>Центр-СПТУ-62</t>
  </si>
  <si>
    <t>п.Южный-ж/д вокзал</t>
  </si>
  <si>
    <t>п.Горняк-сельмаш</t>
  </si>
  <si>
    <t>ИТОГО:</t>
  </si>
  <si>
    <t>Норма субси-дирования, руб. на 1 км</t>
  </si>
  <si>
    <t>Центр-Сады ГРЭС</t>
  </si>
  <si>
    <t>DAEWOO</t>
  </si>
  <si>
    <t>HYUNDAI</t>
  </si>
  <si>
    <t xml:space="preserve"> −</t>
  </si>
  <si>
    <t>ПАЗ</t>
  </si>
  <si>
    <t>( период июль -декабрь 2015 г.)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</si>
</sst>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7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6" fillId="0" borderId="1" xfId="0" applyFont="1" applyBorder="1" applyAlignment="1">
      <alignment textRotation="90"/>
    </xf>
    <xf numFmtId="0" fontId="7" fillId="0" borderId="1" xfId="0" applyFont="1" applyBorder="1" applyAlignment="1">
      <alignment textRotation="90"/>
    </xf>
    <xf numFmtId="0" fontId="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2" fontId="11" fillId="0" borderId="0" xfId="0" applyNumberFormat="1" applyFont="1"/>
    <xf numFmtId="164" fontId="7" fillId="0" borderId="1" xfId="0" applyNumberFormat="1" applyFont="1" applyBorder="1" applyAlignment="1">
      <alignment textRotation="90"/>
    </xf>
    <xf numFmtId="2" fontId="0" fillId="0" borderId="0" xfId="0" applyNumberFormat="1"/>
    <xf numFmtId="2" fontId="6" fillId="0" borderId="1" xfId="0" applyNumberFormat="1" applyFont="1" applyBorder="1" applyAlignment="1">
      <alignment horizontal="center" textRotation="90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textRotation="90"/>
    </xf>
    <xf numFmtId="0" fontId="3" fillId="0" borderId="1" xfId="0" applyFont="1" applyBorder="1" applyAlignment="1">
      <alignment horizontal="center" textRotation="90"/>
    </xf>
    <xf numFmtId="2" fontId="3" fillId="0" borderId="1" xfId="0" applyNumberFormat="1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/>
    </xf>
    <xf numFmtId="0" fontId="6" fillId="2" borderId="1" xfId="0" applyFont="1" applyFill="1" applyBorder="1" applyAlignment="1">
      <alignment textRotation="90"/>
    </xf>
    <xf numFmtId="0" fontId="2" fillId="2" borderId="1" xfId="0" applyFont="1" applyFill="1" applyBorder="1" applyAlignment="1">
      <alignment horizontal="center" textRotation="90"/>
    </xf>
    <xf numFmtId="2" fontId="6" fillId="0" borderId="1" xfId="0" applyNumberFormat="1" applyFont="1" applyBorder="1" applyAlignment="1">
      <alignment textRotation="90"/>
    </xf>
    <xf numFmtId="2" fontId="7" fillId="0" borderId="1" xfId="0" applyNumberFormat="1" applyFont="1" applyBorder="1" applyAlignment="1">
      <alignment textRotation="90"/>
    </xf>
    <xf numFmtId="0" fontId="9" fillId="0" borderId="1" xfId="0" applyFont="1" applyBorder="1" applyAlignment="1"/>
    <xf numFmtId="2" fontId="2" fillId="2" borderId="1" xfId="0" applyNumberFormat="1" applyFont="1" applyFill="1" applyBorder="1" applyAlignment="1">
      <alignment horizontal="center" textRotation="90"/>
    </xf>
    <xf numFmtId="0" fontId="1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right" textRotation="90"/>
    </xf>
    <xf numFmtId="164" fontId="2" fillId="0" borderId="1" xfId="0" applyNumberFormat="1" applyFont="1" applyBorder="1" applyAlignment="1">
      <alignment horizontal="right" textRotation="90"/>
    </xf>
    <xf numFmtId="164" fontId="2" fillId="2" borderId="1" xfId="0" applyNumberFormat="1" applyFont="1" applyFill="1" applyBorder="1" applyAlignment="1">
      <alignment horizontal="right" textRotation="90"/>
    </xf>
    <xf numFmtId="164" fontId="6" fillId="2" borderId="1" xfId="0" applyNumberFormat="1" applyFont="1" applyFill="1" applyBorder="1" applyAlignment="1">
      <alignment textRotation="90"/>
    </xf>
    <xf numFmtId="1" fontId="2" fillId="2" borderId="1" xfId="0" applyNumberFormat="1" applyFont="1" applyFill="1" applyBorder="1" applyAlignment="1">
      <alignment horizontal="right" textRotation="90"/>
    </xf>
    <xf numFmtId="0" fontId="12" fillId="0" borderId="1" xfId="0" applyFont="1" applyBorder="1" applyAlignment="1">
      <alignment horizontal="center" textRotation="90"/>
    </xf>
    <xf numFmtId="0" fontId="15" fillId="0" borderId="1" xfId="0" applyFont="1" applyBorder="1" applyAlignment="1">
      <alignment horizontal="center" textRotation="90"/>
    </xf>
    <xf numFmtId="164" fontId="6" fillId="0" borderId="1" xfId="0" applyNumberFormat="1" applyFont="1" applyBorder="1" applyAlignment="1">
      <alignment textRotation="90"/>
    </xf>
    <xf numFmtId="2" fontId="16" fillId="2" borderId="0" xfId="0" applyNumberFormat="1" applyFont="1" applyFill="1"/>
    <xf numFmtId="0" fontId="16" fillId="2" borderId="0" xfId="0" applyFont="1" applyFill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6" fillId="3" borderId="1" xfId="0" applyFont="1" applyFill="1" applyBorder="1" applyAlignment="1">
      <alignment horizontal="center" textRotation="90"/>
    </xf>
    <xf numFmtId="0" fontId="7" fillId="3" borderId="1" xfId="0" applyFont="1" applyFill="1" applyBorder="1" applyAlignment="1">
      <alignment horizontal="center" textRotation="90"/>
    </xf>
    <xf numFmtId="0" fontId="5" fillId="0" borderId="2" xfId="0" applyFont="1" applyBorder="1" applyAlignment="1">
      <alignment horizontal="center" textRotation="90"/>
    </xf>
    <xf numFmtId="0" fontId="5" fillId="0" borderId="4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4" xfId="0" applyFont="1" applyBorder="1" applyAlignment="1">
      <alignment horizontal="center" textRotation="90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left" vertical="top"/>
    </xf>
    <xf numFmtId="0" fontId="18" fillId="0" borderId="2" xfId="0" applyFont="1" applyBorder="1" applyAlignment="1">
      <alignment horizontal="center" textRotation="90" wrapText="1"/>
    </xf>
    <xf numFmtId="0" fontId="18" fillId="0" borderId="3" xfId="0" applyFont="1" applyBorder="1" applyAlignment="1">
      <alignment horizontal="center" textRotation="90" wrapText="1"/>
    </xf>
    <xf numFmtId="0" fontId="18" fillId="0" borderId="4" xfId="0" applyFont="1" applyBorder="1" applyAlignment="1">
      <alignment horizontal="center" textRotation="90" wrapText="1"/>
    </xf>
    <xf numFmtId="2" fontId="16" fillId="2" borderId="0" xfId="0" applyNumberFormat="1" applyFont="1" applyFill="1" applyAlignment="1">
      <alignment horizontal="center"/>
    </xf>
    <xf numFmtId="0" fontId="16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2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2" fontId="21" fillId="3" borderId="1" xfId="0" applyNumberFormat="1" applyFont="1" applyFill="1" applyBorder="1" applyAlignment="1">
      <alignment textRotation="90"/>
    </xf>
    <xf numFmtId="2" fontId="21" fillId="3" borderId="1" xfId="0" applyNumberFormat="1" applyFont="1" applyFill="1" applyBorder="1" applyAlignment="1">
      <alignment horizontal="right" textRotation="9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99FF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1"/>
  <sheetViews>
    <sheetView tabSelected="1" zoomScale="90" zoomScaleNormal="90" workbookViewId="0">
      <selection activeCell="AI12" sqref="AI12"/>
    </sheetView>
  </sheetViews>
  <sheetFormatPr defaultRowHeight="15"/>
  <cols>
    <col min="1" max="1" width="2.140625" customWidth="1"/>
    <col min="2" max="2" width="4.5703125" customWidth="1"/>
    <col min="3" max="3" width="6.7109375" customWidth="1"/>
    <col min="4" max="4" width="3.42578125" customWidth="1"/>
    <col min="5" max="5" width="3.85546875" customWidth="1"/>
    <col min="6" max="6" width="3.7109375" customWidth="1"/>
    <col min="7" max="7" width="5.7109375" customWidth="1"/>
    <col min="8" max="8" width="2.85546875" hidden="1" customWidth="1"/>
    <col min="9" max="9" width="0.140625" hidden="1" customWidth="1"/>
    <col min="10" max="10" width="3.140625" hidden="1" customWidth="1"/>
    <col min="11" max="12" width="2.5703125" hidden="1" customWidth="1"/>
    <col min="13" max="13" width="2.7109375" hidden="1" customWidth="1"/>
    <col min="14" max="14" width="2.5703125" hidden="1" customWidth="1"/>
    <col min="15" max="15" width="3.85546875" customWidth="1"/>
    <col min="16" max="16" width="4.5703125" customWidth="1"/>
    <col min="17" max="17" width="4.140625" customWidth="1"/>
    <col min="18" max="18" width="3.7109375" customWidth="1"/>
    <col min="19" max="19" width="4" customWidth="1"/>
    <col min="20" max="20" width="4.42578125" customWidth="1"/>
    <col min="21" max="21" width="4.7109375" customWidth="1"/>
    <col min="22" max="22" width="2.140625" hidden="1" customWidth="1"/>
    <col min="23" max="23" width="2.7109375" hidden="1" customWidth="1"/>
    <col min="24" max="24" width="2.85546875" hidden="1" customWidth="1"/>
    <col min="25" max="25" width="2.42578125" hidden="1" customWidth="1"/>
    <col min="26" max="26" width="2.5703125" hidden="1" customWidth="1"/>
    <col min="27" max="28" width="2.42578125" hidden="1" customWidth="1"/>
    <col min="29" max="30" width="4.140625" customWidth="1"/>
    <col min="31" max="31" width="4" customWidth="1"/>
    <col min="32" max="32" width="5.28515625" customWidth="1"/>
    <col min="33" max="33" width="5" customWidth="1"/>
    <col min="34" max="34" width="4.7109375" customWidth="1"/>
    <col min="35" max="35" width="5" customWidth="1"/>
    <col min="36" max="36" width="7.140625" customWidth="1"/>
    <col min="37" max="37" width="0.140625" hidden="1" customWidth="1"/>
    <col min="38" max="38" width="3.85546875" hidden="1" customWidth="1"/>
    <col min="39" max="39" width="3.42578125" hidden="1" customWidth="1"/>
    <col min="40" max="40" width="3.85546875" hidden="1" customWidth="1"/>
    <col min="41" max="41" width="3.42578125" hidden="1" customWidth="1"/>
    <col min="42" max="42" width="3.5703125" hidden="1" customWidth="1"/>
    <col min="43" max="43" width="3.85546875" hidden="1" customWidth="1"/>
    <col min="44" max="44" width="5.42578125" customWidth="1"/>
    <col min="45" max="46" width="5.28515625" customWidth="1"/>
    <col min="47" max="47" width="5.140625" customWidth="1"/>
    <col min="48" max="48" width="4.85546875" customWidth="1"/>
    <col min="49" max="49" width="5.140625" customWidth="1"/>
    <col min="50" max="50" width="7.28515625" customWidth="1"/>
    <col min="51" max="51" width="11.5703125" bestFit="1" customWidth="1"/>
    <col min="52" max="54" width="10.5703125" bestFit="1" customWidth="1"/>
  </cols>
  <sheetData>
    <row r="1" spans="1:54" ht="4.5" customHeight="1">
      <c r="AP1" s="52"/>
      <c r="AQ1" s="52"/>
      <c r="AR1" s="52"/>
      <c r="AS1" s="52"/>
      <c r="AT1" s="52"/>
      <c r="AU1" s="52"/>
      <c r="AV1" s="52"/>
      <c r="AW1" s="52"/>
      <c r="AX1" s="52"/>
    </row>
    <row r="2" spans="1:54" ht="14.25" hidden="1" customHeight="1"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</row>
    <row r="3" spans="1:54" ht="27.75" hidden="1" customHeight="1"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</row>
    <row r="4" spans="1:54" ht="9" customHeight="1"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</row>
    <row r="5" spans="1:54" ht="18" hidden="1" customHeight="1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</row>
    <row r="6" spans="1:54" ht="23.25" customHeight="1">
      <c r="A6" s="72" t="s">
        <v>39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</row>
    <row r="7" spans="1:54" ht="9" customHeight="1"/>
    <row r="8" spans="1:54">
      <c r="A8" s="47" t="s">
        <v>0</v>
      </c>
      <c r="B8" s="50" t="s">
        <v>1</v>
      </c>
      <c r="C8" s="51" t="s">
        <v>2</v>
      </c>
      <c r="D8" s="51" t="s">
        <v>3</v>
      </c>
      <c r="E8" s="51" t="s">
        <v>4</v>
      </c>
      <c r="F8" s="51" t="s">
        <v>5</v>
      </c>
      <c r="G8" s="51" t="s">
        <v>6</v>
      </c>
      <c r="H8" s="44" t="s">
        <v>12</v>
      </c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6"/>
      <c r="V8" s="44" t="s">
        <v>26</v>
      </c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6"/>
      <c r="AJ8" s="54" t="s">
        <v>33</v>
      </c>
      <c r="AK8" s="44" t="s">
        <v>27</v>
      </c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6"/>
    </row>
    <row r="9" spans="1:54" ht="15" customHeight="1">
      <c r="A9" s="48"/>
      <c r="B9" s="50"/>
      <c r="C9" s="51"/>
      <c r="D9" s="51"/>
      <c r="E9" s="51"/>
      <c r="F9" s="51"/>
      <c r="G9" s="51"/>
      <c r="H9" s="40" t="s">
        <v>13</v>
      </c>
      <c r="I9" s="40" t="s">
        <v>13</v>
      </c>
      <c r="J9" s="40" t="s">
        <v>14</v>
      </c>
      <c r="K9" s="40" t="s">
        <v>15</v>
      </c>
      <c r="L9" s="40" t="s">
        <v>16</v>
      </c>
      <c r="M9" s="40" t="s">
        <v>17</v>
      </c>
      <c r="N9" s="40" t="s">
        <v>18</v>
      </c>
      <c r="O9" s="40" t="s">
        <v>19</v>
      </c>
      <c r="P9" s="40" t="s">
        <v>20</v>
      </c>
      <c r="Q9" s="40" t="s">
        <v>21</v>
      </c>
      <c r="R9" s="40" t="s">
        <v>22</v>
      </c>
      <c r="S9" s="40" t="s">
        <v>23</v>
      </c>
      <c r="T9" s="40" t="s">
        <v>24</v>
      </c>
      <c r="U9" s="42" t="s">
        <v>25</v>
      </c>
      <c r="V9" s="40" t="s">
        <v>13</v>
      </c>
      <c r="W9" s="40" t="s">
        <v>13</v>
      </c>
      <c r="X9" s="40" t="s">
        <v>14</v>
      </c>
      <c r="Y9" s="40" t="s">
        <v>15</v>
      </c>
      <c r="Z9" s="40" t="s">
        <v>16</v>
      </c>
      <c r="AA9" s="40" t="s">
        <v>17</v>
      </c>
      <c r="AB9" s="40" t="s">
        <v>18</v>
      </c>
      <c r="AC9" s="40" t="s">
        <v>19</v>
      </c>
      <c r="AD9" s="40" t="s">
        <v>20</v>
      </c>
      <c r="AE9" s="40" t="s">
        <v>21</v>
      </c>
      <c r="AF9" s="40" t="s">
        <v>22</v>
      </c>
      <c r="AG9" s="40" t="s">
        <v>23</v>
      </c>
      <c r="AH9" s="40" t="s">
        <v>24</v>
      </c>
      <c r="AI9" s="42" t="s">
        <v>25</v>
      </c>
      <c r="AJ9" s="55"/>
      <c r="AK9" s="40" t="s">
        <v>13</v>
      </c>
      <c r="AL9" s="40" t="s">
        <v>13</v>
      </c>
      <c r="AM9" s="40" t="s">
        <v>14</v>
      </c>
      <c r="AN9" s="40" t="s">
        <v>15</v>
      </c>
      <c r="AO9" s="40" t="s">
        <v>16</v>
      </c>
      <c r="AP9" s="40" t="s">
        <v>17</v>
      </c>
      <c r="AQ9" s="40" t="s">
        <v>18</v>
      </c>
      <c r="AR9" s="40" t="s">
        <v>19</v>
      </c>
      <c r="AS9" s="40" t="s">
        <v>20</v>
      </c>
      <c r="AT9" s="40" t="s">
        <v>21</v>
      </c>
      <c r="AU9" s="40" t="s">
        <v>22</v>
      </c>
      <c r="AV9" s="40" t="s">
        <v>23</v>
      </c>
      <c r="AW9" s="40" t="s">
        <v>24</v>
      </c>
      <c r="AX9" s="42" t="s">
        <v>25</v>
      </c>
    </row>
    <row r="10" spans="1:54" ht="33.75" customHeight="1">
      <c r="A10" s="49"/>
      <c r="B10" s="50"/>
      <c r="C10" s="51"/>
      <c r="D10" s="51"/>
      <c r="E10" s="51"/>
      <c r="F10" s="51"/>
      <c r="G10" s="5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3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3"/>
      <c r="AJ10" s="56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3"/>
    </row>
    <row r="11" spans="1:54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4">
        <v>8</v>
      </c>
      <c r="I11" s="4"/>
      <c r="J11" s="4">
        <v>9</v>
      </c>
      <c r="K11" s="4">
        <v>8</v>
      </c>
      <c r="L11" s="4">
        <v>9</v>
      </c>
      <c r="M11" s="4">
        <v>10</v>
      </c>
      <c r="N11" s="4">
        <v>11</v>
      </c>
      <c r="O11" s="4">
        <v>12</v>
      </c>
      <c r="P11" s="4">
        <v>13</v>
      </c>
      <c r="Q11" s="4">
        <v>14</v>
      </c>
      <c r="R11" s="4">
        <v>15</v>
      </c>
      <c r="S11" s="4">
        <v>16</v>
      </c>
      <c r="T11" s="4">
        <v>17</v>
      </c>
      <c r="U11" s="4">
        <v>18</v>
      </c>
      <c r="V11" s="4"/>
      <c r="W11" s="4"/>
      <c r="X11" s="4"/>
      <c r="Y11" s="4">
        <v>19</v>
      </c>
      <c r="Z11" s="4">
        <v>20</v>
      </c>
      <c r="AA11" s="4">
        <v>21</v>
      </c>
      <c r="AB11" s="4">
        <v>22</v>
      </c>
      <c r="AC11" s="4">
        <v>23</v>
      </c>
      <c r="AD11" s="4">
        <v>24</v>
      </c>
      <c r="AE11" s="4">
        <v>25</v>
      </c>
      <c r="AF11" s="4">
        <v>26</v>
      </c>
      <c r="AG11" s="4">
        <v>27</v>
      </c>
      <c r="AH11" s="4">
        <v>28</v>
      </c>
      <c r="AI11" s="4">
        <v>29</v>
      </c>
      <c r="AJ11" s="5">
        <v>30</v>
      </c>
      <c r="AK11" s="4"/>
      <c r="AL11" s="4"/>
      <c r="AM11" s="4"/>
      <c r="AN11" s="4">
        <v>31</v>
      </c>
      <c r="AO11" s="4">
        <v>32</v>
      </c>
      <c r="AP11" s="5">
        <v>33</v>
      </c>
      <c r="AQ11" s="5">
        <v>34</v>
      </c>
      <c r="AR11" s="5">
        <v>35</v>
      </c>
      <c r="AS11" s="5">
        <v>36</v>
      </c>
      <c r="AT11" s="5">
        <v>37</v>
      </c>
      <c r="AU11" s="5">
        <v>38</v>
      </c>
      <c r="AV11" s="5">
        <v>39</v>
      </c>
      <c r="AW11" s="5">
        <v>40</v>
      </c>
      <c r="AX11" s="5">
        <v>41</v>
      </c>
    </row>
    <row r="12" spans="1:54" ht="43.5" customHeight="1">
      <c r="A12" s="10">
        <v>1</v>
      </c>
      <c r="B12" s="34" t="s">
        <v>7</v>
      </c>
      <c r="C12" s="12" t="s">
        <v>8</v>
      </c>
      <c r="D12" s="13" t="s">
        <v>35</v>
      </c>
      <c r="E12" s="35">
        <v>94</v>
      </c>
      <c r="F12" s="35">
        <v>18</v>
      </c>
      <c r="G12" s="37">
        <v>12.35</v>
      </c>
      <c r="H12" s="1"/>
      <c r="I12" s="1"/>
      <c r="J12" s="1"/>
      <c r="K12" s="1"/>
      <c r="L12" s="1"/>
      <c r="M12" s="16"/>
      <c r="N12" s="16"/>
      <c r="O12" s="16">
        <v>558</v>
      </c>
      <c r="P12" s="16">
        <v>558</v>
      </c>
      <c r="Q12" s="16">
        <v>540</v>
      </c>
      <c r="R12" s="16">
        <v>558</v>
      </c>
      <c r="S12" s="16">
        <v>540</v>
      </c>
      <c r="T12" s="16">
        <v>558</v>
      </c>
      <c r="U12" s="2">
        <f>I12+J12+K12+L12+M12+N12+O12+P12+Q12+R12+S12+T12</f>
        <v>3312</v>
      </c>
      <c r="V12" s="16"/>
      <c r="W12" s="16"/>
      <c r="X12" s="17"/>
      <c r="Y12" s="16"/>
      <c r="Z12" s="18"/>
      <c r="AA12" s="18"/>
      <c r="AB12" s="18"/>
      <c r="AC12" s="18">
        <v>6891.3</v>
      </c>
      <c r="AD12" s="18">
        <v>6891.3</v>
      </c>
      <c r="AE12" s="18">
        <v>6669</v>
      </c>
      <c r="AF12" s="18">
        <v>6891.3</v>
      </c>
      <c r="AG12" s="18">
        <v>6669</v>
      </c>
      <c r="AH12" s="18">
        <v>6891.3</v>
      </c>
      <c r="AI12" s="20">
        <f>SUM(W12:AH12)</f>
        <v>40903.199999999997</v>
      </c>
      <c r="AJ12" s="38">
        <v>9.8193999999999999</v>
      </c>
      <c r="AK12" s="19"/>
      <c r="AL12" s="19"/>
      <c r="AM12" s="19"/>
      <c r="AN12" s="19"/>
      <c r="AO12" s="19"/>
      <c r="AP12" s="19"/>
      <c r="AQ12" s="19"/>
      <c r="AR12" s="19">
        <f t="shared" ref="AR12:AR19" si="0">AC12*AJ12</f>
        <v>67668.431219999999</v>
      </c>
      <c r="AS12" s="19">
        <f>AD12*AJ12</f>
        <v>67668.431219999999</v>
      </c>
      <c r="AT12" s="19">
        <f t="shared" ref="AT12:AT19" si="1">AE12*AJ12</f>
        <v>65485.578600000001</v>
      </c>
      <c r="AU12" s="19">
        <f t="shared" ref="AU12:AU19" si="2">AF12*AJ12</f>
        <v>67668.431219999999</v>
      </c>
      <c r="AV12" s="19">
        <f t="shared" ref="AV12:AV19" si="3">AG12*AJ12</f>
        <v>65485.578600000001</v>
      </c>
      <c r="AW12" s="19">
        <f t="shared" ref="AW12:AW19" si="4">AH12*AJ12</f>
        <v>67668.431219999999</v>
      </c>
      <c r="AX12" s="73">
        <f>SUM(AR12:AW12)</f>
        <v>401644.88208000001</v>
      </c>
      <c r="AY12" s="67"/>
      <c r="BB12" s="8"/>
    </row>
    <row r="13" spans="1:54" ht="45" customHeight="1">
      <c r="A13" s="10">
        <v>2</v>
      </c>
      <c r="B13" s="34" t="s">
        <v>9</v>
      </c>
      <c r="C13" s="12" t="s">
        <v>8</v>
      </c>
      <c r="D13" s="13" t="s">
        <v>35</v>
      </c>
      <c r="E13" s="35">
        <v>94</v>
      </c>
      <c r="F13" s="35">
        <v>20</v>
      </c>
      <c r="G13" s="37">
        <v>12.35</v>
      </c>
      <c r="H13" s="1"/>
      <c r="I13" s="1"/>
      <c r="J13" s="1"/>
      <c r="K13" s="1"/>
      <c r="L13" s="1"/>
      <c r="M13" s="16"/>
      <c r="N13" s="16"/>
      <c r="O13" s="16">
        <v>620</v>
      </c>
      <c r="P13" s="16">
        <v>620</v>
      </c>
      <c r="Q13" s="16">
        <v>600</v>
      </c>
      <c r="R13" s="16">
        <v>620</v>
      </c>
      <c r="S13" s="16">
        <v>600</v>
      </c>
      <c r="T13" s="16">
        <v>620</v>
      </c>
      <c r="U13" s="2">
        <f>SUM(I13:T13)</f>
        <v>3680</v>
      </c>
      <c r="V13" s="16"/>
      <c r="W13" s="16"/>
      <c r="X13" s="17"/>
      <c r="Y13" s="16"/>
      <c r="Z13" s="18"/>
      <c r="AA13" s="18"/>
      <c r="AB13" s="18"/>
      <c r="AC13" s="18">
        <v>7657</v>
      </c>
      <c r="AD13" s="18">
        <v>7657</v>
      </c>
      <c r="AE13" s="18">
        <v>7410</v>
      </c>
      <c r="AF13" s="18">
        <v>7657</v>
      </c>
      <c r="AG13" s="18">
        <v>7410</v>
      </c>
      <c r="AH13" s="18">
        <v>7657</v>
      </c>
      <c r="AI13" s="7">
        <f>SUM(W13:AH13)</f>
        <v>45448</v>
      </c>
      <c r="AJ13" s="38">
        <f>AJ12</f>
        <v>9.8193999999999999</v>
      </c>
      <c r="AK13" s="19"/>
      <c r="AL13" s="19"/>
      <c r="AM13" s="19"/>
      <c r="AN13" s="19"/>
      <c r="AO13" s="19"/>
      <c r="AP13" s="19"/>
      <c r="AQ13" s="19"/>
      <c r="AR13" s="19">
        <f t="shared" si="0"/>
        <v>75187.145799999998</v>
      </c>
      <c r="AS13" s="19">
        <f>AD13*AJ13</f>
        <v>75187.145799999998</v>
      </c>
      <c r="AT13" s="19">
        <f t="shared" si="1"/>
        <v>72761.754000000001</v>
      </c>
      <c r="AU13" s="19">
        <f t="shared" si="2"/>
        <v>75187.145799999998</v>
      </c>
      <c r="AV13" s="19">
        <f t="shared" si="3"/>
        <v>72761.754000000001</v>
      </c>
      <c r="AW13" s="19">
        <f t="shared" si="4"/>
        <v>75187.145799999998</v>
      </c>
      <c r="AX13" s="73">
        <v>446272.1</v>
      </c>
      <c r="AY13" s="68"/>
      <c r="AZ13" s="69"/>
      <c r="BA13" s="70"/>
    </row>
    <row r="14" spans="1:54" ht="45" customHeight="1">
      <c r="A14" s="10">
        <v>3</v>
      </c>
      <c r="B14" s="34" t="s">
        <v>10</v>
      </c>
      <c r="C14" s="12" t="s">
        <v>8</v>
      </c>
      <c r="D14" s="13" t="s">
        <v>35</v>
      </c>
      <c r="E14" s="35">
        <v>94</v>
      </c>
      <c r="F14" s="35">
        <v>20</v>
      </c>
      <c r="G14" s="37">
        <v>12.35</v>
      </c>
      <c r="H14" s="1"/>
      <c r="I14" s="1"/>
      <c r="J14" s="1"/>
      <c r="K14" s="1"/>
      <c r="L14" s="1"/>
      <c r="M14" s="16"/>
      <c r="N14" s="16"/>
      <c r="O14" s="16">
        <v>620</v>
      </c>
      <c r="P14" s="16">
        <v>620</v>
      </c>
      <c r="Q14" s="16">
        <v>600</v>
      </c>
      <c r="R14" s="16">
        <v>620</v>
      </c>
      <c r="S14" s="16">
        <v>600</v>
      </c>
      <c r="T14" s="16">
        <v>620</v>
      </c>
      <c r="U14" s="2">
        <f>SUM(I14:T14)</f>
        <v>3680</v>
      </c>
      <c r="V14" s="16"/>
      <c r="W14" s="16"/>
      <c r="X14" s="17"/>
      <c r="Y14" s="16"/>
      <c r="Z14" s="18"/>
      <c r="AA14" s="18"/>
      <c r="AB14" s="18"/>
      <c r="AC14" s="18">
        <v>7657</v>
      </c>
      <c r="AD14" s="18">
        <v>7657</v>
      </c>
      <c r="AE14" s="18">
        <v>7410</v>
      </c>
      <c r="AF14" s="18">
        <v>7657</v>
      </c>
      <c r="AG14" s="18">
        <v>7410</v>
      </c>
      <c r="AH14" s="18">
        <v>7657</v>
      </c>
      <c r="AI14" s="7">
        <f t="shared" ref="AI14:AI17" si="5">SUM(V14:AH14)</f>
        <v>45448</v>
      </c>
      <c r="AJ14" s="38">
        <f>AJ13</f>
        <v>9.8193999999999999</v>
      </c>
      <c r="AK14" s="19"/>
      <c r="AL14" s="19"/>
      <c r="AM14" s="19"/>
      <c r="AN14" s="19"/>
      <c r="AO14" s="19"/>
      <c r="AP14" s="19"/>
      <c r="AQ14" s="19"/>
      <c r="AR14" s="19">
        <f t="shared" si="0"/>
        <v>75187.145799999998</v>
      </c>
      <c r="AS14" s="19">
        <f t="shared" ref="AS14:AS19" si="6">AC14*AJ14</f>
        <v>75187.145799999998</v>
      </c>
      <c r="AT14" s="19">
        <f t="shared" si="1"/>
        <v>72761.754000000001</v>
      </c>
      <c r="AU14" s="19">
        <f t="shared" si="2"/>
        <v>75187.145799999998</v>
      </c>
      <c r="AV14" s="19">
        <f t="shared" si="3"/>
        <v>72761.754000000001</v>
      </c>
      <c r="AW14" s="19">
        <f t="shared" si="4"/>
        <v>75187.145799999998</v>
      </c>
      <c r="AX14" s="73">
        <v>446272.1</v>
      </c>
      <c r="AY14" s="68"/>
      <c r="AZ14" s="69"/>
      <c r="BA14" s="69"/>
    </row>
    <row r="15" spans="1:54" ht="45.75" customHeight="1">
      <c r="A15" s="10">
        <v>4</v>
      </c>
      <c r="B15" s="34" t="s">
        <v>11</v>
      </c>
      <c r="C15" s="12" t="s">
        <v>8</v>
      </c>
      <c r="D15" s="13" t="s">
        <v>35</v>
      </c>
      <c r="E15" s="35">
        <v>94</v>
      </c>
      <c r="F15" s="35">
        <v>18</v>
      </c>
      <c r="G15" s="37">
        <v>12.35</v>
      </c>
      <c r="H15" s="1"/>
      <c r="I15" s="1"/>
      <c r="J15" s="1"/>
      <c r="K15" s="1"/>
      <c r="L15" s="1"/>
      <c r="M15" s="16"/>
      <c r="N15" s="16"/>
      <c r="O15" s="16">
        <v>558</v>
      </c>
      <c r="P15" s="16">
        <v>558</v>
      </c>
      <c r="Q15" s="16">
        <v>540</v>
      </c>
      <c r="R15" s="16">
        <v>558</v>
      </c>
      <c r="S15" s="16">
        <v>540</v>
      </c>
      <c r="T15" s="16">
        <v>558</v>
      </c>
      <c r="U15" s="2">
        <f t="shared" ref="U15" si="7">SUM(H15:T15)</f>
        <v>3312</v>
      </c>
      <c r="V15" s="16"/>
      <c r="W15" s="16"/>
      <c r="X15" s="17"/>
      <c r="Y15" s="16"/>
      <c r="Z15" s="18"/>
      <c r="AA15" s="18"/>
      <c r="AB15" s="18"/>
      <c r="AC15" s="18">
        <v>6891.3</v>
      </c>
      <c r="AD15" s="18">
        <v>6891.3</v>
      </c>
      <c r="AE15" s="18">
        <v>6669</v>
      </c>
      <c r="AF15" s="18">
        <v>6891.3</v>
      </c>
      <c r="AG15" s="18">
        <v>6669</v>
      </c>
      <c r="AH15" s="18">
        <v>6891.3</v>
      </c>
      <c r="AI15" s="7">
        <f>SUM(W15:AH15)</f>
        <v>40903.199999999997</v>
      </c>
      <c r="AJ15" s="38">
        <f t="shared" ref="AJ15:AJ20" si="8">AJ14</f>
        <v>9.8193999999999999</v>
      </c>
      <c r="AK15" s="19"/>
      <c r="AL15" s="19"/>
      <c r="AM15" s="19"/>
      <c r="AN15" s="19"/>
      <c r="AO15" s="19"/>
      <c r="AP15" s="19"/>
      <c r="AQ15" s="19"/>
      <c r="AR15" s="19">
        <f t="shared" si="0"/>
        <v>67668.431219999999</v>
      </c>
      <c r="AS15" s="19">
        <f t="shared" si="6"/>
        <v>67668.431219999999</v>
      </c>
      <c r="AT15" s="19">
        <f t="shared" si="1"/>
        <v>65485.578600000001</v>
      </c>
      <c r="AU15" s="19">
        <f t="shared" si="2"/>
        <v>67668.431219999999</v>
      </c>
      <c r="AV15" s="19">
        <f t="shared" si="3"/>
        <v>65485.578600000001</v>
      </c>
      <c r="AW15" s="19">
        <f t="shared" si="4"/>
        <v>67668.431219999999</v>
      </c>
      <c r="AX15" s="73">
        <f>SUM(AR15:AW15)</f>
        <v>401644.88208000001</v>
      </c>
      <c r="AY15" s="68"/>
      <c r="AZ15" s="32"/>
      <c r="BA15" s="57"/>
      <c r="BB15" s="33"/>
    </row>
    <row r="16" spans="1:54" ht="42.75" customHeight="1">
      <c r="A16" s="10">
        <v>5</v>
      </c>
      <c r="B16" s="34">
        <v>3</v>
      </c>
      <c r="C16" s="12" t="s">
        <v>28</v>
      </c>
      <c r="D16" s="13" t="s">
        <v>38</v>
      </c>
      <c r="E16" s="35">
        <v>50</v>
      </c>
      <c r="F16" s="35">
        <v>21</v>
      </c>
      <c r="G16" s="37">
        <v>11</v>
      </c>
      <c r="H16" s="1"/>
      <c r="I16" s="1"/>
      <c r="J16" s="1"/>
      <c r="K16" s="1"/>
      <c r="L16" s="1"/>
      <c r="M16" s="16"/>
      <c r="N16" s="16"/>
      <c r="O16" s="16">
        <v>651</v>
      </c>
      <c r="P16" s="16">
        <v>651</v>
      </c>
      <c r="Q16" s="16">
        <v>630</v>
      </c>
      <c r="R16" s="16">
        <v>651</v>
      </c>
      <c r="S16" s="16">
        <v>630</v>
      </c>
      <c r="T16" s="16">
        <v>651</v>
      </c>
      <c r="U16" s="2">
        <f>SUM(I16:T16)</f>
        <v>3864</v>
      </c>
      <c r="V16" s="1"/>
      <c r="W16" s="1"/>
      <c r="X16" s="17"/>
      <c r="Y16" s="1"/>
      <c r="Z16" s="17"/>
      <c r="AA16" s="18"/>
      <c r="AB16" s="18"/>
      <c r="AC16" s="18">
        <v>7161</v>
      </c>
      <c r="AD16" s="18">
        <v>7161</v>
      </c>
      <c r="AE16" s="18">
        <v>6930</v>
      </c>
      <c r="AF16" s="18">
        <v>7161</v>
      </c>
      <c r="AG16" s="18">
        <v>6930</v>
      </c>
      <c r="AH16" s="18">
        <v>7161</v>
      </c>
      <c r="AI16" s="2">
        <f t="shared" si="5"/>
        <v>42504</v>
      </c>
      <c r="AJ16" s="38">
        <f t="shared" si="8"/>
        <v>9.8193999999999999</v>
      </c>
      <c r="AK16" s="19"/>
      <c r="AL16" s="19"/>
      <c r="AM16" s="19"/>
      <c r="AN16" s="19"/>
      <c r="AO16" s="19"/>
      <c r="AP16" s="19"/>
      <c r="AQ16" s="19"/>
      <c r="AR16" s="19">
        <f t="shared" si="0"/>
        <v>70316.723400000003</v>
      </c>
      <c r="AS16" s="19">
        <f t="shared" si="6"/>
        <v>70316.723400000003</v>
      </c>
      <c r="AT16" s="19">
        <f t="shared" si="1"/>
        <v>68048.441999999995</v>
      </c>
      <c r="AU16" s="19">
        <f t="shared" si="2"/>
        <v>70316.723400000003</v>
      </c>
      <c r="AV16" s="19">
        <f t="shared" si="3"/>
        <v>68048.441999999995</v>
      </c>
      <c r="AW16" s="19">
        <f t="shared" si="4"/>
        <v>70316.723400000003</v>
      </c>
      <c r="AX16" s="73">
        <v>417363.76</v>
      </c>
      <c r="AY16" s="8"/>
      <c r="AZ16" s="32"/>
      <c r="BA16" s="58"/>
      <c r="BB16" s="32">
        <f>AZ20+BA15</f>
        <v>169512.30220000001</v>
      </c>
    </row>
    <row r="17" spans="1:54" ht="42" customHeight="1">
      <c r="A17" s="10">
        <v>6</v>
      </c>
      <c r="B17" s="34">
        <v>5</v>
      </c>
      <c r="C17" s="12" t="s">
        <v>29</v>
      </c>
      <c r="D17" s="13" t="s">
        <v>36</v>
      </c>
      <c r="E17" s="35">
        <v>99</v>
      </c>
      <c r="F17" s="35">
        <v>36</v>
      </c>
      <c r="G17" s="37">
        <v>5</v>
      </c>
      <c r="H17" s="1"/>
      <c r="I17" s="1"/>
      <c r="J17" s="1"/>
      <c r="K17" s="1"/>
      <c r="L17" s="1"/>
      <c r="M17" s="16"/>
      <c r="N17" s="16"/>
      <c r="O17" s="16">
        <v>1116</v>
      </c>
      <c r="P17" s="16">
        <v>1116</v>
      </c>
      <c r="Q17" s="16">
        <v>1080</v>
      </c>
      <c r="R17" s="16">
        <v>1116</v>
      </c>
      <c r="S17" s="16">
        <v>1080</v>
      </c>
      <c r="T17" s="16">
        <v>1116</v>
      </c>
      <c r="U17" s="2">
        <f>SUM(I17:T17)</f>
        <v>6624</v>
      </c>
      <c r="V17" s="1"/>
      <c r="W17" s="1"/>
      <c r="X17" s="17"/>
      <c r="Y17" s="1"/>
      <c r="Z17" s="17"/>
      <c r="AA17" s="18"/>
      <c r="AB17" s="18"/>
      <c r="AC17" s="18">
        <v>5580</v>
      </c>
      <c r="AD17" s="18">
        <v>5580</v>
      </c>
      <c r="AE17" s="18">
        <v>5400</v>
      </c>
      <c r="AF17" s="18">
        <v>5580</v>
      </c>
      <c r="AG17" s="18">
        <v>5400</v>
      </c>
      <c r="AH17" s="18">
        <v>5580</v>
      </c>
      <c r="AI17" s="2">
        <f t="shared" si="5"/>
        <v>33120</v>
      </c>
      <c r="AJ17" s="38">
        <f t="shared" si="8"/>
        <v>9.8193999999999999</v>
      </c>
      <c r="AK17" s="19"/>
      <c r="AL17" s="19"/>
      <c r="AM17" s="19"/>
      <c r="AN17" s="19"/>
      <c r="AO17" s="19"/>
      <c r="AP17" s="19"/>
      <c r="AQ17" s="19"/>
      <c r="AR17" s="19">
        <f t="shared" si="0"/>
        <v>54792.252</v>
      </c>
      <c r="AS17" s="19">
        <f t="shared" si="6"/>
        <v>54792.252</v>
      </c>
      <c r="AT17" s="19">
        <f t="shared" si="1"/>
        <v>53024.76</v>
      </c>
      <c r="AU17" s="19">
        <f t="shared" si="2"/>
        <v>54792.252</v>
      </c>
      <c r="AV17" s="19">
        <f t="shared" si="3"/>
        <v>53024.76</v>
      </c>
      <c r="AW17" s="19">
        <f t="shared" si="4"/>
        <v>54792.252</v>
      </c>
      <c r="AX17" s="73">
        <v>325218.52</v>
      </c>
      <c r="AZ17" s="32">
        <f>SUM(AK17:AW17)</f>
        <v>325218.52799999999</v>
      </c>
      <c r="BA17" s="57">
        <f>AZ17+AZ18+AZ19</f>
        <v>1167389.973952</v>
      </c>
      <c r="BB17" s="58"/>
    </row>
    <row r="18" spans="1:54" ht="41.25" customHeight="1">
      <c r="A18" s="21">
        <v>7</v>
      </c>
      <c r="B18" s="34">
        <v>11</v>
      </c>
      <c r="C18" s="12" t="s">
        <v>30</v>
      </c>
      <c r="D18" s="13" t="s">
        <v>36</v>
      </c>
      <c r="E18" s="35">
        <v>99</v>
      </c>
      <c r="F18" s="35">
        <v>24</v>
      </c>
      <c r="G18" s="37">
        <v>11.08</v>
      </c>
      <c r="H18" s="1"/>
      <c r="I18" s="1"/>
      <c r="J18" s="1"/>
      <c r="K18" s="1"/>
      <c r="L18" s="1"/>
      <c r="M18" s="16"/>
      <c r="N18" s="16"/>
      <c r="O18" s="16">
        <v>744</v>
      </c>
      <c r="P18" s="16">
        <v>744</v>
      </c>
      <c r="Q18" s="16">
        <v>720</v>
      </c>
      <c r="R18" s="16">
        <v>744</v>
      </c>
      <c r="S18" s="16">
        <v>720</v>
      </c>
      <c r="T18" s="16">
        <v>744</v>
      </c>
      <c r="U18" s="2">
        <f>SUM(I18:T18)</f>
        <v>4416</v>
      </c>
      <c r="V18" s="1"/>
      <c r="W18" s="1"/>
      <c r="X18" s="17"/>
      <c r="Y18" s="1"/>
      <c r="Z18" s="17"/>
      <c r="AA18" s="22"/>
      <c r="AB18" s="18"/>
      <c r="AC18" s="22">
        <v>8243.52</v>
      </c>
      <c r="AD18" s="22">
        <v>8243.52</v>
      </c>
      <c r="AE18" s="18">
        <v>7977.6</v>
      </c>
      <c r="AF18" s="22">
        <v>8243.52</v>
      </c>
      <c r="AG18" s="18">
        <v>7977.6</v>
      </c>
      <c r="AH18" s="22">
        <v>8243.52</v>
      </c>
      <c r="AI18" s="20">
        <f>SUM(W18:AH18)</f>
        <v>48929.279999999999</v>
      </c>
      <c r="AJ18" s="38">
        <f t="shared" si="8"/>
        <v>9.8193999999999999</v>
      </c>
      <c r="AK18" s="19"/>
      <c r="AL18" s="19"/>
      <c r="AM18" s="19"/>
      <c r="AN18" s="19"/>
      <c r="AO18" s="19"/>
      <c r="AP18" s="19"/>
      <c r="AQ18" s="19"/>
      <c r="AR18" s="19">
        <f t="shared" si="0"/>
        <v>80946.420288000008</v>
      </c>
      <c r="AS18" s="19">
        <f t="shared" si="6"/>
        <v>80946.420288000008</v>
      </c>
      <c r="AT18" s="19">
        <f t="shared" si="1"/>
        <v>78335.245439999999</v>
      </c>
      <c r="AU18" s="19">
        <f t="shared" si="2"/>
        <v>80946.420288000008</v>
      </c>
      <c r="AV18" s="19">
        <f t="shared" si="3"/>
        <v>78335.245439999999</v>
      </c>
      <c r="AW18" s="19">
        <f t="shared" si="4"/>
        <v>80946.420288000008</v>
      </c>
      <c r="AX18" s="73">
        <v>480456.18</v>
      </c>
      <c r="AY18" s="8"/>
      <c r="AZ18" s="32">
        <f>SUM(AK18:AW18)</f>
        <v>480456.17203200003</v>
      </c>
      <c r="BA18" s="58"/>
      <c r="BB18" s="58"/>
    </row>
    <row r="19" spans="1:54" ht="41.25" customHeight="1">
      <c r="A19" s="23">
        <v>8</v>
      </c>
      <c r="B19" s="34">
        <v>12</v>
      </c>
      <c r="C19" s="12" t="s">
        <v>31</v>
      </c>
      <c r="D19" s="13" t="s">
        <v>36</v>
      </c>
      <c r="E19" s="35">
        <v>99</v>
      </c>
      <c r="F19" s="35">
        <v>26</v>
      </c>
      <c r="G19" s="37">
        <v>7.7</v>
      </c>
      <c r="H19" s="1"/>
      <c r="I19" s="1"/>
      <c r="J19" s="1"/>
      <c r="K19" s="1"/>
      <c r="L19" s="1"/>
      <c r="M19" s="24"/>
      <c r="N19" s="16"/>
      <c r="O19" s="24">
        <v>806</v>
      </c>
      <c r="P19" s="24">
        <v>806</v>
      </c>
      <c r="Q19" s="16">
        <v>780</v>
      </c>
      <c r="R19" s="24">
        <v>806</v>
      </c>
      <c r="S19" s="16">
        <v>780</v>
      </c>
      <c r="T19" s="24">
        <v>806</v>
      </c>
      <c r="U19" s="2">
        <f>SUM(I19:T19)</f>
        <v>4784</v>
      </c>
      <c r="V19" s="25"/>
      <c r="W19" s="25"/>
      <c r="X19" s="17"/>
      <c r="Y19" s="25"/>
      <c r="Z19" s="17"/>
      <c r="AA19" s="26"/>
      <c r="AB19" s="17"/>
      <c r="AC19" s="26">
        <v>6206.2</v>
      </c>
      <c r="AD19" s="26">
        <v>6206.2</v>
      </c>
      <c r="AE19" s="17">
        <v>6006</v>
      </c>
      <c r="AF19" s="26">
        <v>6206.2</v>
      </c>
      <c r="AG19" s="17">
        <v>6006</v>
      </c>
      <c r="AH19" s="26">
        <v>6206.2</v>
      </c>
      <c r="AI19" s="7">
        <f>SUM(W19:AH19)</f>
        <v>36836.800000000003</v>
      </c>
      <c r="AJ19" s="38">
        <f t="shared" si="8"/>
        <v>9.8193999999999999</v>
      </c>
      <c r="AK19" s="19"/>
      <c r="AL19" s="19"/>
      <c r="AM19" s="19"/>
      <c r="AN19" s="19"/>
      <c r="AO19" s="19"/>
      <c r="AP19" s="19"/>
      <c r="AQ19" s="19"/>
      <c r="AR19" s="19">
        <f t="shared" si="0"/>
        <v>60941.160279999996</v>
      </c>
      <c r="AS19" s="19">
        <f t="shared" si="6"/>
        <v>60941.160279999996</v>
      </c>
      <c r="AT19" s="19">
        <f t="shared" si="1"/>
        <v>58975.316399999996</v>
      </c>
      <c r="AU19" s="19">
        <f t="shared" si="2"/>
        <v>60941.160279999996</v>
      </c>
      <c r="AV19" s="19">
        <f t="shared" si="3"/>
        <v>58975.316399999996</v>
      </c>
      <c r="AW19" s="19">
        <f t="shared" si="4"/>
        <v>60941.160279999996</v>
      </c>
      <c r="AX19" s="73">
        <v>361715.28</v>
      </c>
      <c r="AY19" s="8"/>
      <c r="AZ19" s="32">
        <f>SUM(AK19:AW19)</f>
        <v>361715.27392000001</v>
      </c>
      <c r="BA19" s="58"/>
      <c r="BB19" s="58"/>
    </row>
    <row r="20" spans="1:54" ht="42.75" customHeight="1">
      <c r="A20" s="23">
        <v>9</v>
      </c>
      <c r="B20" s="34">
        <v>9</v>
      </c>
      <c r="C20" s="12" t="s">
        <v>34</v>
      </c>
      <c r="D20" s="13" t="s">
        <v>35</v>
      </c>
      <c r="E20" s="35">
        <v>94</v>
      </c>
      <c r="F20" s="36" t="s">
        <v>37</v>
      </c>
      <c r="G20" s="35">
        <v>14.15</v>
      </c>
      <c r="H20" s="1"/>
      <c r="I20" s="1"/>
      <c r="J20" s="1"/>
      <c r="K20" s="1"/>
      <c r="L20" s="1"/>
      <c r="M20" s="24"/>
      <c r="N20" s="16"/>
      <c r="O20" s="24">
        <v>430</v>
      </c>
      <c r="P20" s="24">
        <v>430</v>
      </c>
      <c r="Q20" s="16">
        <v>360</v>
      </c>
      <c r="R20" s="24">
        <v>0</v>
      </c>
      <c r="S20" s="16">
        <v>0</v>
      </c>
      <c r="T20" s="24">
        <v>0</v>
      </c>
      <c r="U20" s="2">
        <f>SUM(H20:T20)</f>
        <v>1220</v>
      </c>
      <c r="V20" s="25"/>
      <c r="W20" s="25"/>
      <c r="X20" s="27"/>
      <c r="Y20" s="25"/>
      <c r="Z20" s="27"/>
      <c r="AA20" s="28"/>
      <c r="AB20" s="17"/>
      <c r="AC20" s="26">
        <f>O20*G20</f>
        <v>6084.5</v>
      </c>
      <c r="AD20" s="26">
        <f>G20*P20</f>
        <v>6084.5</v>
      </c>
      <c r="AE20" s="17">
        <f>Q20*G20</f>
        <v>5094</v>
      </c>
      <c r="AF20" s="26">
        <v>0</v>
      </c>
      <c r="AG20" s="27">
        <v>0</v>
      </c>
      <c r="AH20" s="26">
        <v>0</v>
      </c>
      <c r="AI20" s="7">
        <f>SUM(AA20:AE20)</f>
        <v>17263</v>
      </c>
      <c r="AJ20" s="38">
        <f t="shared" si="8"/>
        <v>9.8193999999999999</v>
      </c>
      <c r="AK20" s="19"/>
      <c r="AL20" s="19"/>
      <c r="AM20" s="19"/>
      <c r="AN20" s="19"/>
      <c r="AO20" s="19"/>
      <c r="AP20" s="19"/>
      <c r="AQ20" s="19"/>
      <c r="AR20" s="19">
        <f>AC20*AJ20</f>
        <v>59746.139300000003</v>
      </c>
      <c r="AS20" s="19">
        <f>AD20*AJ20</f>
        <v>59746.139300000003</v>
      </c>
      <c r="AT20" s="19">
        <f>AE20*AJ20</f>
        <v>50020.0236</v>
      </c>
      <c r="AU20" s="19">
        <v>0</v>
      </c>
      <c r="AV20" s="19">
        <v>0</v>
      </c>
      <c r="AW20" s="19">
        <v>0</v>
      </c>
      <c r="AX20" s="73">
        <f>SUM(AR20:AW20)</f>
        <v>169512.30220000001</v>
      </c>
      <c r="AZ20" s="32">
        <f>SUM(AP20:AT20)</f>
        <v>169512.30220000001</v>
      </c>
      <c r="BA20" s="33"/>
      <c r="BB20" s="33"/>
    </row>
    <row r="21" spans="1:54" ht="0.75" hidden="1" customHeight="1">
      <c r="A21" s="23">
        <f t="shared" ref="A21:AF21" si="9">SUM(A11:A19)</f>
        <v>37</v>
      </c>
      <c r="B21" s="11">
        <f t="shared" si="9"/>
        <v>33</v>
      </c>
      <c r="C21" s="12">
        <f t="shared" si="9"/>
        <v>3</v>
      </c>
      <c r="D21" s="13">
        <f t="shared" si="9"/>
        <v>4</v>
      </c>
      <c r="E21" s="14">
        <f t="shared" si="9"/>
        <v>728</v>
      </c>
      <c r="F21" s="30">
        <f t="shared" si="9"/>
        <v>189</v>
      </c>
      <c r="G21" s="15">
        <f t="shared" si="9"/>
        <v>91.18</v>
      </c>
      <c r="H21" s="1">
        <f t="shared" si="9"/>
        <v>8</v>
      </c>
      <c r="I21" s="1">
        <f>SUM(I11:I20)</f>
        <v>0</v>
      </c>
      <c r="J21" s="1">
        <f>SUM(J11:J20)</f>
        <v>9</v>
      </c>
      <c r="K21" s="1">
        <f t="shared" si="9"/>
        <v>8</v>
      </c>
      <c r="L21" s="1">
        <f t="shared" si="9"/>
        <v>9</v>
      </c>
      <c r="M21" s="24">
        <f t="shared" si="9"/>
        <v>10</v>
      </c>
      <c r="N21" s="16">
        <f t="shared" si="9"/>
        <v>11</v>
      </c>
      <c r="O21" s="24">
        <f t="shared" si="9"/>
        <v>5685</v>
      </c>
      <c r="P21" s="24">
        <f t="shared" si="9"/>
        <v>5686</v>
      </c>
      <c r="Q21" s="16">
        <f t="shared" si="9"/>
        <v>5504</v>
      </c>
      <c r="R21" s="24">
        <f t="shared" si="9"/>
        <v>5688</v>
      </c>
      <c r="S21" s="16">
        <f t="shared" si="9"/>
        <v>5506</v>
      </c>
      <c r="T21" s="24">
        <f t="shared" si="9"/>
        <v>5690</v>
      </c>
      <c r="U21" s="2">
        <f t="shared" si="9"/>
        <v>33690</v>
      </c>
      <c r="V21" s="25">
        <f t="shared" si="9"/>
        <v>0</v>
      </c>
      <c r="W21" s="25">
        <f t="shared" si="9"/>
        <v>0</v>
      </c>
      <c r="X21" s="27">
        <f>SUM(X11:X20)</f>
        <v>0</v>
      </c>
      <c r="Y21" s="25">
        <f t="shared" si="9"/>
        <v>19</v>
      </c>
      <c r="Z21" s="27">
        <f t="shared" si="9"/>
        <v>20</v>
      </c>
      <c r="AA21" s="28">
        <f t="shared" si="9"/>
        <v>21</v>
      </c>
      <c r="AB21" s="17">
        <f t="shared" si="9"/>
        <v>22</v>
      </c>
      <c r="AC21" s="28">
        <f t="shared" si="9"/>
        <v>56310.319999999992</v>
      </c>
      <c r="AD21" s="28">
        <f t="shared" si="9"/>
        <v>56311.319999999992</v>
      </c>
      <c r="AE21" s="17">
        <f t="shared" si="9"/>
        <v>54496.6</v>
      </c>
      <c r="AF21" s="26">
        <f t="shared" si="9"/>
        <v>56313.319999999992</v>
      </c>
      <c r="AG21" s="27">
        <f t="shared" ref="AG21:AX21" si="10">SUM(AG11:AG19)</f>
        <v>54498.6</v>
      </c>
      <c r="AH21" s="26">
        <f t="shared" si="10"/>
        <v>56315.319999999992</v>
      </c>
      <c r="AI21" s="7">
        <f t="shared" si="10"/>
        <v>334121.48000000004</v>
      </c>
      <c r="AJ21" s="38">
        <f t="shared" si="10"/>
        <v>108.55520000000001</v>
      </c>
      <c r="AK21" s="19">
        <f t="shared" si="10"/>
        <v>0</v>
      </c>
      <c r="AL21" s="19">
        <f t="shared" si="10"/>
        <v>0</v>
      </c>
      <c r="AM21" s="19">
        <f>SUM(AM11:AM20)</f>
        <v>0</v>
      </c>
      <c r="AN21" s="19">
        <f t="shared" si="10"/>
        <v>31</v>
      </c>
      <c r="AO21" s="19">
        <f t="shared" si="10"/>
        <v>32</v>
      </c>
      <c r="AP21" s="19">
        <f t="shared" si="10"/>
        <v>33</v>
      </c>
      <c r="AQ21" s="19">
        <f t="shared" si="10"/>
        <v>34</v>
      </c>
      <c r="AR21" s="19">
        <f t="shared" si="10"/>
        <v>552742.71000800002</v>
      </c>
      <c r="AS21" s="19">
        <f t="shared" si="10"/>
        <v>552743.71000800002</v>
      </c>
      <c r="AT21" s="19">
        <f t="shared" si="10"/>
        <v>534915.42903999996</v>
      </c>
      <c r="AU21" s="19">
        <f t="shared" si="10"/>
        <v>552745.71000800002</v>
      </c>
      <c r="AV21" s="19">
        <f t="shared" si="10"/>
        <v>534917.42903999996</v>
      </c>
      <c r="AW21" s="19">
        <f t="shared" si="10"/>
        <v>552747.71000800002</v>
      </c>
      <c r="AX21" s="73">
        <f t="shared" si="10"/>
        <v>3280628.7041600002</v>
      </c>
      <c r="AZ21" s="32">
        <f>SUM(AP21:AT21)</f>
        <v>1640468.8490559999</v>
      </c>
      <c r="BA21" s="33"/>
      <c r="BB21" s="33"/>
    </row>
    <row r="22" spans="1:54" ht="47.25" hidden="1" customHeight="1">
      <c r="A22" s="23"/>
      <c r="B22" s="11"/>
      <c r="C22" s="12"/>
      <c r="D22" s="29"/>
      <c r="E22" s="14"/>
      <c r="F22" s="30"/>
      <c r="G22" s="15"/>
      <c r="H22" s="1"/>
      <c r="I22" s="1"/>
      <c r="J22" s="1"/>
      <c r="K22" s="1"/>
      <c r="L22" s="1"/>
      <c r="M22" s="24"/>
      <c r="N22" s="16"/>
      <c r="O22" s="24"/>
      <c r="P22" s="24"/>
      <c r="Q22" s="16"/>
      <c r="R22" s="24"/>
      <c r="S22" s="16"/>
      <c r="T22" s="24"/>
      <c r="U22" s="2"/>
      <c r="V22" s="25"/>
      <c r="W22" s="25"/>
      <c r="X22" s="27"/>
      <c r="Y22" s="25"/>
      <c r="Z22" s="27"/>
      <c r="AA22" s="28"/>
      <c r="AB22" s="17"/>
      <c r="AC22" s="28"/>
      <c r="AD22" s="28"/>
      <c r="AE22" s="17"/>
      <c r="AF22" s="26"/>
      <c r="AG22" s="27"/>
      <c r="AH22" s="26"/>
      <c r="AI22" s="7"/>
      <c r="AJ22" s="38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73"/>
      <c r="AZ22" s="32">
        <f>SUM(AP22:AT22)</f>
        <v>0</v>
      </c>
      <c r="BA22" s="33"/>
      <c r="BB22" s="33"/>
    </row>
    <row r="23" spans="1:54" ht="50.25" customHeight="1">
      <c r="A23" s="62" t="s">
        <v>32</v>
      </c>
      <c r="B23" s="63"/>
      <c r="C23" s="63"/>
      <c r="D23" s="63"/>
      <c r="E23" s="63"/>
      <c r="F23" s="63"/>
      <c r="G23" s="64"/>
      <c r="H23" s="1">
        <f t="shared" ref="H23" si="11">SUM(H12:H22)</f>
        <v>8</v>
      </c>
      <c r="I23" s="1">
        <f t="shared" ref="I23:U23" si="12">SUM(I12:I20)</f>
        <v>0</v>
      </c>
      <c r="J23" s="1">
        <f t="shared" si="12"/>
        <v>0</v>
      </c>
      <c r="K23" s="1">
        <f t="shared" si="12"/>
        <v>0</v>
      </c>
      <c r="L23" s="1">
        <f t="shared" si="12"/>
        <v>0</v>
      </c>
      <c r="M23" s="1">
        <f t="shared" si="12"/>
        <v>0</v>
      </c>
      <c r="N23" s="1">
        <f t="shared" si="12"/>
        <v>0</v>
      </c>
      <c r="O23" s="1">
        <f t="shared" si="12"/>
        <v>6103</v>
      </c>
      <c r="P23" s="1">
        <f t="shared" si="12"/>
        <v>6103</v>
      </c>
      <c r="Q23" s="1">
        <f t="shared" si="12"/>
        <v>5850</v>
      </c>
      <c r="R23" s="1">
        <f t="shared" si="12"/>
        <v>5673</v>
      </c>
      <c r="S23" s="1">
        <f t="shared" si="12"/>
        <v>5490</v>
      </c>
      <c r="T23" s="1">
        <f t="shared" si="12"/>
        <v>5673</v>
      </c>
      <c r="U23" s="2">
        <f t="shared" si="12"/>
        <v>34892</v>
      </c>
      <c r="V23" s="1"/>
      <c r="W23" s="31">
        <f>W20+W19+W18+W17+W16+W15+W14+W13+W12</f>
        <v>0</v>
      </c>
      <c r="X23" s="1">
        <f t="shared" ref="X23:AE23" si="13">SUM(X12:X20)</f>
        <v>0</v>
      </c>
      <c r="Y23" s="1">
        <f t="shared" si="13"/>
        <v>0</v>
      </c>
      <c r="Z23" s="1">
        <f t="shared" si="13"/>
        <v>0</v>
      </c>
      <c r="AA23" s="1">
        <f t="shared" si="13"/>
        <v>0</v>
      </c>
      <c r="AB23" s="1">
        <f t="shared" si="13"/>
        <v>0</v>
      </c>
      <c r="AC23" s="1">
        <f t="shared" si="13"/>
        <v>62371.819999999992</v>
      </c>
      <c r="AD23" s="1">
        <f t="shared" si="13"/>
        <v>62371.819999999992</v>
      </c>
      <c r="AE23" s="1">
        <f t="shared" si="13"/>
        <v>59565.599999999999</v>
      </c>
      <c r="AF23" s="1">
        <f t="shared" ref="AF23:AG23" si="14">SUM(AF12:AF19)</f>
        <v>56287.319999999992</v>
      </c>
      <c r="AG23" s="1">
        <f t="shared" si="14"/>
        <v>54471.6</v>
      </c>
      <c r="AH23" s="1">
        <f>SUM(AH12:AH20)</f>
        <v>56287.319999999992</v>
      </c>
      <c r="AI23" s="20">
        <f>SUM(W23:AH23)</f>
        <v>351355.48</v>
      </c>
      <c r="AJ23" s="39">
        <f>AJ20</f>
        <v>9.8193999999999999</v>
      </c>
      <c r="AK23" s="9"/>
      <c r="AL23" s="9">
        <f t="shared" ref="AL23:AW23" si="15">SUM(AL12:AL20)</f>
        <v>0</v>
      </c>
      <c r="AM23" s="9">
        <f t="shared" si="15"/>
        <v>0</v>
      </c>
      <c r="AN23" s="9">
        <f t="shared" si="15"/>
        <v>0</v>
      </c>
      <c r="AO23" s="9">
        <f t="shared" si="15"/>
        <v>0</v>
      </c>
      <c r="AP23" s="9">
        <f t="shared" si="15"/>
        <v>0</v>
      </c>
      <c r="AQ23" s="9">
        <f t="shared" si="15"/>
        <v>0</v>
      </c>
      <c r="AR23" s="9">
        <f t="shared" si="15"/>
        <v>612453.84930800006</v>
      </c>
      <c r="AS23" s="9">
        <f t="shared" si="15"/>
        <v>612453.84930800006</v>
      </c>
      <c r="AT23" s="9">
        <f t="shared" si="15"/>
        <v>584898.45263999992</v>
      </c>
      <c r="AU23" s="9">
        <f t="shared" si="15"/>
        <v>552707.71000800002</v>
      </c>
      <c r="AV23" s="9">
        <f t="shared" si="15"/>
        <v>534878.42903999996</v>
      </c>
      <c r="AW23" s="9">
        <f t="shared" si="15"/>
        <v>552707.71000800002</v>
      </c>
      <c r="AX23" s="74">
        <v>3450100</v>
      </c>
      <c r="AY23" s="60"/>
      <c r="AZ23" s="32">
        <f>AX23</f>
        <v>3450100</v>
      </c>
      <c r="BA23" s="33"/>
      <c r="BB23" s="33"/>
    </row>
    <row r="24" spans="1:54">
      <c r="AY24" s="61"/>
    </row>
    <row r="25" spans="1:54">
      <c r="Q25" s="61"/>
      <c r="R25" s="61"/>
      <c r="S25" s="61"/>
      <c r="T25" s="61"/>
      <c r="Z25" s="60"/>
      <c r="AA25" s="60"/>
      <c r="AB25" s="60"/>
      <c r="AC25" s="60"/>
      <c r="AD25" s="60"/>
      <c r="AE25" s="60"/>
      <c r="AH25" s="60"/>
      <c r="AI25" s="61"/>
      <c r="AJ25" s="61"/>
      <c r="AK25" s="61"/>
      <c r="AL25" s="61"/>
      <c r="AM25" s="61"/>
      <c r="AQ25" s="60"/>
      <c r="AR25" s="61"/>
      <c r="AS25" s="61"/>
      <c r="AT25" s="61"/>
      <c r="AU25" s="61"/>
      <c r="AV25" s="61"/>
      <c r="AW25" s="61"/>
      <c r="AX25" s="61"/>
      <c r="AY25" s="61"/>
    </row>
    <row r="26" spans="1:54" ht="21.75" customHeight="1"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60"/>
      <c r="AW26" s="61"/>
      <c r="AX26" s="61"/>
      <c r="AY26" s="6"/>
    </row>
    <row r="27" spans="1:54" ht="4.5" customHeight="1"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Y27" s="6"/>
    </row>
    <row r="28" spans="1:54"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</row>
    <row r="29" spans="1:54" ht="25.5" customHeight="1"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Y29" s="8"/>
    </row>
    <row r="30" spans="1:54"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</row>
    <row r="31" spans="1:54"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</row>
  </sheetData>
  <mergeCells count="78">
    <mergeCell ref="AH4:AX4"/>
    <mergeCell ref="AM2:AX2"/>
    <mergeCell ref="AM3:AX3"/>
    <mergeCell ref="BA15:BA16"/>
    <mergeCell ref="AY12:AY15"/>
    <mergeCell ref="AZ13:BA13"/>
    <mergeCell ref="AZ14:BA14"/>
    <mergeCell ref="AX9:AX10"/>
    <mergeCell ref="AK8:AX8"/>
    <mergeCell ref="A6:AX6"/>
    <mergeCell ref="A5:AX5"/>
    <mergeCell ref="AR9:AR10"/>
    <mergeCell ref="AS9:AS10"/>
    <mergeCell ref="AT9:AT10"/>
    <mergeCell ref="AU9:AU10"/>
    <mergeCell ref="AV9:AV10"/>
    <mergeCell ref="BA17:BB19"/>
    <mergeCell ref="C28:AV28"/>
    <mergeCell ref="C29:AV29"/>
    <mergeCell ref="C30:AV30"/>
    <mergeCell ref="C31:AV31"/>
    <mergeCell ref="C27:AV27"/>
    <mergeCell ref="AY23:AY25"/>
    <mergeCell ref="A23:G23"/>
    <mergeCell ref="Z25:AE25"/>
    <mergeCell ref="AU25:AX25"/>
    <mergeCell ref="AQ25:AT25"/>
    <mergeCell ref="AV26:AX26"/>
    <mergeCell ref="AH25:AM25"/>
    <mergeCell ref="Q25:T25"/>
    <mergeCell ref="AP1:AX1"/>
    <mergeCell ref="C26:AU26"/>
    <mergeCell ref="F8:F10"/>
    <mergeCell ref="U9:U10"/>
    <mergeCell ref="M9:M10"/>
    <mergeCell ref="N9:N10"/>
    <mergeCell ref="O9:O10"/>
    <mergeCell ref="P9:P10"/>
    <mergeCell ref="V8:AI8"/>
    <mergeCell ref="AJ8:AJ10"/>
    <mergeCell ref="V9:V10"/>
    <mergeCell ref="X9:X10"/>
    <mergeCell ref="Y9:Y10"/>
    <mergeCell ref="G8:G10"/>
    <mergeCell ref="H9:H10"/>
    <mergeCell ref="J9:J10"/>
    <mergeCell ref="A8:A10"/>
    <mergeCell ref="B8:B10"/>
    <mergeCell ref="C8:C10"/>
    <mergeCell ref="D8:D10"/>
    <mergeCell ref="E8:E10"/>
    <mergeCell ref="T9:T10"/>
    <mergeCell ref="H8:U8"/>
    <mergeCell ref="Z9:Z10"/>
    <mergeCell ref="AA9:AA10"/>
    <mergeCell ref="AB9:AB10"/>
    <mergeCell ref="K9:K10"/>
    <mergeCell ref="L9:L10"/>
    <mergeCell ref="Q9:Q10"/>
    <mergeCell ref="R9:R10"/>
    <mergeCell ref="S9:S10"/>
    <mergeCell ref="I9:I10"/>
    <mergeCell ref="W9:W10"/>
    <mergeCell ref="AC9:AC10"/>
    <mergeCell ref="AD9:AD10"/>
    <mergeCell ref="AE9:AE10"/>
    <mergeCell ref="AQ9:AQ10"/>
    <mergeCell ref="AF9:AF10"/>
    <mergeCell ref="AG9:AG10"/>
    <mergeCell ref="AH9:AH10"/>
    <mergeCell ref="AI9:AI10"/>
    <mergeCell ref="AL9:AL10"/>
    <mergeCell ref="AW9:AW10"/>
    <mergeCell ref="AK9:AK10"/>
    <mergeCell ref="AM9:AM10"/>
    <mergeCell ref="AN9:AN10"/>
    <mergeCell ref="AO9:AO10"/>
    <mergeCell ref="AP9:AP10"/>
  </mergeCells>
  <pageMargins left="0.31496062992125984" right="0.11811023622047245" top="0.15748031496062992" bottom="0.15748031496062992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2015-07-10T04:24:58Z</dcterms:modified>
</cp:coreProperties>
</file>