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(подпрогр.)'!$A$1:$M$130</definedName>
  </definedNames>
  <calcPr calcId="124519"/>
</workbook>
</file>

<file path=xl/calcChain.xml><?xml version="1.0" encoding="utf-8"?>
<calcChain xmlns="http://schemas.openxmlformats.org/spreadsheetml/2006/main">
  <c r="I106" i="5"/>
  <c r="J106"/>
  <c r="K106"/>
  <c r="H106"/>
  <c r="L105"/>
  <c r="L104"/>
  <c r="L103"/>
  <c r="I74"/>
  <c r="J74"/>
  <c r="K74"/>
  <c r="L74"/>
  <c r="H74"/>
  <c r="L73"/>
  <c r="L72"/>
  <c r="H92"/>
  <c r="L61" l="1"/>
  <c r="L53"/>
  <c r="L43"/>
  <c r="N45"/>
  <c r="L40"/>
  <c r="K23"/>
  <c r="J23"/>
  <c r="I23"/>
  <c r="H23"/>
  <c r="L128"/>
  <c r="L127"/>
  <c r="L126"/>
  <c r="L125"/>
  <c r="L124"/>
  <c r="L123"/>
  <c r="L122"/>
  <c r="L97"/>
  <c r="K129" l="1"/>
  <c r="K120"/>
  <c r="K112"/>
  <c r="L119"/>
  <c r="L118"/>
  <c r="L117"/>
  <c r="L116"/>
  <c r="L115"/>
  <c r="L114"/>
  <c r="L111"/>
  <c r="L110"/>
  <c r="L109"/>
  <c r="L108"/>
  <c r="L102"/>
  <c r="L101"/>
  <c r="L100"/>
  <c r="L99"/>
  <c r="L98"/>
  <c r="L96"/>
  <c r="L95"/>
  <c r="L94"/>
  <c r="L91"/>
  <c r="L89"/>
  <c r="L87"/>
  <c r="L86"/>
  <c r="L85"/>
  <c r="L84"/>
  <c r="L83"/>
  <c r="L82"/>
  <c r="L80"/>
  <c r="L77"/>
  <c r="L65"/>
  <c r="L66"/>
  <c r="L67"/>
  <c r="L68"/>
  <c r="L69"/>
  <c r="L70"/>
  <c r="L71"/>
  <c r="L64"/>
  <c r="L63"/>
  <c r="L60"/>
  <c r="L59"/>
  <c r="L56"/>
  <c r="L55"/>
  <c r="L51"/>
  <c r="L42"/>
  <c r="L44"/>
  <c r="L41"/>
  <c r="L34"/>
  <c r="L19"/>
  <c r="L21"/>
  <c r="L24"/>
  <c r="L26"/>
  <c r="L27"/>
  <c r="L28"/>
  <c r="L29"/>
  <c r="L30"/>
  <c r="L31"/>
  <c r="L32"/>
  <c r="L33"/>
  <c r="L17"/>
  <c r="L58"/>
  <c r="L57"/>
  <c r="H54"/>
  <c r="L54" s="1"/>
  <c r="H52"/>
  <c r="L52" s="1"/>
  <c r="L22"/>
  <c r="L20"/>
  <c r="H35"/>
  <c r="L35" s="1"/>
  <c r="K130" l="1"/>
  <c r="L39"/>
  <c r="L38"/>
  <c r="O16"/>
  <c r="O17"/>
  <c r="O18"/>
  <c r="O76" l="1"/>
  <c r="L45"/>
  <c r="L47"/>
  <c r="L49"/>
  <c r="L25"/>
  <c r="L92" l="1"/>
  <c r="J120"/>
  <c r="I120"/>
  <c r="L23" l="1"/>
  <c r="H120"/>
  <c r="L78" l="1"/>
  <c r="L62"/>
  <c r="L18"/>
  <c r="L79"/>
  <c r="L90" l="1"/>
  <c r="L88"/>
  <c r="L81"/>
  <c r="L16" l="1"/>
  <c r="L76"/>
  <c r="L106" s="1"/>
  <c r="L37"/>
  <c r="H129"/>
  <c r="J129"/>
  <c r="I129"/>
  <c r="J112"/>
  <c r="I112"/>
  <c r="H112"/>
  <c r="J130" l="1"/>
  <c r="I130"/>
  <c r="L120"/>
  <c r="L129"/>
  <c r="L112"/>
  <c r="L130" l="1"/>
  <c r="H130"/>
</calcChain>
</file>

<file path=xl/comments1.xml><?xml version="1.0" encoding="utf-8"?>
<comments xmlns="http://schemas.openxmlformats.org/spreadsheetml/2006/main">
  <authors>
    <author>Автор</author>
  </authors>
  <commentList>
    <comment ref="B4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9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<sst xmlns="http://schemas.openxmlformats.org/spreadsheetml/2006/main" count="436" uniqueCount="118">
  <si>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</si>
  <si>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</si>
  <si>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</si>
  <si>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</si>
  <si>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</si>
  <si>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</si>
  <si>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</si>
  <si>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</si>
  <si>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</si>
  <si>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</si>
  <si>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</si>
  <si>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</si>
  <si>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</si>
  <si>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</si>
  <si>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</si>
  <si>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</si>
  <si>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</si>
  <si>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</si>
  <si>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</si>
  <si>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</si>
  <si>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</si>
  <si>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</si>
  <si>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</si>
  <si>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</si>
  <si>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</si>
  <si>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</si>
  <si>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</si>
  <si>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</si>
  <si>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</si>
  <si>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</si>
  <si>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</si>
  <si>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</si>
  <si>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</si>
  <si>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</si>
  <si>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</si>
  <si>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</si>
  <si>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</si>
  <si>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</si>
  <si>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</si>
  <si>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</si>
  <si>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</si>
  <si>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</si>
  <si>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</si>
  <si>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</si>
  <si>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</si>
  <si>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</si>
  <si>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</si>
  <si>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</si>
  <si>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</si>
  <si>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</si>
  <si>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</si>
  <si>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</si>
  <si>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</si>
  <si>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</si>
  <si>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</si>
  <si>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</si>
  <si>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</si>
  <si>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</si>
  <si>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</si>
  <si>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</si>
  <si>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</si>
  <si>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</si>
  <si>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</si>
  <si>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</si>
  <si>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</si>
  <si>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</si>
  <si>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</si>
  <si>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</si>
  <si>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</si>
  <si>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</si>
  <si>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</si>
  <si>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</si>
  <si>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</si>
  <si>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</si>
  <si>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</si>
  <si>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</si>
  <si>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</si>
  <si>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</si>
  <si>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</si>
  <si>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</si>
  <si>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</si>
  <si>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</si>
  <si>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</si>
  <si>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</si>
  <si>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</si>
  <si>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</si>
  <si>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</si>
  <si>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</si>
  <si>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</si>
  <si>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</si>
  <si>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</si>
  <si>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</si>
  <si>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софинансирование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</si>
  <si>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</si>
  <si>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</si>
  <si>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</si>
  <si>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</si>
  <si>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</si>
  <si>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</si>
  <si>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</si>
  <si>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</si>
  <si>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</si>
  <si>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муниципальной программы "Развитие образования города Назарово "</t>
  </si>
  <si>
    <t xml:space="preserve">Количество человек получающих услуги дошкольного образования :                в 2014 г. - 2421 чел. ,             2015 г. - 2691 чел.,                       2016 г. -2691 чел. ;                2017 год- 2690 чел.; 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- 136 чел.;    2015г. - 146 чел.;   2016г. - 146 чел.; 2017г. - 146 чел.                </t>
  </si>
  <si>
    <t>Количество человек получающих услуги общего образования                         в 2014 г.-4819 чел.,                      2015 г. - 4863 чел,                           2 016 г.- 4893 чел;              2017г.- 4893 чел.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</si>
  <si>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                2017г. - 1443 уч.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</si>
  <si>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       2017г. - 4337 чел.</t>
  </si>
  <si>
    <t>Количество оздоровленных детей школьного возраста:                         в 2014 г. - 4892 чел. (87%),                         2015 г.- 4892 чел.,                        2016 г.- 4892 чел.,             2017г. - 4892 чел.</t>
  </si>
  <si>
    <t>Количество педагогов, участвующих в площадках по обмену опытом:                       в 2014г. - 481 чел.,                 2015г. - 490 чел. ,            2016г.- 500 чел.,         2017г. - 500чел.</t>
  </si>
  <si>
    <t>от     31.03.2015        № 606-п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</si>
  <si>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</si>
  <si>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1.13.</t>
  </si>
  <si>
    <t>0111022</t>
  </si>
  <si>
    <t>2.8.</t>
  </si>
  <si>
    <t>2.9.</t>
  </si>
  <si>
    <t>Реализация мероприятий федеральной целевой программы развитие образование на 2011-2015 годы за счет средств местного бюджета</t>
  </si>
  <si>
    <t>0114713</t>
  </si>
  <si>
    <t>Приложение № 7</t>
  </si>
</sst>
</file>

<file path=xl/styles.xml><?xml version="1.0" encoding="utf-8"?>
<styleSheet xmlns="http://schemas.openxmlformats.org/spreadsheetml/2006/main">
  <numFmts count="3">
    <numFmt numFmtId="164" formatCode="#,##0.00000_р_."/>
    <numFmt numFmtId="165" formatCode="#,##0.00000"/>
    <numFmt numFmtId="166" formatCode="0.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" fillId="5" borderId="9" xfId="0" applyNumberFormat="1" applyFont="1" applyFill="1" applyBorder="1" applyAlignment="1">
      <alignment vertical="center"/>
    </xf>
    <xf numFmtId="164" fontId="1" fillId="5" borderId="9" xfId="0" applyNumberFormat="1" applyFont="1" applyFill="1" applyBorder="1"/>
    <xf numFmtId="164" fontId="1" fillId="5" borderId="11" xfId="0" applyNumberFormat="1" applyFont="1" applyFill="1" applyBorder="1"/>
    <xf numFmtId="0" fontId="1" fillId="0" borderId="18" xfId="0" applyFont="1" applyBorder="1" applyAlignment="1">
      <alignment horizontal="center" vertical="center"/>
    </xf>
    <xf numFmtId="164" fontId="1" fillId="5" borderId="21" xfId="0" applyNumberFormat="1" applyFont="1" applyFill="1" applyBorder="1"/>
    <xf numFmtId="164" fontId="1" fillId="5" borderId="23" xfId="0" applyNumberFormat="1" applyFont="1" applyFill="1" applyBorder="1"/>
    <xf numFmtId="0" fontId="0" fillId="0" borderId="26" xfId="0" applyBorder="1"/>
    <xf numFmtId="49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4" fontId="1" fillId="5" borderId="8" xfId="0" applyNumberFormat="1" applyFont="1" applyFill="1" applyBorder="1"/>
    <xf numFmtId="164" fontId="1" fillId="5" borderId="2" xfId="0" applyNumberFormat="1" applyFont="1" applyFill="1" applyBorder="1"/>
    <xf numFmtId="164" fontId="1" fillId="0" borderId="30" xfId="0" applyNumberFormat="1" applyFont="1" applyFill="1" applyBorder="1"/>
    <xf numFmtId="164" fontId="0" fillId="5" borderId="0" xfId="0" applyNumberFormat="1" applyFill="1"/>
    <xf numFmtId="166" fontId="0" fillId="5" borderId="0" xfId="0" applyNumberFormat="1" applyFill="1"/>
    <xf numFmtId="0" fontId="14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4" fontId="1" fillId="5" borderId="1" xfId="0" applyNumberFormat="1" applyFont="1" applyFill="1" applyBorder="1"/>
    <xf numFmtId="164" fontId="1" fillId="5" borderId="8" xfId="0" applyNumberFormat="1" applyFont="1" applyFill="1" applyBorder="1" applyAlignment="1">
      <alignment vertical="center"/>
    </xf>
    <xf numFmtId="164" fontId="1" fillId="5" borderId="1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49" fontId="1" fillId="0" borderId="13" xfId="0" applyNumberFormat="1" applyFont="1" applyBorder="1" applyAlignment="1">
      <alignment horizontal="center" vertical="center"/>
    </xf>
    <xf numFmtId="164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1" fillId="5" borderId="31" xfId="0" applyNumberFormat="1" applyFont="1" applyFill="1" applyBorder="1" applyAlignment="1">
      <alignment vertical="center"/>
    </xf>
    <xf numFmtId="164" fontId="1" fillId="5" borderId="19" xfId="0" applyNumberFormat="1" applyFont="1" applyFill="1" applyBorder="1" applyAlignment="1">
      <alignment vertical="center"/>
    </xf>
    <xf numFmtId="164" fontId="4" fillId="4" borderId="8" xfId="0" applyNumberFormat="1" applyFont="1" applyFill="1" applyBorder="1"/>
    <xf numFmtId="164" fontId="1" fillId="5" borderId="3" xfId="0" applyNumberFormat="1" applyFont="1" applyFill="1" applyBorder="1"/>
    <xf numFmtId="164" fontId="1" fillId="5" borderId="13" xfId="0" applyNumberFormat="1" applyFont="1" applyFill="1" applyBorder="1"/>
    <xf numFmtId="164" fontId="1" fillId="5" borderId="14" xfId="0" applyNumberFormat="1" applyFont="1" applyFill="1" applyBorder="1"/>
    <xf numFmtId="0" fontId="2" fillId="0" borderId="18" xfId="0" applyFont="1" applyBorder="1" applyAlignment="1">
      <alignment horizontal="center" vertical="center" wrapText="1"/>
    </xf>
    <xf numFmtId="164" fontId="1" fillId="5" borderId="18" xfId="0" applyNumberFormat="1" applyFont="1" applyFill="1" applyBorder="1" applyAlignment="1">
      <alignment vertical="center"/>
    </xf>
    <xf numFmtId="164" fontId="4" fillId="5" borderId="3" xfId="0" applyNumberFormat="1" applyFont="1" applyFill="1" applyBorder="1"/>
    <xf numFmtId="0" fontId="2" fillId="0" borderId="25" xfId="0" applyFont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/>
    </xf>
    <xf numFmtId="165" fontId="5" fillId="5" borderId="0" xfId="0" applyNumberFormat="1" applyFont="1" applyFill="1" applyBorder="1"/>
    <xf numFmtId="0" fontId="2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64" fontId="1" fillId="5" borderId="18" xfId="0" applyNumberFormat="1" applyFont="1" applyFill="1" applyBorder="1"/>
    <xf numFmtId="0" fontId="2" fillId="0" borderId="19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5" fontId="0" fillId="0" borderId="0" xfId="0" applyNumberFormat="1"/>
    <xf numFmtId="49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4" fontId="1" fillId="5" borderId="19" xfId="0" applyNumberFormat="1" applyFont="1" applyFill="1" applyBorder="1"/>
    <xf numFmtId="164" fontId="1" fillId="5" borderId="2" xfId="0" applyNumberFormat="1" applyFont="1" applyFill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2" fillId="0" borderId="36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4" fontId="1" fillId="5" borderId="36" xfId="0" applyNumberFormat="1" applyFont="1" applyFill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27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2" fillId="0" borderId="2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164" fontId="1" fillId="5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2"/>
  <sheetViews>
    <sheetView tabSelected="1" zoomScale="80" zoomScaleNormal="80" workbookViewId="0">
      <pane xSplit="3" ySplit="13" topLeftCell="D76" activePane="bottomRight" state="frozen"/>
      <selection pane="topRight" activeCell="D1" sqref="D1"/>
      <selection pane="bottomLeft" activeCell="A7" sqref="A7"/>
      <selection pane="bottomRight" activeCell="D62" sqref="D62"/>
    </sheetView>
  </sheetViews>
  <sheetFormatPr defaultRowHeight="15" outlineLevelRow="1"/>
  <cols>
    <col min="1" max="1" width="6.28515625" customWidth="1"/>
    <col min="2" max="2" width="22.710937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85546875" style="1" customWidth="1"/>
    <col min="10" max="11" width="16.5703125" style="1" customWidth="1"/>
    <col min="12" max="12" width="17.140625" style="1" customWidth="1"/>
    <col min="13" max="13" width="18.7109375" style="1" customWidth="1"/>
    <col min="14" max="14" width="18.140625" customWidth="1"/>
    <col min="15" max="15" width="11" bestFit="1" customWidth="1"/>
  </cols>
  <sheetData>
    <row r="1" spans="1:15">
      <c r="J1" s="31"/>
      <c r="K1" s="31" t="s">
        <v>117</v>
      </c>
    </row>
    <row r="2" spans="1:15">
      <c r="K2" s="1" t="s">
        <v>73</v>
      </c>
    </row>
    <row r="3" spans="1:15" ht="15.75">
      <c r="J3" s="46"/>
      <c r="K3" s="46" t="s">
        <v>109</v>
      </c>
    </row>
    <row r="4" spans="1:15" ht="18.75" hidden="1" outlineLevel="1">
      <c r="A4" s="7"/>
      <c r="B4" s="7"/>
      <c r="C4" s="7"/>
      <c r="D4" s="7"/>
      <c r="E4" s="7"/>
      <c r="F4" s="7"/>
      <c r="G4" s="7"/>
      <c r="H4" s="7"/>
      <c r="I4" s="158" t="s">
        <v>10</v>
      </c>
      <c r="J4" s="158"/>
      <c r="K4" s="158"/>
      <c r="L4" s="158"/>
      <c r="M4" s="158"/>
    </row>
    <row r="5" spans="1:15" ht="18.75" hidden="1" outlineLevel="1">
      <c r="A5" s="7"/>
      <c r="B5" s="7"/>
      <c r="C5" s="7"/>
      <c r="D5" s="7"/>
      <c r="E5" s="7"/>
      <c r="F5" s="7"/>
      <c r="G5" s="7"/>
      <c r="H5" s="7"/>
      <c r="I5" s="158" t="s">
        <v>51</v>
      </c>
      <c r="J5" s="158"/>
      <c r="K5" s="158"/>
      <c r="L5" s="158"/>
      <c r="M5" s="158"/>
    </row>
    <row r="6" spans="1:15" ht="18.75" hidden="1" outlineLevel="1">
      <c r="A6" s="8"/>
      <c r="B6" s="7"/>
      <c r="C6" s="9"/>
      <c r="D6" s="8"/>
      <c r="E6" s="7"/>
      <c r="F6" s="7"/>
      <c r="G6" s="7"/>
      <c r="H6" s="7"/>
      <c r="I6" s="158" t="s">
        <v>52</v>
      </c>
      <c r="J6" s="158"/>
      <c r="K6" s="158"/>
      <c r="L6" s="158"/>
      <c r="M6" s="158"/>
    </row>
    <row r="7" spans="1:15" ht="20.25" hidden="1" customHeight="1" outlineLevel="1">
      <c r="B7" s="7"/>
      <c r="E7" s="7"/>
      <c r="F7" s="7"/>
      <c r="G7" s="7"/>
      <c r="H7" s="7"/>
      <c r="I7" s="160" t="s">
        <v>102</v>
      </c>
      <c r="J7" s="160"/>
      <c r="K7" s="160"/>
      <c r="L7" s="160"/>
      <c r="M7" s="160"/>
    </row>
    <row r="8" spans="1:15" ht="12.75" customHeight="1" collapsed="1">
      <c r="B8" s="7"/>
      <c r="E8" s="7"/>
      <c r="F8" s="7"/>
      <c r="G8" s="7"/>
      <c r="H8" s="7"/>
      <c r="I8" s="14"/>
      <c r="J8" s="14"/>
      <c r="K8" s="58"/>
      <c r="L8" s="14"/>
      <c r="M8" s="14"/>
    </row>
    <row r="9" spans="1:15" ht="15.75" customHeight="1">
      <c r="A9" s="161" t="s">
        <v>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1" spans="1:15" ht="36.75" customHeight="1">
      <c r="A11" s="105" t="s">
        <v>20</v>
      </c>
      <c r="B11" s="105" t="s">
        <v>0</v>
      </c>
      <c r="C11" s="105" t="s">
        <v>2</v>
      </c>
      <c r="D11" s="105" t="s">
        <v>1</v>
      </c>
      <c r="E11" s="105"/>
      <c r="F11" s="105"/>
      <c r="G11" s="105"/>
      <c r="H11" s="105" t="s">
        <v>6</v>
      </c>
      <c r="I11" s="105"/>
      <c r="J11" s="105"/>
      <c r="K11" s="105"/>
      <c r="L11" s="105"/>
      <c r="M11" s="159" t="s">
        <v>9</v>
      </c>
    </row>
    <row r="12" spans="1:15" ht="34.5" customHeight="1">
      <c r="A12" s="105"/>
      <c r="B12" s="105"/>
      <c r="C12" s="105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159"/>
    </row>
    <row r="13" spans="1:1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5" ht="33" customHeight="1">
      <c r="A14" s="171" t="s">
        <v>53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2"/>
    </row>
    <row r="15" spans="1:15" ht="15.75" thickBot="1">
      <c r="A15" s="151" t="s">
        <v>11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</row>
    <row r="16" spans="1:15" s="13" customFormat="1" ht="17.25" customHeight="1">
      <c r="A16" s="122" t="s">
        <v>21</v>
      </c>
      <c r="B16" s="141" t="s">
        <v>46</v>
      </c>
      <c r="C16" s="114" t="s">
        <v>18</v>
      </c>
      <c r="D16" s="39" t="s">
        <v>37</v>
      </c>
      <c r="E16" s="39" t="s">
        <v>41</v>
      </c>
      <c r="F16" s="39" t="s">
        <v>61</v>
      </c>
      <c r="G16" s="40">
        <v>111</v>
      </c>
      <c r="H16" s="41">
        <v>2615.16</v>
      </c>
      <c r="I16" s="41">
        <v>2705.68</v>
      </c>
      <c r="J16" s="41">
        <v>2705.6819999999998</v>
      </c>
      <c r="K16" s="41">
        <v>2705.6819999999998</v>
      </c>
      <c r="L16" s="33">
        <f>SUM(H16:K16)</f>
        <v>10732.204</v>
      </c>
      <c r="M16" s="176" t="s">
        <v>103</v>
      </c>
      <c r="N16" s="13">
        <v>2562.9355300000002</v>
      </c>
      <c r="O16" s="44">
        <f>N16-H16</f>
        <v>-52.224469999999656</v>
      </c>
    </row>
    <row r="17" spans="1:15" ht="17.25" customHeight="1">
      <c r="A17" s="117"/>
      <c r="B17" s="142"/>
      <c r="C17" s="105"/>
      <c r="D17" s="61" t="s">
        <v>37</v>
      </c>
      <c r="E17" s="61" t="s">
        <v>41</v>
      </c>
      <c r="F17" s="61" t="s">
        <v>61</v>
      </c>
      <c r="G17" s="3">
        <v>112</v>
      </c>
      <c r="H17" s="51">
        <v>4.26</v>
      </c>
      <c r="I17" s="51">
        <v>2.16</v>
      </c>
      <c r="J17" s="51">
        <v>1.56</v>
      </c>
      <c r="K17" s="51">
        <v>1.56</v>
      </c>
      <c r="L17" s="34">
        <f>SUM(H17:K17)</f>
        <v>9.5400000000000009</v>
      </c>
      <c r="M17" s="177"/>
      <c r="N17" s="43">
        <v>6.4790000000000001</v>
      </c>
      <c r="O17" s="44">
        <f t="shared" ref="O17:O18" si="0">N17-H17</f>
        <v>2.2190000000000003</v>
      </c>
    </row>
    <row r="18" spans="1:15" ht="17.25" customHeight="1">
      <c r="A18" s="117"/>
      <c r="B18" s="142"/>
      <c r="C18" s="105"/>
      <c r="D18" s="61" t="s">
        <v>37</v>
      </c>
      <c r="E18" s="61" t="s">
        <v>41</v>
      </c>
      <c r="F18" s="61" t="s">
        <v>61</v>
      </c>
      <c r="G18" s="3">
        <v>244</v>
      </c>
      <c r="H18" s="51">
        <v>1102.27</v>
      </c>
      <c r="I18" s="51">
        <v>997.23</v>
      </c>
      <c r="J18" s="51">
        <v>1064.1980000000001</v>
      </c>
      <c r="K18" s="51">
        <v>1064.1980000000001</v>
      </c>
      <c r="L18" s="34">
        <f t="shared" ref="L18:L34" si="1">SUM(H18:K18)</f>
        <v>4227.8960000000006</v>
      </c>
      <c r="M18" s="177"/>
      <c r="N18">
        <v>1065.221</v>
      </c>
      <c r="O18" s="44">
        <f t="shared" si="0"/>
        <v>-37.048999999999978</v>
      </c>
    </row>
    <row r="19" spans="1:15" ht="17.25" customHeight="1">
      <c r="A19" s="117"/>
      <c r="B19" s="142"/>
      <c r="C19" s="105"/>
      <c r="D19" s="47" t="s">
        <v>37</v>
      </c>
      <c r="E19" s="47" t="s">
        <v>41</v>
      </c>
      <c r="F19" s="47" t="s">
        <v>61</v>
      </c>
      <c r="G19" s="48">
        <v>611</v>
      </c>
      <c r="H19" s="51">
        <v>63828.62</v>
      </c>
      <c r="I19" s="51">
        <v>65396.59</v>
      </c>
      <c r="J19" s="51">
        <v>72944.188999999998</v>
      </c>
      <c r="K19" s="51">
        <v>72944.188999999998</v>
      </c>
      <c r="L19" s="34">
        <f t="shared" si="1"/>
        <v>275113.58799999999</v>
      </c>
      <c r="M19" s="177"/>
    </row>
    <row r="20" spans="1:15" ht="17.25" customHeight="1">
      <c r="A20" s="117"/>
      <c r="B20" s="142"/>
      <c r="C20" s="105"/>
      <c r="D20" s="47" t="s">
        <v>37</v>
      </c>
      <c r="E20" s="47" t="s">
        <v>41</v>
      </c>
      <c r="F20" s="47" t="s">
        <v>61</v>
      </c>
      <c r="G20" s="48">
        <v>612</v>
      </c>
      <c r="H20" s="51">
        <v>1636.9</v>
      </c>
      <c r="I20" s="51">
        <v>0</v>
      </c>
      <c r="J20" s="51">
        <v>0</v>
      </c>
      <c r="K20" s="51">
        <v>0</v>
      </c>
      <c r="L20" s="34">
        <f t="shared" si="1"/>
        <v>1636.9</v>
      </c>
      <c r="M20" s="177"/>
    </row>
    <row r="21" spans="1:15" ht="17.25" customHeight="1">
      <c r="A21" s="117"/>
      <c r="B21" s="142"/>
      <c r="C21" s="105"/>
      <c r="D21" s="47" t="s">
        <v>37</v>
      </c>
      <c r="E21" s="47" t="s">
        <v>41</v>
      </c>
      <c r="F21" s="47" t="s">
        <v>61</v>
      </c>
      <c r="G21" s="48">
        <v>621</v>
      </c>
      <c r="H21" s="51">
        <v>17473.2</v>
      </c>
      <c r="I21" s="51">
        <v>29359.530999999999</v>
      </c>
      <c r="J21" s="51">
        <v>20063.384999999998</v>
      </c>
      <c r="K21" s="51">
        <v>20063.384999999998</v>
      </c>
      <c r="L21" s="34">
        <f t="shared" si="1"/>
        <v>86959.500999999989</v>
      </c>
      <c r="M21" s="177"/>
    </row>
    <row r="22" spans="1:15" ht="17.25" customHeight="1">
      <c r="A22" s="117"/>
      <c r="B22" s="142"/>
      <c r="C22" s="105"/>
      <c r="D22" s="47" t="s">
        <v>37</v>
      </c>
      <c r="E22" s="47" t="s">
        <v>41</v>
      </c>
      <c r="F22" s="47" t="s">
        <v>61</v>
      </c>
      <c r="G22" s="48">
        <v>622</v>
      </c>
      <c r="H22" s="51">
        <v>1545.75</v>
      </c>
      <c r="I22" s="51">
        <v>1282.1990000000001</v>
      </c>
      <c r="J22" s="51">
        <v>0</v>
      </c>
      <c r="K22" s="51">
        <v>0</v>
      </c>
      <c r="L22" s="34">
        <f t="shared" si="1"/>
        <v>2827.9490000000001</v>
      </c>
      <c r="M22" s="177"/>
    </row>
    <row r="23" spans="1:15" ht="17.25" customHeight="1">
      <c r="A23" s="117"/>
      <c r="B23" s="142"/>
      <c r="C23" s="105"/>
      <c r="D23" s="61" t="s">
        <v>37</v>
      </c>
      <c r="E23" s="61" t="s">
        <v>41</v>
      </c>
      <c r="F23" s="61" t="s">
        <v>71</v>
      </c>
      <c r="G23" s="30" t="s">
        <v>72</v>
      </c>
      <c r="H23" s="51">
        <f>21930.95+1604.06</f>
        <v>23535.010000000002</v>
      </c>
      <c r="I23" s="51">
        <f>22706.16+1604.06</f>
        <v>24310.22</v>
      </c>
      <c r="J23" s="51">
        <f>1604.06+22706.16</f>
        <v>24310.22</v>
      </c>
      <c r="K23" s="51">
        <f>1604.06+22706.16</f>
        <v>24310.22</v>
      </c>
      <c r="L23" s="34">
        <f t="shared" si="1"/>
        <v>96465.670000000013</v>
      </c>
      <c r="M23" s="177"/>
    </row>
    <row r="24" spans="1:15" ht="17.25" customHeight="1">
      <c r="A24" s="117"/>
      <c r="B24" s="142"/>
      <c r="C24" s="105"/>
      <c r="D24" s="61" t="s">
        <v>37</v>
      </c>
      <c r="E24" s="61" t="s">
        <v>41</v>
      </c>
      <c r="F24" s="61" t="s">
        <v>101</v>
      </c>
      <c r="G24" s="30" t="s">
        <v>72</v>
      </c>
      <c r="H24" s="51">
        <v>599</v>
      </c>
      <c r="I24" s="51">
        <v>0</v>
      </c>
      <c r="J24" s="51">
        <v>0</v>
      </c>
      <c r="K24" s="51">
        <v>0</v>
      </c>
      <c r="L24" s="34">
        <f t="shared" si="1"/>
        <v>599</v>
      </c>
      <c r="M24" s="177"/>
    </row>
    <row r="25" spans="1:15" ht="17.25" customHeight="1" thickBot="1">
      <c r="A25" s="123"/>
      <c r="B25" s="143"/>
      <c r="C25" s="106"/>
      <c r="D25" s="27" t="s">
        <v>37</v>
      </c>
      <c r="E25" s="27" t="s">
        <v>41</v>
      </c>
      <c r="F25" s="27" t="s">
        <v>61</v>
      </c>
      <c r="G25" s="28">
        <v>852</v>
      </c>
      <c r="H25" s="42">
        <v>30.13</v>
      </c>
      <c r="I25" s="42">
        <v>1.05</v>
      </c>
      <c r="J25" s="42">
        <v>1.0509999999999999</v>
      </c>
      <c r="K25" s="42">
        <v>1.0509999999999999</v>
      </c>
      <c r="L25" s="37">
        <f t="shared" si="1"/>
        <v>33.282000000000004</v>
      </c>
      <c r="M25" s="177"/>
    </row>
    <row r="26" spans="1:15" ht="17.25" customHeight="1">
      <c r="A26" s="122" t="s">
        <v>24</v>
      </c>
      <c r="B26" s="141" t="s">
        <v>55</v>
      </c>
      <c r="C26" s="114" t="s">
        <v>18</v>
      </c>
      <c r="D26" s="16" t="s">
        <v>37</v>
      </c>
      <c r="E26" s="16" t="s">
        <v>41</v>
      </c>
      <c r="F26" s="16" t="s">
        <v>62</v>
      </c>
      <c r="G26" s="17">
        <v>111</v>
      </c>
      <c r="H26" s="41">
        <v>4141.1000000000004</v>
      </c>
      <c r="I26" s="41">
        <v>4279.6400000000003</v>
      </c>
      <c r="J26" s="41">
        <v>4279.6409999999996</v>
      </c>
      <c r="K26" s="41">
        <v>4279.6409999999996</v>
      </c>
      <c r="L26" s="33">
        <f t="shared" si="1"/>
        <v>16980.022000000001</v>
      </c>
      <c r="M26" s="177"/>
    </row>
    <row r="27" spans="1:15" ht="17.25" customHeight="1">
      <c r="A27" s="117"/>
      <c r="B27" s="142"/>
      <c r="C27" s="105"/>
      <c r="D27" s="61" t="s">
        <v>37</v>
      </c>
      <c r="E27" s="61" t="s">
        <v>42</v>
      </c>
      <c r="F27" s="61" t="s">
        <v>62</v>
      </c>
      <c r="G27" s="3">
        <v>111</v>
      </c>
      <c r="H27" s="51">
        <v>600.62</v>
      </c>
      <c r="I27" s="51">
        <v>621.72</v>
      </c>
      <c r="J27" s="51">
        <v>621.72299999999996</v>
      </c>
      <c r="K27" s="51">
        <v>621.72299999999996</v>
      </c>
      <c r="L27" s="34">
        <f t="shared" si="1"/>
        <v>2465.7860000000001</v>
      </c>
      <c r="M27" s="177"/>
    </row>
    <row r="28" spans="1:15" ht="17.25" customHeight="1">
      <c r="A28" s="117"/>
      <c r="B28" s="142"/>
      <c r="C28" s="105"/>
      <c r="D28" s="61" t="s">
        <v>37</v>
      </c>
      <c r="E28" s="61" t="s">
        <v>41</v>
      </c>
      <c r="F28" s="61" t="s">
        <v>62</v>
      </c>
      <c r="G28" s="3">
        <v>244</v>
      </c>
      <c r="H28" s="51">
        <v>75.36</v>
      </c>
      <c r="I28" s="51">
        <v>76.52</v>
      </c>
      <c r="J28" s="51">
        <v>76.52</v>
      </c>
      <c r="K28" s="51">
        <v>76.52</v>
      </c>
      <c r="L28" s="34">
        <f t="shared" si="1"/>
        <v>304.91999999999996</v>
      </c>
      <c r="M28" s="177"/>
    </row>
    <row r="29" spans="1:15" ht="17.25" customHeight="1">
      <c r="A29" s="117"/>
      <c r="B29" s="142"/>
      <c r="C29" s="105"/>
      <c r="D29" s="61" t="s">
        <v>37</v>
      </c>
      <c r="E29" s="61" t="s">
        <v>42</v>
      </c>
      <c r="F29" s="61" t="s">
        <v>62</v>
      </c>
      <c r="G29" s="3">
        <v>244</v>
      </c>
      <c r="H29" s="51">
        <v>17.390999999999998</v>
      </c>
      <c r="I29" s="51">
        <v>17.39</v>
      </c>
      <c r="J29" s="51">
        <v>17.390999999999998</v>
      </c>
      <c r="K29" s="51">
        <v>17.390999999999998</v>
      </c>
      <c r="L29" s="34">
        <f t="shared" si="1"/>
        <v>69.562999999999988</v>
      </c>
      <c r="M29" s="177"/>
    </row>
    <row r="30" spans="1:15" ht="17.25" customHeight="1">
      <c r="A30" s="117"/>
      <c r="B30" s="142"/>
      <c r="C30" s="105"/>
      <c r="D30" s="61" t="s">
        <v>37</v>
      </c>
      <c r="E30" s="61" t="s">
        <v>41</v>
      </c>
      <c r="F30" s="61" t="s">
        <v>62</v>
      </c>
      <c r="G30" s="3">
        <v>611</v>
      </c>
      <c r="H30" s="51">
        <v>72646.649999999994</v>
      </c>
      <c r="I30" s="51">
        <v>74775.350999999995</v>
      </c>
      <c r="J30" s="51">
        <v>74761.281000000003</v>
      </c>
      <c r="K30" s="51">
        <v>74761.281000000003</v>
      </c>
      <c r="L30" s="34">
        <f t="shared" si="1"/>
        <v>296944.56300000002</v>
      </c>
      <c r="M30" s="177"/>
    </row>
    <row r="31" spans="1:15" ht="17.25" customHeight="1">
      <c r="A31" s="117"/>
      <c r="B31" s="142"/>
      <c r="C31" s="105"/>
      <c r="D31" s="61" t="s">
        <v>37</v>
      </c>
      <c r="E31" s="61" t="s">
        <v>41</v>
      </c>
      <c r="F31" s="61" t="s">
        <v>62</v>
      </c>
      <c r="G31" s="3">
        <v>612</v>
      </c>
      <c r="H31" s="51">
        <v>476.53</v>
      </c>
      <c r="I31" s="51">
        <v>596.03899999999999</v>
      </c>
      <c r="J31" s="51">
        <v>610.10799999999995</v>
      </c>
      <c r="K31" s="51">
        <v>610.10799999999995</v>
      </c>
      <c r="L31" s="34">
        <f t="shared" si="1"/>
        <v>2292.7849999999999</v>
      </c>
      <c r="M31" s="177"/>
    </row>
    <row r="32" spans="1:15" ht="17.25" customHeight="1">
      <c r="A32" s="117"/>
      <c r="B32" s="142"/>
      <c r="C32" s="105"/>
      <c r="D32" s="61" t="s">
        <v>37</v>
      </c>
      <c r="E32" s="61" t="s">
        <v>41</v>
      </c>
      <c r="F32" s="61" t="s">
        <v>62</v>
      </c>
      <c r="G32" s="3">
        <v>621</v>
      </c>
      <c r="H32" s="51">
        <v>17249.740000000002</v>
      </c>
      <c r="I32" s="51">
        <v>21752.14</v>
      </c>
      <c r="J32" s="51">
        <v>21752.135999999999</v>
      </c>
      <c r="K32" s="51">
        <v>21752.135999999999</v>
      </c>
      <c r="L32" s="34">
        <f t="shared" si="1"/>
        <v>82506.152000000002</v>
      </c>
      <c r="M32" s="177"/>
    </row>
    <row r="33" spans="1:14" ht="17.25" customHeight="1" thickBot="1">
      <c r="A33" s="123"/>
      <c r="B33" s="143"/>
      <c r="C33" s="106"/>
      <c r="D33" s="27" t="s">
        <v>37</v>
      </c>
      <c r="E33" s="27" t="s">
        <v>41</v>
      </c>
      <c r="F33" s="27" t="s">
        <v>62</v>
      </c>
      <c r="G33" s="28">
        <v>622</v>
      </c>
      <c r="H33" s="42">
        <v>66</v>
      </c>
      <c r="I33" s="42">
        <v>149</v>
      </c>
      <c r="J33" s="42">
        <v>149</v>
      </c>
      <c r="K33" s="42">
        <v>149</v>
      </c>
      <c r="L33" s="37">
        <f t="shared" si="1"/>
        <v>513</v>
      </c>
      <c r="M33" s="177"/>
    </row>
    <row r="34" spans="1:14" ht="79.5" customHeight="1">
      <c r="A34" s="122" t="s">
        <v>25</v>
      </c>
      <c r="B34" s="124" t="s">
        <v>77</v>
      </c>
      <c r="C34" s="54" t="s">
        <v>50</v>
      </c>
      <c r="D34" s="16" t="s">
        <v>70</v>
      </c>
      <c r="E34" s="16" t="s">
        <v>43</v>
      </c>
      <c r="F34" s="16" t="s">
        <v>63</v>
      </c>
      <c r="G34" s="17">
        <v>244</v>
      </c>
      <c r="H34" s="52">
        <v>3350.5520000000001</v>
      </c>
      <c r="I34" s="52">
        <v>0</v>
      </c>
      <c r="J34" s="52">
        <v>0</v>
      </c>
      <c r="K34" s="52">
        <v>0</v>
      </c>
      <c r="L34" s="32">
        <f t="shared" si="1"/>
        <v>3350.5520000000001</v>
      </c>
      <c r="M34" s="177"/>
    </row>
    <row r="35" spans="1:14" ht="54.75" customHeight="1">
      <c r="A35" s="117"/>
      <c r="B35" s="125"/>
      <c r="C35" s="99" t="s">
        <v>18</v>
      </c>
      <c r="D35" s="61" t="s">
        <v>37</v>
      </c>
      <c r="E35" s="61" t="s">
        <v>43</v>
      </c>
      <c r="F35" s="61" t="s">
        <v>63</v>
      </c>
      <c r="G35" s="3">
        <v>622</v>
      </c>
      <c r="H35" s="62">
        <f>55590-15000</f>
        <v>40590</v>
      </c>
      <c r="I35" s="107">
        <v>0</v>
      </c>
      <c r="J35" s="107">
        <v>0</v>
      </c>
      <c r="K35" s="107">
        <v>0</v>
      </c>
      <c r="L35" s="180">
        <f t="shared" ref="L35" si="2">SUM(H35:J35)</f>
        <v>40590</v>
      </c>
      <c r="M35" s="177"/>
    </row>
    <row r="36" spans="1:14" ht="22.5" customHeight="1">
      <c r="A36" s="117"/>
      <c r="B36" s="125"/>
      <c r="C36" s="100"/>
      <c r="D36" s="102" t="s">
        <v>86</v>
      </c>
      <c r="E36" s="103"/>
      <c r="F36" s="103"/>
      <c r="G36" s="103"/>
      <c r="H36" s="103"/>
      <c r="I36" s="107"/>
      <c r="J36" s="107"/>
      <c r="K36" s="107"/>
      <c r="L36" s="180"/>
      <c r="M36" s="177"/>
    </row>
    <row r="37" spans="1:14" ht="65.25" customHeight="1" thickBot="1">
      <c r="A37" s="118"/>
      <c r="B37" s="162"/>
      <c r="C37" s="101"/>
      <c r="D37" s="59" t="s">
        <v>37</v>
      </c>
      <c r="E37" s="59" t="s">
        <v>43</v>
      </c>
      <c r="F37" s="59" t="s">
        <v>63</v>
      </c>
      <c r="G37" s="18">
        <v>622</v>
      </c>
      <c r="H37" s="53">
        <v>15000</v>
      </c>
      <c r="I37" s="53">
        <v>0</v>
      </c>
      <c r="J37" s="53">
        <v>0</v>
      </c>
      <c r="K37" s="53">
        <v>0</v>
      </c>
      <c r="L37" s="60">
        <f t="shared" ref="L37:L49" si="3">SUM(H37:J37)</f>
        <v>15000</v>
      </c>
      <c r="M37" s="177"/>
    </row>
    <row r="38" spans="1:14" ht="270" customHeight="1" thickBot="1">
      <c r="A38" s="55" t="s">
        <v>26</v>
      </c>
      <c r="B38" s="56" t="s">
        <v>97</v>
      </c>
      <c r="C38" s="68" t="s">
        <v>50</v>
      </c>
      <c r="D38" s="29" t="s">
        <v>70</v>
      </c>
      <c r="E38" s="29" t="s">
        <v>43</v>
      </c>
      <c r="F38" s="29" t="s">
        <v>91</v>
      </c>
      <c r="G38" s="35">
        <v>244</v>
      </c>
      <c r="H38" s="69">
        <v>7350.4</v>
      </c>
      <c r="I38" s="69">
        <v>0</v>
      </c>
      <c r="J38" s="69">
        <v>0</v>
      </c>
      <c r="K38" s="69">
        <v>0</v>
      </c>
      <c r="L38" s="63">
        <f t="shared" ref="L38" si="4">SUM(H38:J38)</f>
        <v>7350.4</v>
      </c>
      <c r="M38" s="177"/>
    </row>
    <row r="39" spans="1:14" ht="92.25" customHeight="1">
      <c r="A39" s="122" t="s">
        <v>27</v>
      </c>
      <c r="B39" s="166" t="s">
        <v>98</v>
      </c>
      <c r="C39" s="168" t="s">
        <v>18</v>
      </c>
      <c r="D39" s="16" t="s">
        <v>37</v>
      </c>
      <c r="E39" s="16" t="s">
        <v>43</v>
      </c>
      <c r="F39" s="16" t="s">
        <v>91</v>
      </c>
      <c r="G39" s="17">
        <v>412</v>
      </c>
      <c r="H39" s="52">
        <v>154045.6</v>
      </c>
      <c r="I39" s="52">
        <v>0</v>
      </c>
      <c r="J39" s="52">
        <v>0</v>
      </c>
      <c r="K39" s="52">
        <v>0</v>
      </c>
      <c r="L39" s="32">
        <f t="shared" ref="L39" si="5">SUM(H39:J39)</f>
        <v>154045.6</v>
      </c>
      <c r="M39" s="177"/>
    </row>
    <row r="40" spans="1:14" ht="92.25" customHeight="1" thickBot="1">
      <c r="A40" s="118"/>
      <c r="B40" s="167"/>
      <c r="C40" s="169"/>
      <c r="D40" s="59" t="s">
        <v>37</v>
      </c>
      <c r="E40" s="59" t="s">
        <v>43</v>
      </c>
      <c r="F40" s="59" t="s">
        <v>91</v>
      </c>
      <c r="G40" s="18">
        <v>244</v>
      </c>
      <c r="H40" s="53">
        <v>8603.6</v>
      </c>
      <c r="I40" s="53">
        <v>0</v>
      </c>
      <c r="J40" s="53">
        <v>0</v>
      </c>
      <c r="K40" s="53">
        <v>0</v>
      </c>
      <c r="L40" s="60">
        <f t="shared" ref="L40" si="6">SUM(H40:J40)</f>
        <v>8603.6</v>
      </c>
      <c r="M40" s="177"/>
    </row>
    <row r="41" spans="1:14" ht="15.75" customHeight="1">
      <c r="A41" s="116" t="s">
        <v>28</v>
      </c>
      <c r="B41" s="104" t="s">
        <v>22</v>
      </c>
      <c r="C41" s="163" t="s">
        <v>18</v>
      </c>
      <c r="D41" s="15" t="s">
        <v>37</v>
      </c>
      <c r="E41" s="15" t="s">
        <v>43</v>
      </c>
      <c r="F41" s="15" t="s">
        <v>65</v>
      </c>
      <c r="G41" s="81">
        <v>612</v>
      </c>
      <c r="H41" s="65">
        <v>99</v>
      </c>
      <c r="I41" s="65">
        <v>0</v>
      </c>
      <c r="J41" s="65">
        <v>0</v>
      </c>
      <c r="K41" s="65">
        <v>0</v>
      </c>
      <c r="L41" s="36">
        <f>SUM(H41:K41)</f>
        <v>99</v>
      </c>
      <c r="M41" s="177"/>
    </row>
    <row r="42" spans="1:14" ht="17.25" customHeight="1">
      <c r="A42" s="117"/>
      <c r="B42" s="105"/>
      <c r="C42" s="164"/>
      <c r="D42" s="61" t="s">
        <v>37</v>
      </c>
      <c r="E42" s="61" t="s">
        <v>43</v>
      </c>
      <c r="F42" s="61" t="s">
        <v>65</v>
      </c>
      <c r="G42" s="6">
        <v>622</v>
      </c>
      <c r="H42" s="51">
        <v>6010</v>
      </c>
      <c r="I42" s="51">
        <v>0</v>
      </c>
      <c r="J42" s="51">
        <v>0</v>
      </c>
      <c r="K42" s="51">
        <v>0</v>
      </c>
      <c r="L42" s="34">
        <f t="shared" ref="L42:L44" si="7">SUM(H42:K42)</f>
        <v>6010</v>
      </c>
      <c r="M42" s="177"/>
    </row>
    <row r="43" spans="1:14" ht="17.25" customHeight="1">
      <c r="A43" s="117"/>
      <c r="B43" s="105"/>
      <c r="C43" s="164"/>
      <c r="D43" s="79" t="s">
        <v>37</v>
      </c>
      <c r="E43" s="79" t="s">
        <v>43</v>
      </c>
      <c r="F43" s="79" t="s">
        <v>65</v>
      </c>
      <c r="G43" s="6">
        <v>412</v>
      </c>
      <c r="H43" s="51">
        <v>813.25</v>
      </c>
      <c r="I43" s="51">
        <v>0</v>
      </c>
      <c r="J43" s="51">
        <v>0</v>
      </c>
      <c r="K43" s="51">
        <v>0</v>
      </c>
      <c r="L43" s="34">
        <f t="shared" ref="L43" si="8">SUM(H43:K43)</f>
        <v>813.25</v>
      </c>
      <c r="M43" s="177"/>
    </row>
    <row r="44" spans="1:14" ht="15.75" customHeight="1">
      <c r="A44" s="117"/>
      <c r="B44" s="105"/>
      <c r="C44" s="164"/>
      <c r="D44" s="61" t="s">
        <v>37</v>
      </c>
      <c r="E44" s="61" t="s">
        <v>43</v>
      </c>
      <c r="F44" s="61" t="s">
        <v>65</v>
      </c>
      <c r="G44" s="6">
        <v>244</v>
      </c>
      <c r="H44" s="51">
        <v>94.5</v>
      </c>
      <c r="I44" s="51">
        <v>0</v>
      </c>
      <c r="J44" s="51">
        <v>0</v>
      </c>
      <c r="K44" s="51">
        <v>0</v>
      </c>
      <c r="L44" s="34">
        <f t="shared" si="7"/>
        <v>94.5</v>
      </c>
      <c r="M44" s="177"/>
    </row>
    <row r="45" spans="1:14" ht="15" customHeight="1">
      <c r="A45" s="117"/>
      <c r="B45" s="105"/>
      <c r="C45" s="165" t="s">
        <v>50</v>
      </c>
      <c r="D45" s="61" t="s">
        <v>70</v>
      </c>
      <c r="E45" s="61" t="s">
        <v>43</v>
      </c>
      <c r="F45" s="61" t="s">
        <v>65</v>
      </c>
      <c r="G45" s="6">
        <v>244</v>
      </c>
      <c r="H45" s="51">
        <v>353.89</v>
      </c>
      <c r="I45" s="51">
        <v>0</v>
      </c>
      <c r="J45" s="51">
        <v>0</v>
      </c>
      <c r="K45" s="51">
        <v>0</v>
      </c>
      <c r="L45" s="34">
        <f>H45+I45+J45</f>
        <v>353.89</v>
      </c>
      <c r="M45" s="177"/>
      <c r="N45" s="82">
        <f>H45+H47</f>
        <v>758.05</v>
      </c>
    </row>
    <row r="46" spans="1:14" ht="14.25" customHeight="1">
      <c r="A46" s="117"/>
      <c r="B46" s="105"/>
      <c r="C46" s="165"/>
      <c r="D46" s="108" t="s">
        <v>92</v>
      </c>
      <c r="E46" s="108"/>
      <c r="F46" s="108"/>
      <c r="G46" s="108"/>
      <c r="H46" s="108"/>
      <c r="I46" s="108"/>
      <c r="J46" s="108"/>
      <c r="K46" s="108"/>
      <c r="L46" s="109"/>
      <c r="M46" s="177"/>
    </row>
    <row r="47" spans="1:14" ht="16.5" customHeight="1">
      <c r="A47" s="117"/>
      <c r="B47" s="105"/>
      <c r="C47" s="165"/>
      <c r="D47" s="61" t="s">
        <v>70</v>
      </c>
      <c r="E47" s="61" t="s">
        <v>43</v>
      </c>
      <c r="F47" s="61" t="s">
        <v>65</v>
      </c>
      <c r="G47" s="6">
        <v>244</v>
      </c>
      <c r="H47" s="51">
        <v>404.16</v>
      </c>
      <c r="I47" s="51">
        <v>0</v>
      </c>
      <c r="J47" s="51">
        <v>0</v>
      </c>
      <c r="K47" s="51">
        <v>0</v>
      </c>
      <c r="L47" s="34">
        <f t="shared" si="3"/>
        <v>404.16</v>
      </c>
      <c r="M47" s="177"/>
    </row>
    <row r="48" spans="1:14" ht="14.25" customHeight="1" thickBot="1">
      <c r="A48" s="123"/>
      <c r="B48" s="106"/>
      <c r="C48" s="154"/>
      <c r="D48" s="110" t="s">
        <v>92</v>
      </c>
      <c r="E48" s="110"/>
      <c r="F48" s="110"/>
      <c r="G48" s="110"/>
      <c r="H48" s="110"/>
      <c r="I48" s="110"/>
      <c r="J48" s="110"/>
      <c r="K48" s="110"/>
      <c r="L48" s="111"/>
      <c r="M48" s="177"/>
    </row>
    <row r="49" spans="1:13" ht="112.5" customHeight="1">
      <c r="A49" s="122" t="s">
        <v>56</v>
      </c>
      <c r="B49" s="139" t="s">
        <v>87</v>
      </c>
      <c r="C49" s="114" t="s">
        <v>18</v>
      </c>
      <c r="D49" s="16" t="s">
        <v>37</v>
      </c>
      <c r="E49" s="16" t="s">
        <v>41</v>
      </c>
      <c r="F49" s="39" t="s">
        <v>85</v>
      </c>
      <c r="G49" s="17">
        <v>612</v>
      </c>
      <c r="H49" s="52">
        <v>751.9</v>
      </c>
      <c r="I49" s="52">
        <v>0</v>
      </c>
      <c r="J49" s="52">
        <v>0</v>
      </c>
      <c r="K49" s="52">
        <v>0</v>
      </c>
      <c r="L49" s="32">
        <f t="shared" si="3"/>
        <v>751.9</v>
      </c>
      <c r="M49" s="177"/>
    </row>
    <row r="50" spans="1:13" s="38" customFormat="1" ht="18.75" customHeight="1" thickBot="1">
      <c r="A50" s="123"/>
      <c r="B50" s="179"/>
      <c r="C50" s="106"/>
      <c r="D50" s="94" t="s">
        <v>86</v>
      </c>
      <c r="E50" s="94"/>
      <c r="F50" s="94"/>
      <c r="G50" s="94"/>
      <c r="H50" s="94"/>
      <c r="I50" s="94"/>
      <c r="J50" s="94"/>
      <c r="K50" s="94"/>
      <c r="L50" s="95"/>
      <c r="M50" s="177"/>
    </row>
    <row r="51" spans="1:13" ht="51.75" customHeight="1">
      <c r="A51" s="122" t="s">
        <v>74</v>
      </c>
      <c r="B51" s="124" t="s">
        <v>54</v>
      </c>
      <c r="C51" s="114" t="s">
        <v>18</v>
      </c>
      <c r="D51" s="16" t="s">
        <v>37</v>
      </c>
      <c r="E51" s="16" t="s">
        <v>41</v>
      </c>
      <c r="F51" s="16" t="s">
        <v>64</v>
      </c>
      <c r="G51" s="17">
        <v>244</v>
      </c>
      <c r="H51" s="41">
        <v>652.12</v>
      </c>
      <c r="I51" s="41">
        <v>723.18</v>
      </c>
      <c r="J51" s="41">
        <v>723.18399999999997</v>
      </c>
      <c r="K51" s="41">
        <v>723.18399999999997</v>
      </c>
      <c r="L51" s="33">
        <f>SUM(H51:K51)</f>
        <v>2821.6679999999997</v>
      </c>
      <c r="M51" s="177"/>
    </row>
    <row r="52" spans="1:13" ht="44.25" customHeight="1">
      <c r="A52" s="117"/>
      <c r="B52" s="125"/>
      <c r="C52" s="105"/>
      <c r="D52" s="47" t="s">
        <v>37</v>
      </c>
      <c r="E52" s="47" t="s">
        <v>41</v>
      </c>
      <c r="F52" s="47" t="s">
        <v>64</v>
      </c>
      <c r="G52" s="48">
        <v>612</v>
      </c>
      <c r="H52" s="51">
        <f>367.536-21.736</f>
        <v>345.8</v>
      </c>
      <c r="I52" s="51">
        <v>0</v>
      </c>
      <c r="J52" s="51">
        <v>0</v>
      </c>
      <c r="K52" s="51">
        <v>0</v>
      </c>
      <c r="L52" s="34">
        <f t="shared" ref="L52:L73" si="9">SUM(H52:K52)</f>
        <v>345.8</v>
      </c>
      <c r="M52" s="177"/>
    </row>
    <row r="53" spans="1:13" ht="44.25" customHeight="1">
      <c r="A53" s="117"/>
      <c r="B53" s="125"/>
      <c r="C53" s="105"/>
      <c r="D53" s="47" t="s">
        <v>37</v>
      </c>
      <c r="E53" s="47" t="s">
        <v>41</v>
      </c>
      <c r="F53" s="47" t="s">
        <v>64</v>
      </c>
      <c r="G53" s="48">
        <v>611</v>
      </c>
      <c r="H53" s="51">
        <v>0</v>
      </c>
      <c r="I53" s="51">
        <v>308.26</v>
      </c>
      <c r="J53" s="51">
        <v>308.25599999999997</v>
      </c>
      <c r="K53" s="51">
        <v>308.25599999999997</v>
      </c>
      <c r="L53" s="34">
        <f t="shared" si="9"/>
        <v>924.77199999999993</v>
      </c>
      <c r="M53" s="177"/>
    </row>
    <row r="54" spans="1:13" ht="42.75" customHeight="1">
      <c r="A54" s="117"/>
      <c r="B54" s="125"/>
      <c r="C54" s="105"/>
      <c r="D54" s="47" t="s">
        <v>37</v>
      </c>
      <c r="E54" s="47" t="s">
        <v>41</v>
      </c>
      <c r="F54" s="47" t="s">
        <v>64</v>
      </c>
      <c r="G54" s="48">
        <v>622</v>
      </c>
      <c r="H54" s="51">
        <f>94.848+17.784</f>
        <v>112.63200000000001</v>
      </c>
      <c r="I54" s="51">
        <v>118.56</v>
      </c>
      <c r="J54" s="51">
        <v>118.56</v>
      </c>
      <c r="K54" s="51">
        <v>118.56</v>
      </c>
      <c r="L54" s="34">
        <f t="shared" si="9"/>
        <v>468.31200000000001</v>
      </c>
      <c r="M54" s="177"/>
    </row>
    <row r="55" spans="1:13" ht="39" customHeight="1" thickBot="1">
      <c r="A55" s="123"/>
      <c r="B55" s="126"/>
      <c r="C55" s="106"/>
      <c r="D55" s="49" t="s">
        <v>37</v>
      </c>
      <c r="E55" s="49" t="s">
        <v>42</v>
      </c>
      <c r="F55" s="49" t="s">
        <v>64</v>
      </c>
      <c r="G55" s="50">
        <v>244</v>
      </c>
      <c r="H55" s="42">
        <v>3.952</v>
      </c>
      <c r="I55" s="42">
        <v>0</v>
      </c>
      <c r="J55" s="42">
        <v>0</v>
      </c>
      <c r="K55" s="42">
        <v>0</v>
      </c>
      <c r="L55" s="37">
        <f t="shared" si="9"/>
        <v>3.952</v>
      </c>
      <c r="M55" s="177"/>
    </row>
    <row r="56" spans="1:13" ht="28.5" customHeight="1">
      <c r="A56" s="122" t="s">
        <v>78</v>
      </c>
      <c r="B56" s="141" t="s">
        <v>75</v>
      </c>
      <c r="C56" s="114" t="s">
        <v>18</v>
      </c>
      <c r="D56" s="16" t="s">
        <v>37</v>
      </c>
      <c r="E56" s="16" t="s">
        <v>41</v>
      </c>
      <c r="F56" s="16" t="s">
        <v>76</v>
      </c>
      <c r="G56" s="17">
        <v>111</v>
      </c>
      <c r="H56" s="41">
        <v>360.72</v>
      </c>
      <c r="I56" s="41">
        <v>314.27999999999997</v>
      </c>
      <c r="J56" s="41">
        <v>0</v>
      </c>
      <c r="K56" s="41">
        <v>0</v>
      </c>
      <c r="L56" s="33">
        <f t="shared" si="9"/>
        <v>675</v>
      </c>
      <c r="M56" s="177"/>
    </row>
    <row r="57" spans="1:13" ht="36" customHeight="1">
      <c r="A57" s="117"/>
      <c r="B57" s="142"/>
      <c r="C57" s="105"/>
      <c r="D57" s="61" t="s">
        <v>37</v>
      </c>
      <c r="E57" s="61" t="s">
        <v>41</v>
      </c>
      <c r="F57" s="61" t="s">
        <v>76</v>
      </c>
      <c r="G57" s="3">
        <v>611</v>
      </c>
      <c r="H57" s="51">
        <v>5218.24</v>
      </c>
      <c r="I57" s="51">
        <v>4543.5892999999996</v>
      </c>
      <c r="J57" s="51">
        <v>0</v>
      </c>
      <c r="K57" s="51">
        <v>0</v>
      </c>
      <c r="L57" s="34">
        <f t="shared" si="9"/>
        <v>9761.8292999999994</v>
      </c>
      <c r="M57" s="177"/>
    </row>
    <row r="58" spans="1:13" ht="30.75" customHeight="1">
      <c r="A58" s="117"/>
      <c r="B58" s="142"/>
      <c r="C58" s="105"/>
      <c r="D58" s="61" t="s">
        <v>37</v>
      </c>
      <c r="E58" s="61" t="s">
        <v>41</v>
      </c>
      <c r="F58" s="61" t="s">
        <v>76</v>
      </c>
      <c r="G58" s="3">
        <v>621</v>
      </c>
      <c r="H58" s="51">
        <v>1204.4000000000001</v>
      </c>
      <c r="I58" s="51">
        <v>2165.788</v>
      </c>
      <c r="J58" s="51">
        <v>0</v>
      </c>
      <c r="K58" s="51">
        <v>0</v>
      </c>
      <c r="L58" s="34">
        <f t="shared" si="9"/>
        <v>3370.1880000000001</v>
      </c>
      <c r="M58" s="177"/>
    </row>
    <row r="59" spans="1:13" ht="33.75" customHeight="1">
      <c r="A59" s="117"/>
      <c r="B59" s="142"/>
      <c r="C59" s="105"/>
      <c r="D59" s="61" t="s">
        <v>37</v>
      </c>
      <c r="E59" s="61" t="s">
        <v>42</v>
      </c>
      <c r="F59" s="61" t="s">
        <v>76</v>
      </c>
      <c r="G59" s="3">
        <v>111</v>
      </c>
      <c r="H59" s="51">
        <v>54.36</v>
      </c>
      <c r="I59" s="51">
        <v>112.2427</v>
      </c>
      <c r="J59" s="51">
        <v>0</v>
      </c>
      <c r="K59" s="51">
        <v>0</v>
      </c>
      <c r="L59" s="34">
        <f t="shared" si="9"/>
        <v>166.6027</v>
      </c>
      <c r="M59" s="177"/>
    </row>
    <row r="60" spans="1:13" ht="27" customHeight="1" thickBot="1">
      <c r="A60" s="123"/>
      <c r="B60" s="143"/>
      <c r="C60" s="106"/>
      <c r="D60" s="27" t="s">
        <v>37</v>
      </c>
      <c r="E60" s="27" t="s">
        <v>42</v>
      </c>
      <c r="F60" s="27" t="s">
        <v>76</v>
      </c>
      <c r="G60" s="28">
        <v>611</v>
      </c>
      <c r="H60" s="42">
        <v>8.98</v>
      </c>
      <c r="I60" s="42">
        <v>0</v>
      </c>
      <c r="J60" s="42">
        <v>0</v>
      </c>
      <c r="K60" s="42">
        <v>0</v>
      </c>
      <c r="L60" s="37">
        <f t="shared" si="9"/>
        <v>8.98</v>
      </c>
      <c r="M60" s="177"/>
    </row>
    <row r="61" spans="1:13" ht="27" customHeight="1">
      <c r="A61" s="122" t="s">
        <v>93</v>
      </c>
      <c r="B61" s="112" t="s">
        <v>23</v>
      </c>
      <c r="C61" s="114" t="s">
        <v>18</v>
      </c>
      <c r="D61" s="16" t="s">
        <v>37</v>
      </c>
      <c r="E61" s="16">
        <v>1004</v>
      </c>
      <c r="F61" s="16" t="s">
        <v>66</v>
      </c>
      <c r="G61" s="17">
        <v>244</v>
      </c>
      <c r="H61" s="41">
        <v>0</v>
      </c>
      <c r="I61" s="41">
        <v>95.7</v>
      </c>
      <c r="J61" s="41">
        <v>95.7</v>
      </c>
      <c r="K61" s="41">
        <v>95.7</v>
      </c>
      <c r="L61" s="85">
        <f t="shared" si="9"/>
        <v>287.10000000000002</v>
      </c>
      <c r="M61" s="177"/>
    </row>
    <row r="62" spans="1:13" ht="123.75" customHeight="1" thickBot="1">
      <c r="A62" s="118"/>
      <c r="B62" s="113"/>
      <c r="C62" s="115"/>
      <c r="D62" s="59" t="s">
        <v>37</v>
      </c>
      <c r="E62" s="59">
        <v>1004</v>
      </c>
      <c r="F62" s="59" t="s">
        <v>66</v>
      </c>
      <c r="G62" s="18">
        <v>321</v>
      </c>
      <c r="H62" s="53">
        <v>6954.1</v>
      </c>
      <c r="I62" s="53">
        <v>4787.3999999999996</v>
      </c>
      <c r="J62" s="53">
        <v>4787.3999999999996</v>
      </c>
      <c r="K62" s="53">
        <v>4787.3999999999996</v>
      </c>
      <c r="L62" s="60">
        <f t="shared" si="9"/>
        <v>21316.300000000003</v>
      </c>
      <c r="M62" s="177"/>
    </row>
    <row r="63" spans="1:13" s="13" customFormat="1" ht="49.5" customHeight="1">
      <c r="A63" s="116" t="s">
        <v>99</v>
      </c>
      <c r="B63" s="144" t="s">
        <v>79</v>
      </c>
      <c r="C63" s="104" t="s">
        <v>18</v>
      </c>
      <c r="D63" s="83" t="s">
        <v>37</v>
      </c>
      <c r="E63" s="83" t="s">
        <v>41</v>
      </c>
      <c r="F63" s="83" t="s">
        <v>80</v>
      </c>
      <c r="G63" s="84">
        <v>111</v>
      </c>
      <c r="H63" s="65">
        <v>242.94</v>
      </c>
      <c r="I63" s="65">
        <v>167.00936999999999</v>
      </c>
      <c r="J63" s="65">
        <v>0</v>
      </c>
      <c r="K63" s="65">
        <v>0</v>
      </c>
      <c r="L63" s="36">
        <f t="shared" si="9"/>
        <v>409.94936999999999</v>
      </c>
      <c r="M63" s="177"/>
    </row>
    <row r="64" spans="1:13" ht="28.5" customHeight="1">
      <c r="A64" s="117"/>
      <c r="B64" s="142"/>
      <c r="C64" s="105"/>
      <c r="D64" s="61" t="s">
        <v>37</v>
      </c>
      <c r="E64" s="61" t="s">
        <v>41</v>
      </c>
      <c r="F64" s="61" t="s">
        <v>80</v>
      </c>
      <c r="G64" s="3">
        <v>611</v>
      </c>
      <c r="H64" s="51">
        <v>5376.28</v>
      </c>
      <c r="I64" s="51">
        <v>3732.5770000000002</v>
      </c>
      <c r="J64" s="51">
        <v>0</v>
      </c>
      <c r="K64" s="51">
        <v>0</v>
      </c>
      <c r="L64" s="34">
        <f t="shared" si="9"/>
        <v>9108.857</v>
      </c>
      <c r="M64" s="177"/>
    </row>
    <row r="65" spans="1:15" ht="28.5" customHeight="1" thickBot="1">
      <c r="A65" s="118"/>
      <c r="B65" s="145"/>
      <c r="C65" s="115"/>
      <c r="D65" s="59" t="s">
        <v>37</v>
      </c>
      <c r="E65" s="59" t="s">
        <v>41</v>
      </c>
      <c r="F65" s="59" t="s">
        <v>80</v>
      </c>
      <c r="G65" s="18">
        <v>621</v>
      </c>
      <c r="H65" s="66">
        <v>1513</v>
      </c>
      <c r="I65" s="66">
        <v>1134.7516800000001</v>
      </c>
      <c r="J65" s="66">
        <v>0</v>
      </c>
      <c r="K65" s="66">
        <v>0</v>
      </c>
      <c r="L65" s="67">
        <f t="shared" si="9"/>
        <v>2647.7516800000003</v>
      </c>
      <c r="M65" s="177"/>
    </row>
    <row r="66" spans="1:15" ht="25.5" customHeight="1">
      <c r="A66" s="122" t="s">
        <v>100</v>
      </c>
      <c r="B66" s="141" t="s">
        <v>94</v>
      </c>
      <c r="C66" s="114" t="s">
        <v>18</v>
      </c>
      <c r="D66" s="16" t="s">
        <v>37</v>
      </c>
      <c r="E66" s="16" t="s">
        <v>43</v>
      </c>
      <c r="F66" s="16" t="s">
        <v>95</v>
      </c>
      <c r="G66" s="17">
        <v>612</v>
      </c>
      <c r="H66" s="41">
        <v>623.79999999999995</v>
      </c>
      <c r="I66" s="41">
        <v>0</v>
      </c>
      <c r="J66" s="41">
        <v>0</v>
      </c>
      <c r="K66" s="41">
        <v>0</v>
      </c>
      <c r="L66" s="33">
        <f t="shared" si="9"/>
        <v>623.79999999999995</v>
      </c>
      <c r="M66" s="177"/>
    </row>
    <row r="67" spans="1:15" ht="27.75" customHeight="1">
      <c r="A67" s="117"/>
      <c r="B67" s="142"/>
      <c r="C67" s="105"/>
      <c r="D67" s="61" t="s">
        <v>37</v>
      </c>
      <c r="E67" s="61" t="s">
        <v>43</v>
      </c>
      <c r="F67" s="61" t="s">
        <v>95</v>
      </c>
      <c r="G67" s="3">
        <v>622</v>
      </c>
      <c r="H67" s="51">
        <v>1986.1</v>
      </c>
      <c r="I67" s="51">
        <v>0</v>
      </c>
      <c r="J67" s="51">
        <v>0</v>
      </c>
      <c r="K67" s="51">
        <v>0</v>
      </c>
      <c r="L67" s="34">
        <f t="shared" si="9"/>
        <v>1986.1</v>
      </c>
      <c r="M67" s="177"/>
    </row>
    <row r="68" spans="1:15" ht="24.75" customHeight="1">
      <c r="A68" s="117"/>
      <c r="B68" s="142"/>
      <c r="C68" s="105"/>
      <c r="D68" s="61" t="s">
        <v>37</v>
      </c>
      <c r="E68" s="61" t="s">
        <v>43</v>
      </c>
      <c r="F68" s="61" t="s">
        <v>95</v>
      </c>
      <c r="G68" s="3">
        <v>244</v>
      </c>
      <c r="H68" s="51">
        <v>650.5</v>
      </c>
      <c r="I68" s="51">
        <v>0</v>
      </c>
      <c r="J68" s="51">
        <v>0</v>
      </c>
      <c r="K68" s="51">
        <v>0</v>
      </c>
      <c r="L68" s="34">
        <f t="shared" si="9"/>
        <v>650.5</v>
      </c>
      <c r="M68" s="177"/>
    </row>
    <row r="69" spans="1:15" ht="18" customHeight="1">
      <c r="A69" s="117"/>
      <c r="B69" s="142"/>
      <c r="C69" s="105"/>
      <c r="D69" s="61" t="s">
        <v>37</v>
      </c>
      <c r="E69" s="61" t="s">
        <v>43</v>
      </c>
      <c r="F69" s="61" t="s">
        <v>96</v>
      </c>
      <c r="G69" s="3">
        <v>612</v>
      </c>
      <c r="H69" s="51">
        <v>6.24</v>
      </c>
      <c r="I69" s="51">
        <v>0</v>
      </c>
      <c r="J69" s="51">
        <v>0</v>
      </c>
      <c r="K69" s="51">
        <v>0</v>
      </c>
      <c r="L69" s="34">
        <f t="shared" si="9"/>
        <v>6.24</v>
      </c>
      <c r="M69" s="177"/>
    </row>
    <row r="70" spans="1:15" ht="18" customHeight="1">
      <c r="A70" s="117"/>
      <c r="B70" s="142"/>
      <c r="C70" s="105"/>
      <c r="D70" s="61" t="s">
        <v>37</v>
      </c>
      <c r="E70" s="61" t="s">
        <v>43</v>
      </c>
      <c r="F70" s="61" t="s">
        <v>96</v>
      </c>
      <c r="G70" s="3">
        <v>622</v>
      </c>
      <c r="H70" s="51">
        <v>19.861000000000001</v>
      </c>
      <c r="I70" s="51">
        <v>0</v>
      </c>
      <c r="J70" s="51">
        <v>0</v>
      </c>
      <c r="K70" s="51">
        <v>0</v>
      </c>
      <c r="L70" s="34">
        <f t="shared" si="9"/>
        <v>19.861000000000001</v>
      </c>
      <c r="M70" s="177"/>
    </row>
    <row r="71" spans="1:15" ht="18" customHeight="1" thickBot="1">
      <c r="A71" s="123"/>
      <c r="B71" s="143"/>
      <c r="C71" s="106"/>
      <c r="D71" s="80" t="s">
        <v>37</v>
      </c>
      <c r="E71" s="80" t="s">
        <v>43</v>
      </c>
      <c r="F71" s="80" t="s">
        <v>96</v>
      </c>
      <c r="G71" s="28">
        <v>244</v>
      </c>
      <c r="H71" s="42">
        <v>6.51</v>
      </c>
      <c r="I71" s="42">
        <v>0</v>
      </c>
      <c r="J71" s="42">
        <v>0</v>
      </c>
      <c r="K71" s="42">
        <v>0</v>
      </c>
      <c r="L71" s="37">
        <f t="shared" si="9"/>
        <v>6.51</v>
      </c>
      <c r="M71" s="177"/>
    </row>
    <row r="72" spans="1:15" ht="87.75" customHeight="1">
      <c r="A72" s="122" t="s">
        <v>111</v>
      </c>
      <c r="B72" s="141" t="s">
        <v>110</v>
      </c>
      <c r="C72" s="114" t="s">
        <v>18</v>
      </c>
      <c r="D72" s="16" t="s">
        <v>37</v>
      </c>
      <c r="E72" s="16" t="s">
        <v>41</v>
      </c>
      <c r="F72" s="16" t="s">
        <v>112</v>
      </c>
      <c r="G72" s="17">
        <v>111</v>
      </c>
      <c r="H72" s="52">
        <v>26.22</v>
      </c>
      <c r="I72" s="52">
        <v>0</v>
      </c>
      <c r="J72" s="52">
        <v>0</v>
      </c>
      <c r="K72" s="52">
        <v>0</v>
      </c>
      <c r="L72" s="32">
        <f t="shared" si="9"/>
        <v>26.22</v>
      </c>
      <c r="M72" s="177"/>
    </row>
    <row r="73" spans="1:15" ht="87.75" customHeight="1" thickBot="1">
      <c r="A73" s="118"/>
      <c r="B73" s="145"/>
      <c r="C73" s="115"/>
      <c r="D73" s="59" t="s">
        <v>37</v>
      </c>
      <c r="E73" s="59" t="s">
        <v>41</v>
      </c>
      <c r="F73" s="59" t="s">
        <v>112</v>
      </c>
      <c r="G73" s="18">
        <v>611</v>
      </c>
      <c r="H73" s="53">
        <v>432.98</v>
      </c>
      <c r="I73" s="53">
        <v>0</v>
      </c>
      <c r="J73" s="53">
        <v>0</v>
      </c>
      <c r="K73" s="53">
        <v>0</v>
      </c>
      <c r="L73" s="60">
        <f t="shared" si="9"/>
        <v>432.98</v>
      </c>
      <c r="M73" s="177"/>
    </row>
    <row r="74" spans="1:15">
      <c r="A74" s="173" t="s">
        <v>13</v>
      </c>
      <c r="B74" s="174"/>
      <c r="C74" s="175"/>
      <c r="D74" s="15"/>
      <c r="E74" s="25"/>
      <c r="F74" s="25"/>
      <c r="G74" s="25"/>
      <c r="H74" s="70">
        <f>SUM(H16:H73)</f>
        <v>470910.27799999982</v>
      </c>
      <c r="I74" s="70">
        <f t="shared" ref="I74:L74" si="10">SUM(I16:I73)</f>
        <v>244525.79805000001</v>
      </c>
      <c r="J74" s="70">
        <f t="shared" si="10"/>
        <v>229391.18500000003</v>
      </c>
      <c r="K74" s="70">
        <f t="shared" si="10"/>
        <v>229391.18500000003</v>
      </c>
      <c r="L74" s="70">
        <f t="shared" si="10"/>
        <v>1174218.4460500006</v>
      </c>
      <c r="M74" s="178"/>
    </row>
    <row r="75" spans="1:15" ht="15.75" thickBot="1">
      <c r="A75" s="119" t="s">
        <v>12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1"/>
    </row>
    <row r="76" spans="1:15" s="13" customFormat="1" ht="17.25" customHeight="1">
      <c r="A76" s="127" t="s">
        <v>30</v>
      </c>
      <c r="B76" s="130" t="s">
        <v>48</v>
      </c>
      <c r="C76" s="114" t="s">
        <v>18</v>
      </c>
      <c r="D76" s="39" t="s">
        <v>37</v>
      </c>
      <c r="E76" s="39" t="s">
        <v>42</v>
      </c>
      <c r="F76" s="39" t="s">
        <v>61</v>
      </c>
      <c r="G76" s="40">
        <v>111</v>
      </c>
      <c r="H76" s="41">
        <v>3584.6700599999999</v>
      </c>
      <c r="I76" s="41">
        <v>3881.75</v>
      </c>
      <c r="J76" s="41">
        <v>3881.7489999999998</v>
      </c>
      <c r="K76" s="41">
        <v>3881.7489999999998</v>
      </c>
      <c r="L76" s="33">
        <f t="shared" ref="L76:L91" si="11">SUM(H76:K76)</f>
        <v>15229.91806</v>
      </c>
      <c r="M76" s="138" t="s">
        <v>104</v>
      </c>
      <c r="N76" s="13">
        <v>3448.4770600000002</v>
      </c>
      <c r="O76" s="45">
        <f>N76-H76</f>
        <v>-136.19299999999976</v>
      </c>
    </row>
    <row r="77" spans="1:15" ht="17.25" customHeight="1">
      <c r="A77" s="128"/>
      <c r="B77" s="131"/>
      <c r="C77" s="105"/>
      <c r="D77" s="61" t="s">
        <v>37</v>
      </c>
      <c r="E77" s="61" t="s">
        <v>42</v>
      </c>
      <c r="F77" s="61" t="s">
        <v>61</v>
      </c>
      <c r="G77" s="3">
        <v>112</v>
      </c>
      <c r="H77" s="51">
        <v>2.96</v>
      </c>
      <c r="I77" s="51">
        <v>1.56</v>
      </c>
      <c r="J77" s="51">
        <v>1.56</v>
      </c>
      <c r="K77" s="51">
        <v>1.56</v>
      </c>
      <c r="L77" s="34">
        <f t="shared" si="11"/>
        <v>7.6400000000000006</v>
      </c>
      <c r="M77" s="133"/>
    </row>
    <row r="78" spans="1:15" ht="17.25" customHeight="1">
      <c r="A78" s="128"/>
      <c r="B78" s="131"/>
      <c r="C78" s="105"/>
      <c r="D78" s="61" t="s">
        <v>37</v>
      </c>
      <c r="E78" s="61" t="s">
        <v>42</v>
      </c>
      <c r="F78" s="61" t="s">
        <v>61</v>
      </c>
      <c r="G78" s="3">
        <v>244</v>
      </c>
      <c r="H78" s="51">
        <v>4853.2299999999996</v>
      </c>
      <c r="I78" s="51">
        <v>4007.3647099999998</v>
      </c>
      <c r="J78" s="51">
        <v>4470.3119999999999</v>
      </c>
      <c r="K78" s="51">
        <v>4470.3119999999999</v>
      </c>
      <c r="L78" s="34">
        <f t="shared" si="11"/>
        <v>17801.218710000001</v>
      </c>
      <c r="M78" s="133"/>
    </row>
    <row r="79" spans="1:15" ht="17.25" customHeight="1">
      <c r="A79" s="128"/>
      <c r="B79" s="131"/>
      <c r="C79" s="105"/>
      <c r="D79" s="61" t="s">
        <v>37</v>
      </c>
      <c r="E79" s="61" t="s">
        <v>42</v>
      </c>
      <c r="F79" s="61" t="s">
        <v>61</v>
      </c>
      <c r="G79" s="3">
        <v>611</v>
      </c>
      <c r="H79" s="51">
        <v>55720.14</v>
      </c>
      <c r="I79" s="51">
        <v>55650.854379999997</v>
      </c>
      <c r="J79" s="51">
        <v>58054.786999999997</v>
      </c>
      <c r="K79" s="51">
        <v>58054.786999999997</v>
      </c>
      <c r="L79" s="34">
        <f t="shared" si="11"/>
        <v>227480.56838000001</v>
      </c>
      <c r="M79" s="133"/>
    </row>
    <row r="80" spans="1:15" ht="17.25" customHeight="1">
      <c r="A80" s="128"/>
      <c r="B80" s="131"/>
      <c r="C80" s="105"/>
      <c r="D80" s="61" t="s">
        <v>37</v>
      </c>
      <c r="E80" s="61" t="s">
        <v>42</v>
      </c>
      <c r="F80" s="61" t="s">
        <v>61</v>
      </c>
      <c r="G80" s="3">
        <v>612</v>
      </c>
      <c r="H80" s="51">
        <v>1536.78</v>
      </c>
      <c r="I80" s="51">
        <v>495.34312</v>
      </c>
      <c r="J80" s="51">
        <v>142.19999999999999</v>
      </c>
      <c r="K80" s="51">
        <v>142.19999999999999</v>
      </c>
      <c r="L80" s="34">
        <f t="shared" si="11"/>
        <v>2316.5231199999998</v>
      </c>
      <c r="M80" s="133"/>
    </row>
    <row r="81" spans="1:13" ht="17.25" customHeight="1">
      <c r="A81" s="128"/>
      <c r="B81" s="131"/>
      <c r="C81" s="105"/>
      <c r="D81" s="61" t="s">
        <v>37</v>
      </c>
      <c r="E81" s="61" t="s">
        <v>42</v>
      </c>
      <c r="F81" s="61" t="s">
        <v>61</v>
      </c>
      <c r="G81" s="3">
        <v>621</v>
      </c>
      <c r="H81" s="51">
        <v>11319.89</v>
      </c>
      <c r="I81" s="51">
        <v>11233.83</v>
      </c>
      <c r="J81" s="51">
        <v>11690.519</v>
      </c>
      <c r="K81" s="51">
        <v>11690.519</v>
      </c>
      <c r="L81" s="34">
        <f t="shared" si="11"/>
        <v>45934.758000000002</v>
      </c>
      <c r="M81" s="133"/>
    </row>
    <row r="82" spans="1:13" ht="17.25" customHeight="1">
      <c r="A82" s="128"/>
      <c r="B82" s="131"/>
      <c r="C82" s="105"/>
      <c r="D82" s="61" t="s">
        <v>37</v>
      </c>
      <c r="E82" s="61" t="s">
        <v>42</v>
      </c>
      <c r="F82" s="61" t="s">
        <v>71</v>
      </c>
      <c r="G82" s="3" t="s">
        <v>72</v>
      </c>
      <c r="H82" s="51">
        <v>1500</v>
      </c>
      <c r="I82" s="51">
        <v>0</v>
      </c>
      <c r="J82" s="51">
        <v>0</v>
      </c>
      <c r="K82" s="51">
        <v>0</v>
      </c>
      <c r="L82" s="34">
        <f t="shared" si="11"/>
        <v>1500</v>
      </c>
      <c r="M82" s="133"/>
    </row>
    <row r="83" spans="1:13" ht="17.25" customHeight="1">
      <c r="A83" s="128"/>
      <c r="B83" s="131"/>
      <c r="C83" s="105"/>
      <c r="D83" s="61" t="s">
        <v>37</v>
      </c>
      <c r="E83" s="61" t="s">
        <v>42</v>
      </c>
      <c r="F83" s="61" t="s">
        <v>101</v>
      </c>
      <c r="G83" s="3" t="s">
        <v>72</v>
      </c>
      <c r="H83" s="51">
        <v>200</v>
      </c>
      <c r="I83" s="51">
        <v>0</v>
      </c>
      <c r="J83" s="51">
        <v>0</v>
      </c>
      <c r="K83" s="51">
        <v>0</v>
      </c>
      <c r="L83" s="34">
        <f t="shared" si="11"/>
        <v>200</v>
      </c>
      <c r="M83" s="133"/>
    </row>
    <row r="84" spans="1:13" ht="17.25" customHeight="1" thickBot="1">
      <c r="A84" s="129"/>
      <c r="B84" s="132"/>
      <c r="C84" s="115"/>
      <c r="D84" s="59" t="s">
        <v>37</v>
      </c>
      <c r="E84" s="59" t="s">
        <v>42</v>
      </c>
      <c r="F84" s="59" t="s">
        <v>61</v>
      </c>
      <c r="G84" s="18">
        <v>852</v>
      </c>
      <c r="H84" s="66">
        <v>37.874890000000001</v>
      </c>
      <c r="I84" s="66">
        <v>42.235289999999999</v>
      </c>
      <c r="J84" s="66">
        <v>0.63300000000000001</v>
      </c>
      <c r="K84" s="66">
        <v>0.63300000000000001</v>
      </c>
      <c r="L84" s="67">
        <f t="shared" si="11"/>
        <v>81.376179999999991</v>
      </c>
      <c r="M84" s="133"/>
    </row>
    <row r="85" spans="1:13" ht="17.25" customHeight="1">
      <c r="A85" s="127" t="s">
        <v>31</v>
      </c>
      <c r="B85" s="130" t="s">
        <v>49</v>
      </c>
      <c r="C85" s="114" t="s">
        <v>18</v>
      </c>
      <c r="D85" s="16" t="s">
        <v>37</v>
      </c>
      <c r="E85" s="16" t="s">
        <v>42</v>
      </c>
      <c r="F85" s="16" t="s">
        <v>67</v>
      </c>
      <c r="G85" s="17">
        <v>111</v>
      </c>
      <c r="H85" s="41">
        <v>6281.26</v>
      </c>
      <c r="I85" s="41">
        <v>6530.7160000000003</v>
      </c>
      <c r="J85" s="41">
        <v>6530.7161100000003</v>
      </c>
      <c r="K85" s="41">
        <v>6530.7161100000003</v>
      </c>
      <c r="L85" s="33">
        <f t="shared" si="11"/>
        <v>25873.408220000001</v>
      </c>
      <c r="M85" s="133"/>
    </row>
    <row r="86" spans="1:13" ht="17.25" customHeight="1">
      <c r="A86" s="128"/>
      <c r="B86" s="131"/>
      <c r="C86" s="105"/>
      <c r="D86" s="61" t="s">
        <v>37</v>
      </c>
      <c r="E86" s="61" t="s">
        <v>42</v>
      </c>
      <c r="F86" s="61" t="s">
        <v>67</v>
      </c>
      <c r="G86" s="3">
        <v>112</v>
      </c>
      <c r="H86" s="51">
        <v>35.200000000000003</v>
      </c>
      <c r="I86" s="51">
        <v>36.503999999999998</v>
      </c>
      <c r="J86" s="51">
        <v>36.503999999999998</v>
      </c>
      <c r="K86" s="51">
        <v>36.503999999999998</v>
      </c>
      <c r="L86" s="34">
        <f t="shared" si="11"/>
        <v>144.71199999999999</v>
      </c>
      <c r="M86" s="133"/>
    </row>
    <row r="87" spans="1:13" ht="17.25" customHeight="1">
      <c r="A87" s="128"/>
      <c r="B87" s="131"/>
      <c r="C87" s="105"/>
      <c r="D87" s="61" t="s">
        <v>37</v>
      </c>
      <c r="E87" s="61" t="s">
        <v>42</v>
      </c>
      <c r="F87" s="61" t="s">
        <v>67</v>
      </c>
      <c r="G87" s="3">
        <v>244</v>
      </c>
      <c r="H87" s="51">
        <v>287.45999999999998</v>
      </c>
      <c r="I87" s="51">
        <v>7608.66</v>
      </c>
      <c r="J87" s="51">
        <v>7608.6638400000002</v>
      </c>
      <c r="K87" s="51">
        <v>7608.6638400000002</v>
      </c>
      <c r="L87" s="34">
        <f t="shared" si="11"/>
        <v>23113.447680000001</v>
      </c>
      <c r="M87" s="133"/>
    </row>
    <row r="88" spans="1:13" ht="17.25" customHeight="1">
      <c r="A88" s="128"/>
      <c r="B88" s="131"/>
      <c r="C88" s="105"/>
      <c r="D88" s="61" t="s">
        <v>37</v>
      </c>
      <c r="E88" s="61" t="s">
        <v>42</v>
      </c>
      <c r="F88" s="61" t="s">
        <v>67</v>
      </c>
      <c r="G88" s="3">
        <v>611</v>
      </c>
      <c r="H88" s="51">
        <v>118483.37</v>
      </c>
      <c r="I88" s="51">
        <v>125562.928</v>
      </c>
      <c r="J88" s="51">
        <v>125562.92995999999</v>
      </c>
      <c r="K88" s="51">
        <v>125562.92995999999</v>
      </c>
      <c r="L88" s="34">
        <f t="shared" si="11"/>
        <v>495172.15791999997</v>
      </c>
      <c r="M88" s="133"/>
    </row>
    <row r="89" spans="1:13" ht="17.25" customHeight="1">
      <c r="A89" s="128"/>
      <c r="B89" s="131"/>
      <c r="C89" s="105"/>
      <c r="D89" s="61" t="s">
        <v>37</v>
      </c>
      <c r="E89" s="61" t="s">
        <v>42</v>
      </c>
      <c r="F89" s="61" t="s">
        <v>67</v>
      </c>
      <c r="G89" s="3">
        <v>612</v>
      </c>
      <c r="H89" s="51">
        <v>2185.6999999999998</v>
      </c>
      <c r="I89" s="51">
        <v>2055.5320000000002</v>
      </c>
      <c r="J89" s="51">
        <v>2055.5320000000002</v>
      </c>
      <c r="K89" s="51">
        <v>2055.5320000000002</v>
      </c>
      <c r="L89" s="34">
        <f t="shared" si="11"/>
        <v>8352.2960000000003</v>
      </c>
      <c r="M89" s="133"/>
    </row>
    <row r="90" spans="1:13" ht="17.25" customHeight="1">
      <c r="A90" s="128"/>
      <c r="B90" s="131"/>
      <c r="C90" s="105"/>
      <c r="D90" s="61" t="s">
        <v>37</v>
      </c>
      <c r="E90" s="61" t="s">
        <v>42</v>
      </c>
      <c r="F90" s="61" t="s">
        <v>67</v>
      </c>
      <c r="G90" s="3">
        <v>621</v>
      </c>
      <c r="H90" s="51">
        <v>26944.04</v>
      </c>
      <c r="I90" s="51">
        <v>28980.06</v>
      </c>
      <c r="J90" s="51">
        <v>28980.054090000001</v>
      </c>
      <c r="K90" s="51">
        <v>28980.054090000001</v>
      </c>
      <c r="L90" s="34">
        <f t="shared" si="11"/>
        <v>113884.20818000002</v>
      </c>
      <c r="M90" s="133"/>
    </row>
    <row r="91" spans="1:13" ht="17.25" customHeight="1" thickBot="1">
      <c r="A91" s="129"/>
      <c r="B91" s="132"/>
      <c r="C91" s="115"/>
      <c r="D91" s="59" t="s">
        <v>37</v>
      </c>
      <c r="E91" s="59" t="s">
        <v>42</v>
      </c>
      <c r="F91" s="59" t="s">
        <v>67</v>
      </c>
      <c r="G91" s="18">
        <v>622</v>
      </c>
      <c r="H91" s="66">
        <v>531.58000000000004</v>
      </c>
      <c r="I91" s="66">
        <v>666</v>
      </c>
      <c r="J91" s="66">
        <v>666</v>
      </c>
      <c r="K91" s="66">
        <v>666</v>
      </c>
      <c r="L91" s="67">
        <f t="shared" si="11"/>
        <v>2529.58</v>
      </c>
      <c r="M91" s="150"/>
    </row>
    <row r="92" spans="1:13" ht="114.75" customHeight="1">
      <c r="A92" s="122" t="s">
        <v>32</v>
      </c>
      <c r="B92" s="139" t="s">
        <v>40</v>
      </c>
      <c r="C92" s="114" t="s">
        <v>18</v>
      </c>
      <c r="D92" s="16" t="s">
        <v>37</v>
      </c>
      <c r="E92" s="16" t="s">
        <v>42</v>
      </c>
      <c r="F92" s="39" t="s">
        <v>85</v>
      </c>
      <c r="G92" s="17">
        <v>612</v>
      </c>
      <c r="H92" s="52">
        <f>2800.19526+39.52612</f>
        <v>2839.72138</v>
      </c>
      <c r="I92" s="52">
        <v>0</v>
      </c>
      <c r="J92" s="52">
        <v>0</v>
      </c>
      <c r="K92" s="52">
        <v>0</v>
      </c>
      <c r="L92" s="32">
        <f t="shared" ref="L92" si="12">SUM(H92:J92)</f>
        <v>2839.72138</v>
      </c>
      <c r="M92" s="138"/>
    </row>
    <row r="93" spans="1:13" ht="18" customHeight="1" thickBot="1">
      <c r="A93" s="118"/>
      <c r="B93" s="140"/>
      <c r="C93" s="115"/>
      <c r="D93" s="96" t="s">
        <v>86</v>
      </c>
      <c r="E93" s="97"/>
      <c r="F93" s="97"/>
      <c r="G93" s="97"/>
      <c r="H93" s="97"/>
      <c r="I93" s="97"/>
      <c r="J93" s="97"/>
      <c r="K93" s="97"/>
      <c r="L93" s="98"/>
      <c r="M93" s="133"/>
    </row>
    <row r="94" spans="1:13" ht="49.5" customHeight="1">
      <c r="A94" s="122" t="s">
        <v>33</v>
      </c>
      <c r="B94" s="130" t="s">
        <v>29</v>
      </c>
      <c r="C94" s="114" t="s">
        <v>18</v>
      </c>
      <c r="D94" s="16" t="s">
        <v>37</v>
      </c>
      <c r="E94" s="16" t="s">
        <v>44</v>
      </c>
      <c r="F94" s="16" t="s">
        <v>68</v>
      </c>
      <c r="G94" s="17">
        <v>244</v>
      </c>
      <c r="H94" s="41">
        <v>371.97</v>
      </c>
      <c r="I94" s="41">
        <v>1971.23</v>
      </c>
      <c r="J94" s="41">
        <v>1971.23</v>
      </c>
      <c r="K94" s="41">
        <v>1971.23</v>
      </c>
      <c r="L94" s="33">
        <f t="shared" ref="L94:L102" si="13">SUM(H94:K94)</f>
        <v>6285.66</v>
      </c>
      <c r="M94" s="147" t="s">
        <v>105</v>
      </c>
    </row>
    <row r="95" spans="1:13" ht="51.75" customHeight="1">
      <c r="A95" s="117"/>
      <c r="B95" s="131"/>
      <c r="C95" s="105"/>
      <c r="D95" s="61" t="s">
        <v>37</v>
      </c>
      <c r="E95" s="61" t="s">
        <v>44</v>
      </c>
      <c r="F95" s="61" t="s">
        <v>68</v>
      </c>
      <c r="G95" s="3">
        <v>612</v>
      </c>
      <c r="H95" s="51">
        <v>4429.51</v>
      </c>
      <c r="I95" s="51">
        <v>5264.99</v>
      </c>
      <c r="J95" s="51">
        <v>5264.9889999999996</v>
      </c>
      <c r="K95" s="51">
        <v>5264.9889999999996</v>
      </c>
      <c r="L95" s="34">
        <f t="shared" si="13"/>
        <v>20224.477999999999</v>
      </c>
      <c r="M95" s="147"/>
    </row>
    <row r="96" spans="1:13" ht="44.25" customHeight="1" thickBot="1">
      <c r="A96" s="123"/>
      <c r="B96" s="134"/>
      <c r="C96" s="106"/>
      <c r="D96" s="27" t="s">
        <v>37</v>
      </c>
      <c r="E96" s="27" t="s">
        <v>44</v>
      </c>
      <c r="F96" s="27" t="s">
        <v>68</v>
      </c>
      <c r="G96" s="28">
        <v>622</v>
      </c>
      <c r="H96" s="42">
        <v>617.02</v>
      </c>
      <c r="I96" s="42">
        <v>761.88</v>
      </c>
      <c r="J96" s="42">
        <v>761.88099999999997</v>
      </c>
      <c r="K96" s="42">
        <v>761.88099999999997</v>
      </c>
      <c r="L96" s="37">
        <f t="shared" si="13"/>
        <v>2902.6619999999998</v>
      </c>
      <c r="M96" s="148"/>
    </row>
    <row r="97" spans="1:13" ht="46.5" customHeight="1" thickBot="1">
      <c r="A97" s="55" t="s">
        <v>38</v>
      </c>
      <c r="B97" s="74" t="s">
        <v>39</v>
      </c>
      <c r="C97" s="75"/>
      <c r="D97" s="29" t="s">
        <v>37</v>
      </c>
      <c r="E97" s="76" t="s">
        <v>47</v>
      </c>
      <c r="F97" s="76" t="s">
        <v>47</v>
      </c>
      <c r="G97" s="76" t="s">
        <v>47</v>
      </c>
      <c r="H97" s="77">
        <v>0</v>
      </c>
      <c r="I97" s="77">
        <v>0</v>
      </c>
      <c r="J97" s="77">
        <v>0</v>
      </c>
      <c r="K97" s="77">
        <v>0</v>
      </c>
      <c r="L97" s="77">
        <f>SUM(H97:K97)</f>
        <v>0</v>
      </c>
      <c r="M97" s="78"/>
    </row>
    <row r="98" spans="1:13" s="13" customFormat="1" ht="39.75" customHeight="1">
      <c r="A98" s="122" t="s">
        <v>81</v>
      </c>
      <c r="B98" s="141" t="s">
        <v>79</v>
      </c>
      <c r="C98" s="114" t="s">
        <v>18</v>
      </c>
      <c r="D98" s="39" t="s">
        <v>37</v>
      </c>
      <c r="E98" s="39" t="s">
        <v>42</v>
      </c>
      <c r="F98" s="39" t="s">
        <v>80</v>
      </c>
      <c r="G98" s="40">
        <v>111</v>
      </c>
      <c r="H98" s="41">
        <v>611.79999999999995</v>
      </c>
      <c r="I98" s="41">
        <v>349.58470999999997</v>
      </c>
      <c r="J98" s="41">
        <v>0</v>
      </c>
      <c r="K98" s="41">
        <v>0</v>
      </c>
      <c r="L98" s="41">
        <f t="shared" si="13"/>
        <v>961.38470999999993</v>
      </c>
      <c r="M98" s="135"/>
    </row>
    <row r="99" spans="1:13" ht="39.75" customHeight="1">
      <c r="A99" s="117"/>
      <c r="B99" s="142"/>
      <c r="C99" s="105"/>
      <c r="D99" s="61" t="s">
        <v>37</v>
      </c>
      <c r="E99" s="61" t="s">
        <v>42</v>
      </c>
      <c r="F99" s="61" t="s">
        <v>80</v>
      </c>
      <c r="G99" s="3">
        <v>611</v>
      </c>
      <c r="H99" s="51">
        <v>4526.47</v>
      </c>
      <c r="I99" s="51">
        <v>3447.1669099999999</v>
      </c>
      <c r="J99" s="51">
        <v>0</v>
      </c>
      <c r="K99" s="51">
        <v>0</v>
      </c>
      <c r="L99" s="51">
        <f t="shared" si="13"/>
        <v>7973.6369100000002</v>
      </c>
      <c r="M99" s="136"/>
    </row>
    <row r="100" spans="1:13" ht="27" customHeight="1" thickBot="1">
      <c r="A100" s="118"/>
      <c r="B100" s="145"/>
      <c r="C100" s="115"/>
      <c r="D100" s="59" t="s">
        <v>37</v>
      </c>
      <c r="E100" s="59" t="s">
        <v>42</v>
      </c>
      <c r="F100" s="59" t="s">
        <v>80</v>
      </c>
      <c r="G100" s="18">
        <v>621</v>
      </c>
      <c r="H100" s="66">
        <v>761.49</v>
      </c>
      <c r="I100" s="66">
        <v>561.23779999999999</v>
      </c>
      <c r="J100" s="66">
        <v>0</v>
      </c>
      <c r="K100" s="66">
        <v>0</v>
      </c>
      <c r="L100" s="66">
        <f t="shared" si="13"/>
        <v>1322.7278000000001</v>
      </c>
      <c r="M100" s="137"/>
    </row>
    <row r="101" spans="1:13" ht="34.5" customHeight="1">
      <c r="A101" s="116" t="s">
        <v>89</v>
      </c>
      <c r="B101" s="144" t="s">
        <v>88</v>
      </c>
      <c r="C101" s="153" t="s">
        <v>18</v>
      </c>
      <c r="D101" s="15" t="s">
        <v>37</v>
      </c>
      <c r="E101" s="15" t="s">
        <v>42</v>
      </c>
      <c r="F101" s="15" t="s">
        <v>90</v>
      </c>
      <c r="G101" s="19">
        <v>111</v>
      </c>
      <c r="H101" s="65">
        <v>6.84</v>
      </c>
      <c r="I101" s="65">
        <v>0</v>
      </c>
      <c r="J101" s="65">
        <v>0</v>
      </c>
      <c r="K101" s="65">
        <v>0</v>
      </c>
      <c r="L101" s="36">
        <f t="shared" si="13"/>
        <v>6.84</v>
      </c>
      <c r="M101" s="133"/>
    </row>
    <row r="102" spans="1:13" ht="27" customHeight="1" thickBot="1">
      <c r="A102" s="123"/>
      <c r="B102" s="143"/>
      <c r="C102" s="154"/>
      <c r="D102" s="80" t="s">
        <v>37</v>
      </c>
      <c r="E102" s="80"/>
      <c r="F102" s="80"/>
      <c r="G102" s="28"/>
      <c r="H102" s="42">
        <v>0</v>
      </c>
      <c r="I102" s="42">
        <v>0</v>
      </c>
      <c r="J102" s="42">
        <v>0</v>
      </c>
      <c r="K102" s="42">
        <v>0</v>
      </c>
      <c r="L102" s="37">
        <f t="shared" si="13"/>
        <v>0</v>
      </c>
      <c r="M102" s="133"/>
    </row>
    <row r="103" spans="1:13" ht="89.25" customHeight="1">
      <c r="A103" s="122" t="s">
        <v>113</v>
      </c>
      <c r="B103" s="141" t="s">
        <v>110</v>
      </c>
      <c r="C103" s="114" t="s">
        <v>18</v>
      </c>
      <c r="D103" s="16" t="s">
        <v>37</v>
      </c>
      <c r="E103" s="16" t="s">
        <v>42</v>
      </c>
      <c r="F103" s="16" t="s">
        <v>112</v>
      </c>
      <c r="G103" s="17">
        <v>111</v>
      </c>
      <c r="H103" s="52">
        <v>62.03</v>
      </c>
      <c r="I103" s="52">
        <v>0</v>
      </c>
      <c r="J103" s="52">
        <v>0</v>
      </c>
      <c r="K103" s="52">
        <v>0</v>
      </c>
      <c r="L103" s="52">
        <f t="shared" ref="L103:L104" si="14">SUM(H103:K103)</f>
        <v>62.03</v>
      </c>
      <c r="M103" s="135"/>
    </row>
    <row r="104" spans="1:13" ht="89.25" customHeight="1" thickBot="1">
      <c r="A104" s="123"/>
      <c r="B104" s="143"/>
      <c r="C104" s="106"/>
      <c r="D104" s="80" t="s">
        <v>37</v>
      </c>
      <c r="E104" s="80" t="s">
        <v>42</v>
      </c>
      <c r="F104" s="80" t="s">
        <v>112</v>
      </c>
      <c r="G104" s="28">
        <v>611</v>
      </c>
      <c r="H104" s="86">
        <v>427.09</v>
      </c>
      <c r="I104" s="86">
        <v>0</v>
      </c>
      <c r="J104" s="86">
        <v>0</v>
      </c>
      <c r="K104" s="86">
        <v>0</v>
      </c>
      <c r="L104" s="86">
        <f t="shared" si="14"/>
        <v>427.09</v>
      </c>
      <c r="M104" s="170"/>
    </row>
    <row r="105" spans="1:13" ht="96" customHeight="1" thickBot="1">
      <c r="A105" s="87" t="s">
        <v>114</v>
      </c>
      <c r="B105" s="88" t="s">
        <v>115</v>
      </c>
      <c r="C105" s="89" t="s">
        <v>18</v>
      </c>
      <c r="D105" s="90" t="s">
        <v>37</v>
      </c>
      <c r="E105" s="90" t="s">
        <v>42</v>
      </c>
      <c r="F105" s="90" t="s">
        <v>116</v>
      </c>
      <c r="G105" s="91">
        <v>612</v>
      </c>
      <c r="H105" s="92">
        <v>0</v>
      </c>
      <c r="I105" s="92">
        <v>29.662500000000001</v>
      </c>
      <c r="J105" s="92">
        <v>0</v>
      </c>
      <c r="K105" s="92">
        <v>0</v>
      </c>
      <c r="L105" s="92">
        <f t="shared" ref="L105" si="15">SUM(H105:K105)</f>
        <v>29.662500000000001</v>
      </c>
      <c r="M105" s="93"/>
    </row>
    <row r="106" spans="1:13">
      <c r="A106" s="155" t="s">
        <v>14</v>
      </c>
      <c r="B106" s="155"/>
      <c r="C106" s="155"/>
      <c r="D106" s="25"/>
      <c r="E106" s="25"/>
      <c r="F106" s="25"/>
      <c r="G106" s="25"/>
      <c r="H106" s="70">
        <f>SUM(H76:H105)</f>
        <v>248158.09632999997</v>
      </c>
      <c r="I106" s="70">
        <f t="shared" ref="I106:L106" si="16">SUM(I76:I105)</f>
        <v>259139.08942</v>
      </c>
      <c r="J106" s="70">
        <f t="shared" si="16"/>
        <v>257680.25999999998</v>
      </c>
      <c r="K106" s="70">
        <f t="shared" si="16"/>
        <v>257680.25999999998</v>
      </c>
      <c r="L106" s="70">
        <f t="shared" si="16"/>
        <v>1022657.70575</v>
      </c>
      <c r="M106" s="71"/>
    </row>
    <row r="107" spans="1:13" ht="15.75" thickBot="1">
      <c r="A107" s="151" t="s">
        <v>57</v>
      </c>
      <c r="B107" s="151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2"/>
    </row>
    <row r="108" spans="1:13" ht="24" customHeight="1">
      <c r="A108" s="122" t="s">
        <v>34</v>
      </c>
      <c r="B108" s="130" t="s">
        <v>46</v>
      </c>
      <c r="C108" s="114" t="s">
        <v>18</v>
      </c>
      <c r="D108" s="16" t="s">
        <v>37</v>
      </c>
      <c r="E108" s="20" t="s">
        <v>47</v>
      </c>
      <c r="F108" s="20" t="s">
        <v>47</v>
      </c>
      <c r="G108" s="20" t="s">
        <v>47</v>
      </c>
      <c r="H108" s="41">
        <v>0</v>
      </c>
      <c r="I108" s="41">
        <v>0</v>
      </c>
      <c r="J108" s="41">
        <v>0</v>
      </c>
      <c r="K108" s="41">
        <v>0</v>
      </c>
      <c r="L108" s="33">
        <f t="shared" ref="L108:L111" si="17">SUM(H108:K108)</f>
        <v>0</v>
      </c>
      <c r="M108" s="146" t="s">
        <v>106</v>
      </c>
    </row>
    <row r="109" spans="1:13" ht="24" customHeight="1">
      <c r="A109" s="117"/>
      <c r="B109" s="131"/>
      <c r="C109" s="105"/>
      <c r="D109" s="61" t="s">
        <v>37</v>
      </c>
      <c r="E109" s="22" t="s">
        <v>47</v>
      </c>
      <c r="F109" s="22" t="s">
        <v>47</v>
      </c>
      <c r="G109" s="22" t="s">
        <v>47</v>
      </c>
      <c r="H109" s="51">
        <v>0</v>
      </c>
      <c r="I109" s="51">
        <v>0</v>
      </c>
      <c r="J109" s="51">
        <v>0</v>
      </c>
      <c r="K109" s="51">
        <v>0</v>
      </c>
      <c r="L109" s="34">
        <f t="shared" si="17"/>
        <v>0</v>
      </c>
      <c r="M109" s="146"/>
    </row>
    <row r="110" spans="1:13" ht="24" customHeight="1">
      <c r="A110" s="117"/>
      <c r="B110" s="131"/>
      <c r="C110" s="105"/>
      <c r="D110" s="61" t="s">
        <v>37</v>
      </c>
      <c r="E110" s="22" t="s">
        <v>47</v>
      </c>
      <c r="F110" s="22" t="s">
        <v>47</v>
      </c>
      <c r="G110" s="22" t="s">
        <v>47</v>
      </c>
      <c r="H110" s="51">
        <v>0</v>
      </c>
      <c r="I110" s="51">
        <v>0</v>
      </c>
      <c r="J110" s="51">
        <v>0</v>
      </c>
      <c r="K110" s="51">
        <v>0</v>
      </c>
      <c r="L110" s="34">
        <f t="shared" si="17"/>
        <v>0</v>
      </c>
      <c r="M110" s="146"/>
    </row>
    <row r="111" spans="1:13" ht="24" customHeight="1" thickBot="1">
      <c r="A111" s="118"/>
      <c r="B111" s="132"/>
      <c r="C111" s="115"/>
      <c r="D111" s="59" t="s">
        <v>37</v>
      </c>
      <c r="E111" s="23" t="s">
        <v>47</v>
      </c>
      <c r="F111" s="23" t="s">
        <v>47</v>
      </c>
      <c r="G111" s="23" t="s">
        <v>47</v>
      </c>
      <c r="H111" s="66">
        <v>0</v>
      </c>
      <c r="I111" s="66">
        <v>0</v>
      </c>
      <c r="J111" s="66">
        <v>0</v>
      </c>
      <c r="K111" s="66">
        <v>0</v>
      </c>
      <c r="L111" s="67">
        <f t="shared" si="17"/>
        <v>0</v>
      </c>
      <c r="M111" s="146"/>
    </row>
    <row r="112" spans="1:13">
      <c r="A112" s="149" t="s">
        <v>15</v>
      </c>
      <c r="B112" s="149"/>
      <c r="C112" s="149"/>
      <c r="D112" s="25"/>
      <c r="E112" s="25"/>
      <c r="F112" s="25"/>
      <c r="G112" s="25"/>
      <c r="H112" s="70">
        <f>SUM(H108:H111)</f>
        <v>0</v>
      </c>
      <c r="I112" s="70">
        <f>SUM(I108:I111)</f>
        <v>0</v>
      </c>
      <c r="J112" s="70">
        <f>SUM(J108:J111)</f>
        <v>0</v>
      </c>
      <c r="K112" s="70">
        <f>SUM(K108:K111)</f>
        <v>0</v>
      </c>
      <c r="L112" s="70">
        <f t="shared" ref="L112" si="18">SUM(H112:J112)</f>
        <v>0</v>
      </c>
      <c r="M112" s="125"/>
    </row>
    <row r="113" spans="1:13" ht="15.75" thickBot="1">
      <c r="A113" s="151" t="s">
        <v>58</v>
      </c>
      <c r="B113" s="151"/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</row>
    <row r="114" spans="1:13" ht="60" customHeight="1">
      <c r="A114" s="122" t="s">
        <v>35</v>
      </c>
      <c r="B114" s="141" t="s">
        <v>83</v>
      </c>
      <c r="C114" s="57" t="s">
        <v>18</v>
      </c>
      <c r="D114" s="16" t="s">
        <v>37</v>
      </c>
      <c r="E114" s="16" t="s">
        <v>45</v>
      </c>
      <c r="F114" s="16" t="s">
        <v>84</v>
      </c>
      <c r="G114" s="17">
        <v>244</v>
      </c>
      <c r="H114" s="52">
        <v>1.6706700000000001</v>
      </c>
      <c r="I114" s="52">
        <v>1.67</v>
      </c>
      <c r="J114" s="52">
        <v>1.6706700000000001</v>
      </c>
      <c r="K114" s="52">
        <v>1.6706700000000001</v>
      </c>
      <c r="L114" s="32">
        <f t="shared" ref="L114:L119" si="19">SUM(H114:K114)</f>
        <v>6.6820100000000009</v>
      </c>
      <c r="M114" s="157" t="s">
        <v>107</v>
      </c>
    </row>
    <row r="115" spans="1:13" ht="36.75" customHeight="1">
      <c r="A115" s="117"/>
      <c r="B115" s="142"/>
      <c r="C115" s="105" t="s">
        <v>50</v>
      </c>
      <c r="D115" s="61" t="s">
        <v>70</v>
      </c>
      <c r="E115" s="22" t="s">
        <v>47</v>
      </c>
      <c r="F115" s="22" t="s">
        <v>47</v>
      </c>
      <c r="G115" s="22" t="s">
        <v>47</v>
      </c>
      <c r="H115" s="51">
        <v>0</v>
      </c>
      <c r="I115" s="51">
        <v>0</v>
      </c>
      <c r="J115" s="51">
        <v>0</v>
      </c>
      <c r="K115" s="51">
        <v>0</v>
      </c>
      <c r="L115" s="34">
        <f t="shared" si="19"/>
        <v>0</v>
      </c>
      <c r="M115" s="157"/>
    </row>
    <row r="116" spans="1:13" ht="36.75" customHeight="1" thickBot="1">
      <c r="A116" s="118"/>
      <c r="B116" s="145"/>
      <c r="C116" s="115"/>
      <c r="D116" s="59" t="s">
        <v>70</v>
      </c>
      <c r="E116" s="23" t="s">
        <v>47</v>
      </c>
      <c r="F116" s="23" t="s">
        <v>47</v>
      </c>
      <c r="G116" s="23" t="s">
        <v>47</v>
      </c>
      <c r="H116" s="66">
        <v>0</v>
      </c>
      <c r="I116" s="66">
        <v>0</v>
      </c>
      <c r="J116" s="66">
        <v>0</v>
      </c>
      <c r="K116" s="66">
        <v>0</v>
      </c>
      <c r="L116" s="67">
        <f t="shared" si="19"/>
        <v>0</v>
      </c>
      <c r="M116" s="157"/>
    </row>
    <row r="117" spans="1:13" ht="38.25" customHeight="1">
      <c r="A117" s="122" t="s">
        <v>59</v>
      </c>
      <c r="B117" s="141" t="s">
        <v>82</v>
      </c>
      <c r="C117" s="114" t="s">
        <v>18</v>
      </c>
      <c r="D117" s="16" t="s">
        <v>37</v>
      </c>
      <c r="E117" s="16" t="s">
        <v>45</v>
      </c>
      <c r="F117" s="16" t="s">
        <v>69</v>
      </c>
      <c r="G117" s="17">
        <v>244</v>
      </c>
      <c r="H117" s="41">
        <v>125.294</v>
      </c>
      <c r="I117" s="41">
        <v>125.29</v>
      </c>
      <c r="J117" s="41">
        <v>125.294</v>
      </c>
      <c r="K117" s="41">
        <v>125.294</v>
      </c>
      <c r="L117" s="33">
        <f t="shared" si="19"/>
        <v>501.17199999999997</v>
      </c>
      <c r="M117" s="157"/>
    </row>
    <row r="118" spans="1:13" ht="27.75" customHeight="1">
      <c r="A118" s="117"/>
      <c r="B118" s="142"/>
      <c r="C118" s="105"/>
      <c r="D118" s="61" t="s">
        <v>37</v>
      </c>
      <c r="E118" s="61" t="s">
        <v>45</v>
      </c>
      <c r="F118" s="61" t="s">
        <v>69</v>
      </c>
      <c r="G118" s="3">
        <v>612</v>
      </c>
      <c r="H118" s="51">
        <v>1200.26</v>
      </c>
      <c r="I118" s="51">
        <v>1200.26</v>
      </c>
      <c r="J118" s="51">
        <v>1200.2550000000001</v>
      </c>
      <c r="K118" s="51">
        <v>1200.2550000000001</v>
      </c>
      <c r="L118" s="34">
        <f t="shared" si="19"/>
        <v>4801.0300000000007</v>
      </c>
      <c r="M118" s="157"/>
    </row>
    <row r="119" spans="1:13" ht="54.75" customHeight="1" thickBot="1">
      <c r="A119" s="118"/>
      <c r="B119" s="145"/>
      <c r="C119" s="115"/>
      <c r="D119" s="59" t="s">
        <v>37</v>
      </c>
      <c r="E119" s="59" t="s">
        <v>45</v>
      </c>
      <c r="F119" s="59" t="s">
        <v>69</v>
      </c>
      <c r="G119" s="72">
        <v>622</v>
      </c>
      <c r="H119" s="66">
        <v>135.68100000000001</v>
      </c>
      <c r="I119" s="66">
        <v>135.68</v>
      </c>
      <c r="J119" s="66">
        <v>135.68100000000001</v>
      </c>
      <c r="K119" s="66">
        <v>135.68100000000001</v>
      </c>
      <c r="L119" s="67">
        <f t="shared" si="19"/>
        <v>542.72300000000007</v>
      </c>
      <c r="M119" s="157"/>
    </row>
    <row r="120" spans="1:13">
      <c r="A120" s="149" t="s">
        <v>16</v>
      </c>
      <c r="B120" s="149"/>
      <c r="C120" s="149"/>
      <c r="D120" s="25"/>
      <c r="E120" s="25"/>
      <c r="F120" s="25"/>
      <c r="G120" s="25"/>
      <c r="H120" s="70">
        <f>SUM(H114:H119)</f>
        <v>1462.9056700000001</v>
      </c>
      <c r="I120" s="70">
        <f>SUM(I114:I119)</f>
        <v>1462.9</v>
      </c>
      <c r="J120" s="70">
        <f>SUM(J114:J119)</f>
        <v>1462.9006700000002</v>
      </c>
      <c r="K120" s="70">
        <f>SUM(K114:K119)</f>
        <v>1462.9006700000002</v>
      </c>
      <c r="L120" s="70">
        <f>SUM(L114:L119)</f>
        <v>5851.6070100000006</v>
      </c>
      <c r="M120" s="142"/>
    </row>
    <row r="121" spans="1:13" ht="15.75" thickBot="1">
      <c r="A121" s="151" t="s">
        <v>60</v>
      </c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2"/>
    </row>
    <row r="122" spans="1:13" ht="15" customHeight="1">
      <c r="A122" s="122" t="s">
        <v>36</v>
      </c>
      <c r="B122" s="130" t="s">
        <v>46</v>
      </c>
      <c r="C122" s="114" t="s">
        <v>18</v>
      </c>
      <c r="D122" s="16" t="s">
        <v>37</v>
      </c>
      <c r="E122" s="21" t="s">
        <v>47</v>
      </c>
      <c r="F122" s="21" t="s">
        <v>47</v>
      </c>
      <c r="G122" s="21" t="s">
        <v>47</v>
      </c>
      <c r="H122" s="41">
        <v>0</v>
      </c>
      <c r="I122" s="41">
        <v>0</v>
      </c>
      <c r="J122" s="41">
        <v>0</v>
      </c>
      <c r="K122" s="41">
        <v>0</v>
      </c>
      <c r="L122" s="33">
        <f t="shared" ref="L122:L128" si="20">SUM(H122:K122)</f>
        <v>0</v>
      </c>
      <c r="M122" s="157" t="s">
        <v>108</v>
      </c>
    </row>
    <row r="123" spans="1:13" ht="15" customHeight="1">
      <c r="A123" s="117"/>
      <c r="B123" s="131"/>
      <c r="C123" s="105"/>
      <c r="D123" s="61" t="s">
        <v>37</v>
      </c>
      <c r="E123" s="24" t="s">
        <v>47</v>
      </c>
      <c r="F123" s="24" t="s">
        <v>47</v>
      </c>
      <c r="G123" s="24" t="s">
        <v>47</v>
      </c>
      <c r="H123" s="51">
        <v>0</v>
      </c>
      <c r="I123" s="51">
        <v>0</v>
      </c>
      <c r="J123" s="51">
        <v>0</v>
      </c>
      <c r="K123" s="51">
        <v>0</v>
      </c>
      <c r="L123" s="34">
        <f t="shared" si="20"/>
        <v>0</v>
      </c>
      <c r="M123" s="157"/>
    </row>
    <row r="124" spans="1:13" ht="15" customHeight="1">
      <c r="A124" s="117"/>
      <c r="B124" s="131"/>
      <c r="C124" s="105"/>
      <c r="D124" s="61" t="s">
        <v>37</v>
      </c>
      <c r="E124" s="24" t="s">
        <v>47</v>
      </c>
      <c r="F124" s="24" t="s">
        <v>47</v>
      </c>
      <c r="G124" s="24" t="s">
        <v>47</v>
      </c>
      <c r="H124" s="51">
        <v>0</v>
      </c>
      <c r="I124" s="51">
        <v>0</v>
      </c>
      <c r="J124" s="51">
        <v>0</v>
      </c>
      <c r="K124" s="51">
        <v>0</v>
      </c>
      <c r="L124" s="34">
        <f t="shared" si="20"/>
        <v>0</v>
      </c>
      <c r="M124" s="157"/>
    </row>
    <row r="125" spans="1:13" ht="15" customHeight="1">
      <c r="A125" s="117"/>
      <c r="B125" s="131"/>
      <c r="C125" s="105"/>
      <c r="D125" s="61" t="s">
        <v>37</v>
      </c>
      <c r="E125" s="24" t="s">
        <v>47</v>
      </c>
      <c r="F125" s="24" t="s">
        <v>47</v>
      </c>
      <c r="G125" s="24" t="s">
        <v>47</v>
      </c>
      <c r="H125" s="51">
        <v>0</v>
      </c>
      <c r="I125" s="51">
        <v>0</v>
      </c>
      <c r="J125" s="51">
        <v>0</v>
      </c>
      <c r="K125" s="51">
        <v>0</v>
      </c>
      <c r="L125" s="34">
        <f t="shared" si="20"/>
        <v>0</v>
      </c>
      <c r="M125" s="157"/>
    </row>
    <row r="126" spans="1:13" ht="15" customHeight="1">
      <c r="A126" s="117"/>
      <c r="B126" s="131"/>
      <c r="C126" s="105"/>
      <c r="D126" s="61" t="s">
        <v>37</v>
      </c>
      <c r="E126" s="24" t="s">
        <v>47</v>
      </c>
      <c r="F126" s="24" t="s">
        <v>47</v>
      </c>
      <c r="G126" s="24" t="s">
        <v>47</v>
      </c>
      <c r="H126" s="51">
        <v>0</v>
      </c>
      <c r="I126" s="51">
        <v>0</v>
      </c>
      <c r="J126" s="51">
        <v>0</v>
      </c>
      <c r="K126" s="51">
        <v>0</v>
      </c>
      <c r="L126" s="34">
        <f t="shared" si="20"/>
        <v>0</v>
      </c>
      <c r="M126" s="157"/>
    </row>
    <row r="127" spans="1:13" ht="15" customHeight="1">
      <c r="A127" s="117"/>
      <c r="B127" s="131"/>
      <c r="C127" s="105"/>
      <c r="D127" s="61" t="s">
        <v>37</v>
      </c>
      <c r="E127" s="24" t="s">
        <v>47</v>
      </c>
      <c r="F127" s="24" t="s">
        <v>47</v>
      </c>
      <c r="G127" s="24" t="s">
        <v>47</v>
      </c>
      <c r="H127" s="51">
        <v>0</v>
      </c>
      <c r="I127" s="51">
        <v>0</v>
      </c>
      <c r="J127" s="51">
        <v>0</v>
      </c>
      <c r="K127" s="51">
        <v>0</v>
      </c>
      <c r="L127" s="34">
        <f t="shared" si="20"/>
        <v>0</v>
      </c>
      <c r="M127" s="157"/>
    </row>
    <row r="128" spans="1:13" ht="19.5" thickBot="1">
      <c r="A128" s="118"/>
      <c r="B128" s="132"/>
      <c r="C128" s="115"/>
      <c r="D128" s="59" t="s">
        <v>37</v>
      </c>
      <c r="E128" s="26" t="s">
        <v>47</v>
      </c>
      <c r="F128" s="26" t="s">
        <v>47</v>
      </c>
      <c r="G128" s="26" t="s">
        <v>47</v>
      </c>
      <c r="H128" s="66">
        <v>0</v>
      </c>
      <c r="I128" s="66">
        <v>0</v>
      </c>
      <c r="J128" s="66">
        <v>0</v>
      </c>
      <c r="K128" s="66">
        <v>0</v>
      </c>
      <c r="L128" s="67">
        <f t="shared" si="20"/>
        <v>0</v>
      </c>
      <c r="M128" s="157"/>
    </row>
    <row r="129" spans="1:13" ht="15.75" thickBot="1">
      <c r="A129" s="149" t="s">
        <v>17</v>
      </c>
      <c r="B129" s="149"/>
      <c r="C129" s="149"/>
      <c r="D129" s="25"/>
      <c r="E129" s="25"/>
      <c r="F129" s="25"/>
      <c r="G129" s="25"/>
      <c r="H129" s="70">
        <f>SUM(H122:H128)</f>
        <v>0</v>
      </c>
      <c r="I129" s="70">
        <f>SUM(I122:I128)</f>
        <v>0</v>
      </c>
      <c r="J129" s="70">
        <f>SUM(J122:J128)</f>
        <v>0</v>
      </c>
      <c r="K129" s="70">
        <f>SUM(K122:K128)</f>
        <v>0</v>
      </c>
      <c r="L129" s="70">
        <f t="shared" ref="L129" si="21">SUM(H129:J129)</f>
        <v>0</v>
      </c>
      <c r="M129" s="142"/>
    </row>
    <row r="130" spans="1:13">
      <c r="A130" s="156" t="s">
        <v>19</v>
      </c>
      <c r="B130" s="156"/>
      <c r="C130" s="156"/>
      <c r="D130" s="5"/>
      <c r="E130" s="5"/>
      <c r="F130" s="5"/>
      <c r="G130" s="5"/>
      <c r="H130" s="64">
        <f>H129+H120+H112+H106+H74</f>
        <v>720531.2799999998</v>
      </c>
      <c r="I130" s="64">
        <f>I129+I120+I112+I106+I74</f>
        <v>505127.78746999998</v>
      </c>
      <c r="J130" s="64">
        <f>J129+J120+J112+J106+J74</f>
        <v>488534.34567000001</v>
      </c>
      <c r="K130" s="64">
        <f>K129+K120+K112+K106+K74</f>
        <v>488534.34567000001</v>
      </c>
      <c r="L130" s="64">
        <f>L129+L120+L112+L106+L74</f>
        <v>2202727.7588100005</v>
      </c>
      <c r="M130" s="5"/>
    </row>
    <row r="131" spans="1:13" s="13" customFormat="1">
      <c r="A131" s="10"/>
      <c r="B131" s="10"/>
      <c r="C131" s="10"/>
      <c r="D131" s="11"/>
      <c r="E131" s="11"/>
      <c r="F131" s="11"/>
      <c r="G131" s="11"/>
      <c r="H131" s="12"/>
      <c r="I131" s="73"/>
      <c r="J131" s="73"/>
      <c r="K131" s="73"/>
      <c r="L131" s="73"/>
      <c r="M131" s="11"/>
    </row>
    <row r="132" spans="1:13" s="13" customFormat="1">
      <c r="A132" s="10"/>
      <c r="B132" s="10"/>
      <c r="C132" s="10"/>
      <c r="D132" s="11"/>
      <c r="E132" s="11"/>
      <c r="F132" s="11"/>
      <c r="G132" s="11"/>
      <c r="H132" s="12"/>
      <c r="I132" s="12"/>
      <c r="J132" s="12"/>
      <c r="K132" s="12"/>
      <c r="L132" s="12"/>
      <c r="M132" s="11"/>
    </row>
  </sheetData>
  <mergeCells count="112">
    <mergeCell ref="A72:A73"/>
    <mergeCell ref="C72:C73"/>
    <mergeCell ref="A103:A104"/>
    <mergeCell ref="B103:B104"/>
    <mergeCell ref="C103:C104"/>
    <mergeCell ref="A14:M14"/>
    <mergeCell ref="A15:M15"/>
    <mergeCell ref="A74:C74"/>
    <mergeCell ref="M16:M74"/>
    <mergeCell ref="B56:B60"/>
    <mergeCell ref="A56:A60"/>
    <mergeCell ref="B16:B25"/>
    <mergeCell ref="A16:A25"/>
    <mergeCell ref="C16:C25"/>
    <mergeCell ref="C56:C60"/>
    <mergeCell ref="A49:A50"/>
    <mergeCell ref="B49:B50"/>
    <mergeCell ref="C49:C50"/>
    <mergeCell ref="I35:I36"/>
    <mergeCell ref="J35:J36"/>
    <mergeCell ref="L35:L36"/>
    <mergeCell ref="A26:A33"/>
    <mergeCell ref="C26:C33"/>
    <mergeCell ref="B34:B37"/>
    <mergeCell ref="A34:A37"/>
    <mergeCell ref="C41:C44"/>
    <mergeCell ref="B26:B33"/>
    <mergeCell ref="A41:A48"/>
    <mergeCell ref="C45:C48"/>
    <mergeCell ref="B39:B40"/>
    <mergeCell ref="A39:A40"/>
    <mergeCell ref="C39:C40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A129:C129"/>
    <mergeCell ref="A130:C130"/>
    <mergeCell ref="M122:M129"/>
    <mergeCell ref="A113:M113"/>
    <mergeCell ref="A120:C120"/>
    <mergeCell ref="A121:M121"/>
    <mergeCell ref="B122:B128"/>
    <mergeCell ref="A122:A128"/>
    <mergeCell ref="C122:C128"/>
    <mergeCell ref="B117:B119"/>
    <mergeCell ref="A117:A119"/>
    <mergeCell ref="B114:B116"/>
    <mergeCell ref="A114:A116"/>
    <mergeCell ref="C117:C119"/>
    <mergeCell ref="C115:C116"/>
    <mergeCell ref="M114:M120"/>
    <mergeCell ref="M108:M112"/>
    <mergeCell ref="C94:C96"/>
    <mergeCell ref="M94:M96"/>
    <mergeCell ref="A112:C112"/>
    <mergeCell ref="B85:B91"/>
    <mergeCell ref="A85:A91"/>
    <mergeCell ref="M76:M91"/>
    <mergeCell ref="B108:B111"/>
    <mergeCell ref="A108:A111"/>
    <mergeCell ref="C108:C111"/>
    <mergeCell ref="A107:M107"/>
    <mergeCell ref="A98:A100"/>
    <mergeCell ref="B98:B100"/>
    <mergeCell ref="C98:C100"/>
    <mergeCell ref="B101:B102"/>
    <mergeCell ref="C101:C102"/>
    <mergeCell ref="A106:C106"/>
    <mergeCell ref="M103:M104"/>
    <mergeCell ref="A63:A65"/>
    <mergeCell ref="A75:M75"/>
    <mergeCell ref="C63:C65"/>
    <mergeCell ref="A51:A55"/>
    <mergeCell ref="B51:B55"/>
    <mergeCell ref="C51:C55"/>
    <mergeCell ref="A76:A84"/>
    <mergeCell ref="B76:B84"/>
    <mergeCell ref="M101:M102"/>
    <mergeCell ref="B94:B96"/>
    <mergeCell ref="M98:M100"/>
    <mergeCell ref="A94:A96"/>
    <mergeCell ref="M92:M93"/>
    <mergeCell ref="A92:A93"/>
    <mergeCell ref="B92:B93"/>
    <mergeCell ref="A101:A102"/>
    <mergeCell ref="B66:B71"/>
    <mergeCell ref="A66:A71"/>
    <mergeCell ref="C66:C71"/>
    <mergeCell ref="C92:C93"/>
    <mergeCell ref="C76:C84"/>
    <mergeCell ref="C85:C91"/>
    <mergeCell ref="B63:B65"/>
    <mergeCell ref="A61:A62"/>
    <mergeCell ref="D50:L50"/>
    <mergeCell ref="D93:L93"/>
    <mergeCell ref="C35:C37"/>
    <mergeCell ref="D36:H36"/>
    <mergeCell ref="B41:B48"/>
    <mergeCell ref="K35:K36"/>
    <mergeCell ref="D46:L46"/>
    <mergeCell ref="D48:L48"/>
    <mergeCell ref="B61:B62"/>
    <mergeCell ref="C61:C62"/>
    <mergeCell ref="B72:B73"/>
  </mergeCells>
  <pageMargins left="0.31496062992125984" right="0" top="0.35433070866141736" bottom="0" header="0.31496062992125984" footer="0.31496062992125984"/>
  <pageSetup paperSize="9" scale="8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2015-04-02T05:56:08Z</dcterms:modified>
</cp:coreProperties>
</file>