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H38" i="5"/>
  <c r="K31"/>
  <c r="K30"/>
  <c r="K29"/>
  <c r="J38"/>
  <c r="K37"/>
  <c r="I38"/>
  <c r="K36"/>
  <c r="K34"/>
  <c r="K18"/>
  <c r="K32" l="1"/>
  <c r="K27" l="1"/>
  <c r="K28"/>
  <c r="K35" l="1"/>
  <c r="K33" l="1"/>
  <c r="K38" s="1"/>
  <c r="K19"/>
  <c r="J16"/>
  <c r="K24" l="1"/>
  <c r="K23"/>
  <c r="I20"/>
  <c r="J20"/>
  <c r="H20"/>
  <c r="K17"/>
  <c r="J25"/>
  <c r="I25"/>
  <c r="H25"/>
  <c r="K22"/>
  <c r="K16"/>
  <c r="H39" l="1"/>
  <c r="I39"/>
  <c r="I49" s="1"/>
  <c r="J39"/>
  <c r="J49" s="1"/>
  <c r="K20"/>
  <c r="K25"/>
  <c r="K39" l="1"/>
</calcChain>
</file>

<file path=xl/sharedStrings.xml><?xml version="1.0" encoding="utf-8"?>
<sst xmlns="http://schemas.openxmlformats.org/spreadsheetml/2006/main" count="107" uniqueCount="54">
  <si>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</si>
  <si>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</si>
  <si>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</si>
  <si>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</si>
  <si>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</si>
  <si>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</si>
  <si>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</si>
  <si>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</si>
  <si>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</si>
  <si>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</si>
  <si>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</si>
  <si>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</si>
  <si>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</si>
  <si>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</si>
  <si>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</si>
  <si>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</si>
  <si>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</si>
  <si>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</si>
  <si>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</si>
  <si>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</si>
  <si>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</si>
  <si>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</si>
  <si>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</si>
  <si>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</si>
  <si>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</si>
  <si>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</si>
  <si>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</si>
  <si>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</si>
  <si>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</si>
  <si>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</si>
  <si>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</si>
  <si>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</si>
  <si>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</si>
  <si>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</si>
  <si>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</si>
  <si>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</si>
  <si>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</si>
  <si>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</si>
  <si>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</si>
  <si>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</si>
  <si>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</si>
  <si>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</si>
  <si>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</si>
  <si>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Приложение № 5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</si>
  <si>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</si>
  <si>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</si>
  <si>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</si>
  <si>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</si>
  <si>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</si>
  <si>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</si>
  <si>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</si>
  <si>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</si>
  <si>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</si>
  <si>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от 11.04.2014    № 620-п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</si>
</sst>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/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18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/>
    <xf numFmtId="0" fontId="1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3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4" xfId="0" applyNumberFormat="1" applyFont="1" applyFill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5" borderId="25" xfId="0" applyNumberFormat="1" applyFont="1" applyFill="1" applyBorder="1" applyAlignment="1">
      <alignment horizontal="center" vertical="center"/>
    </xf>
    <xf numFmtId="167" fontId="4" fillId="0" borderId="3" xfId="0" applyNumberFormat="1" applyFont="1" applyBorder="1"/>
    <xf numFmtId="167" fontId="5" fillId="4" borderId="1" xfId="0" applyNumberFormat="1" applyFont="1" applyFill="1" applyBorder="1"/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10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zoomScale="90" zoomScaleNormal="9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J2" sqref="J2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28515625" style="1" customWidth="1"/>
    <col min="9" max="9" width="15.140625" style="1" customWidth="1"/>
    <col min="10" max="10" width="15.28515625" style="1" customWidth="1"/>
    <col min="11" max="11" width="14.7109375" style="1" customWidth="1"/>
    <col min="12" max="12" width="17.7109375" style="1" customWidth="1"/>
  </cols>
  <sheetData>
    <row r="1" spans="1:12" ht="15.75">
      <c r="J1" s="45" t="s">
        <v>43</v>
      </c>
    </row>
    <row r="2" spans="1:12" ht="15.75">
      <c r="J2" s="8" t="s">
        <v>42</v>
      </c>
    </row>
    <row r="3" spans="1:12" ht="15.75">
      <c r="J3" s="8" t="s">
        <v>53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85" t="s">
        <v>10</v>
      </c>
      <c r="J4" s="85"/>
      <c r="K4" s="85"/>
      <c r="L4" s="85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85" t="s">
        <v>22</v>
      </c>
      <c r="J5" s="85"/>
      <c r="K5" s="85"/>
      <c r="L5" s="85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85" t="s">
        <v>23</v>
      </c>
      <c r="J6" s="85"/>
      <c r="K6" s="85"/>
      <c r="L6" s="85"/>
    </row>
    <row r="7" spans="1:12" ht="36" hidden="1" customHeight="1" outlineLevel="1">
      <c r="B7" s="8"/>
      <c r="E7" s="8"/>
      <c r="F7" s="8"/>
      <c r="G7" s="8"/>
      <c r="H7" s="8"/>
      <c r="I7" s="87" t="s">
        <v>24</v>
      </c>
      <c r="J7" s="87"/>
      <c r="K7" s="87"/>
      <c r="L7" s="87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20.25" customHeight="1">
      <c r="A9" s="90" t="s">
        <v>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1" spans="1:12" ht="48.75" customHeight="1">
      <c r="A11" s="86" t="s">
        <v>13</v>
      </c>
      <c r="B11" s="86" t="s">
        <v>0</v>
      </c>
      <c r="C11" s="86" t="s">
        <v>2</v>
      </c>
      <c r="D11" s="86" t="s">
        <v>1</v>
      </c>
      <c r="E11" s="86"/>
      <c r="F11" s="86"/>
      <c r="G11" s="86"/>
      <c r="H11" s="86" t="s">
        <v>6</v>
      </c>
      <c r="I11" s="86"/>
      <c r="J11" s="86"/>
      <c r="K11" s="86"/>
      <c r="L11" s="78" t="s">
        <v>9</v>
      </c>
    </row>
    <row r="12" spans="1:12" ht="39.75" customHeight="1">
      <c r="A12" s="86"/>
      <c r="B12" s="86"/>
      <c r="C12" s="86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78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88" t="s">
        <v>26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9"/>
    </row>
    <row r="15" spans="1:12" ht="15.75" thickBot="1">
      <c r="A15" s="66" t="s">
        <v>27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100"/>
    </row>
    <row r="16" spans="1:12" ht="27.75" customHeight="1">
      <c r="A16" s="101" t="s">
        <v>28</v>
      </c>
      <c r="B16" s="68" t="s">
        <v>19</v>
      </c>
      <c r="C16" s="77" t="s">
        <v>11</v>
      </c>
      <c r="D16" s="16" t="s">
        <v>15</v>
      </c>
      <c r="E16" s="16" t="s">
        <v>16</v>
      </c>
      <c r="F16" s="16" t="s">
        <v>35</v>
      </c>
      <c r="G16" s="17">
        <v>611</v>
      </c>
      <c r="H16" s="48">
        <v>13405.88</v>
      </c>
      <c r="I16" s="48">
        <v>13746.8</v>
      </c>
      <c r="J16" s="48">
        <f>I16</f>
        <v>13746.8</v>
      </c>
      <c r="K16" s="59">
        <f t="shared" ref="K16:K20" si="0">SUM(H16:J16)</f>
        <v>40899.479999999996</v>
      </c>
      <c r="L16" s="91" t="s">
        <v>18</v>
      </c>
    </row>
    <row r="17" spans="1:12" ht="27.75" customHeight="1" thickBot="1">
      <c r="A17" s="102"/>
      <c r="B17" s="70"/>
      <c r="C17" s="103"/>
      <c r="D17" s="18" t="s">
        <v>15</v>
      </c>
      <c r="E17" s="18" t="s">
        <v>16</v>
      </c>
      <c r="F17" s="18" t="s">
        <v>35</v>
      </c>
      <c r="G17" s="19">
        <v>612</v>
      </c>
      <c r="H17" s="49">
        <v>0</v>
      </c>
      <c r="I17" s="49">
        <v>0</v>
      </c>
      <c r="J17" s="49">
        <v>0</v>
      </c>
      <c r="K17" s="60">
        <f t="shared" si="0"/>
        <v>0</v>
      </c>
      <c r="L17" s="91"/>
    </row>
    <row r="18" spans="1:12" ht="69.75" customHeight="1" thickBot="1">
      <c r="A18" s="29" t="s">
        <v>29</v>
      </c>
      <c r="B18" s="47" t="s">
        <v>44</v>
      </c>
      <c r="C18" s="98" t="s">
        <v>11</v>
      </c>
      <c r="D18" s="30" t="s">
        <v>15</v>
      </c>
      <c r="E18" s="30" t="s">
        <v>16</v>
      </c>
      <c r="F18" s="30" t="s">
        <v>46</v>
      </c>
      <c r="G18" s="46">
        <v>611</v>
      </c>
      <c r="H18" s="50">
        <v>229.55099999999999</v>
      </c>
      <c r="I18" s="50">
        <v>0</v>
      </c>
      <c r="J18" s="50">
        <v>0</v>
      </c>
      <c r="K18" s="60">
        <f t="shared" si="0"/>
        <v>229.55099999999999</v>
      </c>
      <c r="L18" s="91"/>
    </row>
    <row r="19" spans="1:12" ht="84.75" thickBot="1">
      <c r="A19" s="29" t="s">
        <v>45</v>
      </c>
      <c r="B19" s="47" t="s">
        <v>14</v>
      </c>
      <c r="C19" s="99"/>
      <c r="D19" s="30" t="s">
        <v>15</v>
      </c>
      <c r="E19" s="31" t="s">
        <v>20</v>
      </c>
      <c r="F19" s="31" t="s">
        <v>20</v>
      </c>
      <c r="G19" s="31" t="s">
        <v>20</v>
      </c>
      <c r="H19" s="36">
        <v>0</v>
      </c>
      <c r="I19" s="36">
        <v>0</v>
      </c>
      <c r="J19" s="36">
        <v>0</v>
      </c>
      <c r="K19" s="37">
        <f t="shared" si="0"/>
        <v>0</v>
      </c>
      <c r="L19" s="91"/>
    </row>
    <row r="20" spans="1:12">
      <c r="A20" s="104" t="s">
        <v>32</v>
      </c>
      <c r="B20" s="104"/>
      <c r="C20" s="104"/>
      <c r="D20" s="3"/>
      <c r="E20" s="3"/>
      <c r="F20" s="3"/>
      <c r="G20" s="3"/>
      <c r="H20" s="33">
        <f>SUM(H16:H19)</f>
        <v>13635.430999999999</v>
      </c>
      <c r="I20" s="33">
        <f>SUM(I16:I19)</f>
        <v>13746.8</v>
      </c>
      <c r="J20" s="33">
        <f>SUM(J16:J19)</f>
        <v>13746.8</v>
      </c>
      <c r="K20" s="33">
        <f t="shared" si="0"/>
        <v>41129.031000000003</v>
      </c>
      <c r="L20" s="69"/>
    </row>
    <row r="21" spans="1:12" ht="15.75" thickBot="1">
      <c r="A21" s="66" t="s">
        <v>30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100"/>
    </row>
    <row r="22" spans="1:12" ht="24" customHeight="1">
      <c r="A22" s="95" t="s">
        <v>33</v>
      </c>
      <c r="B22" s="92" t="s">
        <v>19</v>
      </c>
      <c r="C22" s="98" t="s">
        <v>11</v>
      </c>
      <c r="D22" s="16" t="s">
        <v>15</v>
      </c>
      <c r="E22" s="20" t="s">
        <v>20</v>
      </c>
      <c r="F22" s="20" t="s">
        <v>20</v>
      </c>
      <c r="G22" s="20" t="s">
        <v>20</v>
      </c>
      <c r="H22" s="25">
        <v>0</v>
      </c>
      <c r="I22" s="25">
        <v>0</v>
      </c>
      <c r="J22" s="25">
        <v>0</v>
      </c>
      <c r="K22" s="26">
        <f t="shared" ref="K22:K25" si="1">SUM(H22:J22)</f>
        <v>0</v>
      </c>
      <c r="L22" s="91"/>
    </row>
    <row r="23" spans="1:12" ht="24" customHeight="1">
      <c r="A23" s="96"/>
      <c r="B23" s="93"/>
      <c r="C23" s="86"/>
      <c r="D23" s="7" t="s">
        <v>15</v>
      </c>
      <c r="E23" s="21" t="s">
        <v>20</v>
      </c>
      <c r="F23" s="21" t="s">
        <v>20</v>
      </c>
      <c r="G23" s="21" t="s">
        <v>20</v>
      </c>
      <c r="H23" s="32">
        <v>0</v>
      </c>
      <c r="I23" s="32">
        <v>0</v>
      </c>
      <c r="J23" s="32">
        <v>0</v>
      </c>
      <c r="K23" s="34">
        <f t="shared" si="1"/>
        <v>0</v>
      </c>
      <c r="L23" s="91"/>
    </row>
    <row r="24" spans="1:12" ht="24" customHeight="1" thickBot="1">
      <c r="A24" s="97"/>
      <c r="B24" s="94"/>
      <c r="C24" s="99"/>
      <c r="D24" s="18" t="s">
        <v>15</v>
      </c>
      <c r="E24" s="22" t="s">
        <v>20</v>
      </c>
      <c r="F24" s="22" t="s">
        <v>20</v>
      </c>
      <c r="G24" s="22" t="s">
        <v>20</v>
      </c>
      <c r="H24" s="27">
        <v>0</v>
      </c>
      <c r="I24" s="27">
        <v>0</v>
      </c>
      <c r="J24" s="27">
        <v>0</v>
      </c>
      <c r="K24" s="28">
        <f t="shared" si="1"/>
        <v>0</v>
      </c>
      <c r="L24" s="91"/>
    </row>
    <row r="25" spans="1:12">
      <c r="A25" s="67" t="s">
        <v>31</v>
      </c>
      <c r="B25" s="67"/>
      <c r="C25" s="67"/>
      <c r="D25" s="23"/>
      <c r="E25" s="23"/>
      <c r="F25" s="23"/>
      <c r="G25" s="23"/>
      <c r="H25" s="35">
        <f>SUM(H22:H24)</f>
        <v>0</v>
      </c>
      <c r="I25" s="35">
        <f>SUM(I22:I24)</f>
        <v>0</v>
      </c>
      <c r="J25" s="35">
        <f>SUM(J22:J24)</f>
        <v>0</v>
      </c>
      <c r="K25" s="35">
        <f t="shared" si="1"/>
        <v>0</v>
      </c>
      <c r="L25" s="69"/>
    </row>
    <row r="26" spans="1:12" ht="15.75" thickBot="1">
      <c r="A26" s="66" t="s">
        <v>34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</row>
    <row r="27" spans="1:12" ht="17.25" customHeight="1">
      <c r="A27" s="74" t="s">
        <v>40</v>
      </c>
      <c r="B27" s="77" t="s">
        <v>39</v>
      </c>
      <c r="C27" s="80" t="s">
        <v>25</v>
      </c>
      <c r="D27" s="16" t="s">
        <v>37</v>
      </c>
      <c r="E27" s="16" t="s">
        <v>17</v>
      </c>
      <c r="F27" s="16" t="s">
        <v>38</v>
      </c>
      <c r="G27" s="17">
        <v>622</v>
      </c>
      <c r="H27" s="42">
        <v>2479.56</v>
      </c>
      <c r="I27" s="38">
        <v>2354.12</v>
      </c>
      <c r="J27" s="38">
        <v>2354.12</v>
      </c>
      <c r="K27" s="56">
        <f>SUM(H27:J27)</f>
        <v>7187.8</v>
      </c>
      <c r="L27" s="82"/>
    </row>
    <row r="28" spans="1:12" ht="17.25" customHeight="1">
      <c r="A28" s="75"/>
      <c r="B28" s="78"/>
      <c r="C28" s="81"/>
      <c r="D28" s="7" t="s">
        <v>37</v>
      </c>
      <c r="E28" s="7" t="s">
        <v>17</v>
      </c>
      <c r="F28" s="7" t="s">
        <v>38</v>
      </c>
      <c r="G28" s="4">
        <v>810</v>
      </c>
      <c r="H28" s="43">
        <v>1991.64</v>
      </c>
      <c r="I28" s="39">
        <v>2342.1799999999998</v>
      </c>
      <c r="J28" s="39">
        <v>2342.1799999999998</v>
      </c>
      <c r="K28" s="57">
        <f>SUM(H28:J28)</f>
        <v>6676</v>
      </c>
      <c r="L28" s="83"/>
    </row>
    <row r="29" spans="1:12" ht="17.25" customHeight="1">
      <c r="A29" s="76"/>
      <c r="B29" s="79"/>
      <c r="C29" s="81"/>
      <c r="D29" s="40" t="s">
        <v>37</v>
      </c>
      <c r="E29" s="40" t="s">
        <v>17</v>
      </c>
      <c r="F29" s="40" t="s">
        <v>51</v>
      </c>
      <c r="G29" s="41">
        <v>622</v>
      </c>
      <c r="H29" s="51">
        <v>789.57479999999998</v>
      </c>
      <c r="I29" s="51">
        <v>676</v>
      </c>
      <c r="J29" s="51">
        <v>676</v>
      </c>
      <c r="K29" s="58">
        <f t="shared" ref="K29:K31" si="2">SUM(H29:J29)</f>
        <v>2141.5747999999999</v>
      </c>
      <c r="L29" s="83"/>
    </row>
    <row r="30" spans="1:12" ht="17.25" customHeight="1">
      <c r="A30" s="76"/>
      <c r="B30" s="79"/>
      <c r="C30" s="81"/>
      <c r="D30" s="40" t="s">
        <v>37</v>
      </c>
      <c r="E30" s="40" t="s">
        <v>17</v>
      </c>
      <c r="F30" s="40" t="s">
        <v>51</v>
      </c>
      <c r="G30" s="41">
        <v>810</v>
      </c>
      <c r="H30" s="51">
        <v>629.50049999999999</v>
      </c>
      <c r="I30" s="51">
        <v>0</v>
      </c>
      <c r="J30" s="51">
        <v>0</v>
      </c>
      <c r="K30" s="58">
        <f t="shared" si="2"/>
        <v>629.50049999999999</v>
      </c>
      <c r="L30" s="83"/>
    </row>
    <row r="31" spans="1:12" ht="17.25" customHeight="1">
      <c r="A31" s="76"/>
      <c r="B31" s="79"/>
      <c r="C31" s="81"/>
      <c r="D31" s="40" t="s">
        <v>37</v>
      </c>
      <c r="E31" s="40" t="s">
        <v>17</v>
      </c>
      <c r="F31" s="40" t="s">
        <v>51</v>
      </c>
      <c r="G31" s="41">
        <v>622</v>
      </c>
      <c r="H31" s="51">
        <v>273.13920000000002</v>
      </c>
      <c r="I31" s="51">
        <v>0</v>
      </c>
      <c r="J31" s="51">
        <v>0</v>
      </c>
      <c r="K31" s="58">
        <f t="shared" si="2"/>
        <v>273.13920000000002</v>
      </c>
      <c r="L31" s="83"/>
    </row>
    <row r="32" spans="1:12" ht="17.25" customHeight="1" thickBot="1">
      <c r="A32" s="76"/>
      <c r="B32" s="79"/>
      <c r="C32" s="81"/>
      <c r="D32" s="40" t="s">
        <v>37</v>
      </c>
      <c r="E32" s="40" t="s">
        <v>17</v>
      </c>
      <c r="F32" s="40" t="s">
        <v>51</v>
      </c>
      <c r="G32" s="41">
        <v>810</v>
      </c>
      <c r="H32" s="51">
        <v>224.05950000000001</v>
      </c>
      <c r="I32" s="51">
        <v>0</v>
      </c>
      <c r="J32" s="51">
        <v>0</v>
      </c>
      <c r="K32" s="58">
        <f t="shared" ref="K32" si="3">SUM(H32:J32)</f>
        <v>224.05950000000001</v>
      </c>
      <c r="L32" s="84"/>
    </row>
    <row r="33" spans="1:12" ht="59.25" customHeight="1">
      <c r="A33" s="71" t="s">
        <v>41</v>
      </c>
      <c r="B33" s="68" t="s">
        <v>21</v>
      </c>
      <c r="C33" s="44" t="s">
        <v>11</v>
      </c>
      <c r="D33" s="16" t="s">
        <v>15</v>
      </c>
      <c r="E33" s="16" t="s">
        <v>17</v>
      </c>
      <c r="F33" s="16" t="s">
        <v>36</v>
      </c>
      <c r="G33" s="17">
        <v>612</v>
      </c>
      <c r="H33" s="48">
        <v>208.74</v>
      </c>
      <c r="I33" s="48">
        <v>210</v>
      </c>
      <c r="J33" s="48">
        <v>210</v>
      </c>
      <c r="K33" s="59">
        <f t="shared" ref="K33:K37" si="4">SUM(H33:J33)</f>
        <v>628.74</v>
      </c>
      <c r="L33" s="91"/>
    </row>
    <row r="34" spans="1:12" ht="36" customHeight="1">
      <c r="A34" s="72"/>
      <c r="B34" s="69"/>
      <c r="C34" s="86" t="s">
        <v>25</v>
      </c>
      <c r="D34" s="7" t="s">
        <v>37</v>
      </c>
      <c r="E34" s="7" t="s">
        <v>17</v>
      </c>
      <c r="F34" s="7" t="s">
        <v>36</v>
      </c>
      <c r="G34" s="4">
        <v>622</v>
      </c>
      <c r="H34" s="52">
        <v>939.33</v>
      </c>
      <c r="I34" s="52">
        <v>1096</v>
      </c>
      <c r="J34" s="52">
        <v>1096</v>
      </c>
      <c r="K34" s="61">
        <f t="shared" ref="K34" si="5">SUM(H34:J34)</f>
        <v>3131.33</v>
      </c>
      <c r="L34" s="91"/>
    </row>
    <row r="35" spans="1:12" ht="23.25" customHeight="1" thickBot="1">
      <c r="A35" s="73"/>
      <c r="B35" s="70"/>
      <c r="C35" s="99"/>
      <c r="D35" s="18" t="s">
        <v>37</v>
      </c>
      <c r="E35" s="18" t="s">
        <v>17</v>
      </c>
      <c r="F35" s="18" t="s">
        <v>48</v>
      </c>
      <c r="G35" s="19">
        <v>622</v>
      </c>
      <c r="H35" s="49">
        <v>0.93933</v>
      </c>
      <c r="I35" s="49">
        <v>0</v>
      </c>
      <c r="J35" s="49">
        <v>0</v>
      </c>
      <c r="K35" s="60">
        <f t="shared" si="4"/>
        <v>0.93933</v>
      </c>
      <c r="L35" s="91"/>
    </row>
    <row r="36" spans="1:12" ht="51" customHeight="1">
      <c r="A36" s="107" t="s">
        <v>49</v>
      </c>
      <c r="B36" s="105" t="s">
        <v>47</v>
      </c>
      <c r="C36" s="108" t="s">
        <v>25</v>
      </c>
      <c r="D36" s="53" t="s">
        <v>37</v>
      </c>
      <c r="E36" s="53" t="s">
        <v>17</v>
      </c>
      <c r="F36" s="53" t="s">
        <v>50</v>
      </c>
      <c r="G36" s="54">
        <v>622</v>
      </c>
      <c r="H36" s="55">
        <v>0.29199999999999998</v>
      </c>
      <c r="I36" s="55">
        <v>0</v>
      </c>
      <c r="J36" s="55">
        <v>0</v>
      </c>
      <c r="K36" s="62">
        <f t="shared" si="4"/>
        <v>0.29199999999999998</v>
      </c>
      <c r="L36" s="91"/>
    </row>
    <row r="37" spans="1:12" ht="38.25" customHeight="1" thickBot="1">
      <c r="A37" s="73"/>
      <c r="B37" s="106"/>
      <c r="C37" s="99"/>
      <c r="D37" s="18" t="s">
        <v>37</v>
      </c>
      <c r="E37" s="18" t="s">
        <v>17</v>
      </c>
      <c r="F37" s="18" t="s">
        <v>50</v>
      </c>
      <c r="G37" s="19">
        <v>810</v>
      </c>
      <c r="H37" s="49">
        <v>0.316</v>
      </c>
      <c r="I37" s="49">
        <v>0</v>
      </c>
      <c r="J37" s="49">
        <v>0</v>
      </c>
      <c r="K37" s="60">
        <f t="shared" si="4"/>
        <v>0.316</v>
      </c>
      <c r="L37" s="91"/>
    </row>
    <row r="38" spans="1:12">
      <c r="A38" s="67" t="s">
        <v>52</v>
      </c>
      <c r="B38" s="67"/>
      <c r="C38" s="67"/>
      <c r="D38" s="23"/>
      <c r="E38" s="23"/>
      <c r="F38" s="23"/>
      <c r="G38" s="23"/>
      <c r="H38" s="63">
        <f>SUM(H27:H37)</f>
        <v>7537.0913300000002</v>
      </c>
      <c r="I38" s="63">
        <f>SUM(I27:I37)</f>
        <v>6678.2999999999993</v>
      </c>
      <c r="J38" s="63">
        <f>SUM(J27:J37)</f>
        <v>6678.2999999999993</v>
      </c>
      <c r="K38" s="63">
        <f>SUM(K27:K37)</f>
        <v>20893.691330000001</v>
      </c>
      <c r="L38" s="69"/>
    </row>
    <row r="39" spans="1:12">
      <c r="A39" s="65" t="s">
        <v>12</v>
      </c>
      <c r="B39" s="65"/>
      <c r="C39" s="65"/>
      <c r="D39" s="6"/>
      <c r="E39" s="6"/>
      <c r="F39" s="6"/>
      <c r="G39" s="6"/>
      <c r="H39" s="64">
        <f>H38+H25+H20</f>
        <v>21172.52233</v>
      </c>
      <c r="I39" s="64">
        <f>I38+I25+I20</f>
        <v>20425.099999999999</v>
      </c>
      <c r="J39" s="64">
        <f>J38+J25+J20</f>
        <v>20425.099999999999</v>
      </c>
      <c r="K39" s="64">
        <f>K38+K25+K20</f>
        <v>62022.722330000004</v>
      </c>
      <c r="L39" s="6"/>
    </row>
    <row r="40" spans="1:12" s="14" customFormat="1">
      <c r="A40" s="11"/>
      <c r="B40" s="11"/>
      <c r="C40" s="11"/>
      <c r="D40" s="12"/>
      <c r="E40" s="12"/>
      <c r="F40" s="12"/>
      <c r="G40" s="12"/>
      <c r="H40" s="13"/>
      <c r="I40" s="13"/>
      <c r="J40" s="13"/>
      <c r="K40" s="13"/>
      <c r="L40" s="12"/>
    </row>
    <row r="41" spans="1:12" s="14" customFormat="1">
      <c r="A41" s="11"/>
      <c r="B41" s="11"/>
      <c r="C41" s="11"/>
      <c r="D41" s="12"/>
      <c r="E41" s="12"/>
      <c r="F41" s="12"/>
      <c r="G41" s="12"/>
      <c r="H41" s="13"/>
      <c r="I41" s="13"/>
      <c r="J41" s="13"/>
      <c r="K41" s="13"/>
      <c r="L41" s="12"/>
    </row>
    <row r="47" spans="1:12" hidden="1" outlineLevel="1">
      <c r="I47" s="1">
        <v>371652.01</v>
      </c>
      <c r="J47" s="1">
        <v>372649.5</v>
      </c>
    </row>
    <row r="48" spans="1:12" hidden="1" outlineLevel="1"/>
    <row r="49" spans="9:10" hidden="1" outlineLevel="1">
      <c r="I49" s="24">
        <f>I39-I47</f>
        <v>-351226.91000000003</v>
      </c>
      <c r="J49" s="24">
        <f>J39-J47</f>
        <v>-352224.4</v>
      </c>
    </row>
    <row r="50" spans="9:10" collapsed="1"/>
  </sheetData>
  <mergeCells count="39">
    <mergeCell ref="C18:C19"/>
    <mergeCell ref="C34:C35"/>
    <mergeCell ref="B36:B37"/>
    <mergeCell ref="A36:A37"/>
    <mergeCell ref="C36:C37"/>
    <mergeCell ref="A11:A12"/>
    <mergeCell ref="A14:L14"/>
    <mergeCell ref="A9:L9"/>
    <mergeCell ref="L22:L25"/>
    <mergeCell ref="L33:L38"/>
    <mergeCell ref="A25:C25"/>
    <mergeCell ref="B22:B24"/>
    <mergeCell ref="A22:A24"/>
    <mergeCell ref="C22:C24"/>
    <mergeCell ref="A21:L21"/>
    <mergeCell ref="B16:B17"/>
    <mergeCell ref="A16:A17"/>
    <mergeCell ref="C16:C17"/>
    <mergeCell ref="A15:L15"/>
    <mergeCell ref="A20:C20"/>
    <mergeCell ref="L16:L2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39:C39"/>
    <mergeCell ref="A26:L26"/>
    <mergeCell ref="A38:C38"/>
    <mergeCell ref="B33:B35"/>
    <mergeCell ref="A33:A35"/>
    <mergeCell ref="A27:A32"/>
    <mergeCell ref="B27:B32"/>
    <mergeCell ref="C27:C32"/>
    <mergeCell ref="L27:L32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2014-04-28T06:36:30Z</dcterms:modified>
</cp:coreProperties>
</file>