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91" i="1"/>
  <c r="H37"/>
  <c r="H39"/>
  <c r="H38"/>
  <c r="H71"/>
  <c r="J72"/>
  <c r="J43"/>
  <c r="J15" l="1"/>
  <c r="H14"/>
  <c r="H36"/>
  <c r="K43"/>
  <c r="H13"/>
  <c r="H12"/>
  <c r="H51"/>
  <c r="H41"/>
  <c r="H70"/>
  <c r="I91"/>
  <c r="I50"/>
  <c r="I45"/>
  <c r="K72"/>
  <c r="H68"/>
  <c r="H69"/>
  <c r="H48"/>
  <c r="H61"/>
  <c r="H83"/>
  <c r="A75"/>
  <c r="A76" s="1"/>
  <c r="A77" s="1"/>
  <c r="A83" s="1"/>
  <c r="H75"/>
  <c r="H76"/>
  <c r="H77"/>
  <c r="H78"/>
  <c r="H79"/>
  <c r="H80"/>
  <c r="H81"/>
  <c r="H82"/>
  <c r="I83"/>
  <c r="H85"/>
  <c r="H59"/>
  <c r="H60"/>
  <c r="H58"/>
  <c r="H55"/>
  <c r="H52"/>
  <c r="H20"/>
  <c r="K100"/>
  <c r="J100"/>
  <c r="I100"/>
  <c r="H99"/>
  <c r="H98"/>
  <c r="H97"/>
  <c r="J11" l="1"/>
  <c r="H11" s="1"/>
  <c r="I72"/>
  <c r="H100"/>
  <c r="H89"/>
  <c r="H88"/>
  <c r="H45"/>
  <c r="H67"/>
  <c r="H40"/>
  <c r="H35"/>
  <c r="H54"/>
  <c r="H21"/>
  <c r="H22"/>
  <c r="H94"/>
  <c r="H95"/>
  <c r="H93"/>
  <c r="K91"/>
  <c r="H86"/>
  <c r="H87"/>
  <c r="H90"/>
  <c r="H50"/>
  <c r="H53"/>
  <c r="H56"/>
  <c r="H57"/>
  <c r="H47"/>
  <c r="H62"/>
  <c r="H63"/>
  <c r="H64"/>
  <c r="H65"/>
  <c r="H46"/>
  <c r="A50"/>
  <c r="A53"/>
  <c r="A56" s="1"/>
  <c r="A57" s="1"/>
  <c r="A58" s="1"/>
  <c r="A59" s="1"/>
  <c r="A60" s="1"/>
  <c r="A62" s="1"/>
  <c r="A63" s="1"/>
  <c r="A64" s="1"/>
  <c r="A65" s="1"/>
  <c r="A66" s="1"/>
  <c r="H42"/>
  <c r="H18"/>
  <c r="H19"/>
  <c r="H23"/>
  <c r="H24"/>
  <c r="H25"/>
  <c r="H26"/>
  <c r="H27"/>
  <c r="H28"/>
  <c r="H29"/>
  <c r="H30"/>
  <c r="H31"/>
  <c r="H32"/>
  <c r="H33"/>
  <c r="H34"/>
  <c r="H17"/>
  <c r="A19"/>
  <c r="A23" s="1"/>
  <c r="A24" s="1"/>
  <c r="A25" s="1"/>
  <c r="A26" s="1"/>
  <c r="A27" s="1"/>
  <c r="A28" s="1"/>
  <c r="A29" s="1"/>
  <c r="A30" s="1"/>
  <c r="A31" s="1"/>
  <c r="A32" s="1"/>
  <c r="A33" s="1"/>
  <c r="A34" s="1"/>
  <c r="A42" s="1"/>
  <c r="I15"/>
  <c r="I43" s="1"/>
  <c r="K15"/>
  <c r="K101" s="1"/>
  <c r="H72" l="1"/>
  <c r="H15"/>
  <c r="H43"/>
  <c r="I101"/>
  <c r="J101"/>
  <c r="H91"/>
  <c r="H101" l="1"/>
</calcChain>
</file>

<file path=xl/sharedStrings.xml><?xml version="1.0" encoding="utf-8"?>
<sst xmlns="http://schemas.openxmlformats.org/spreadsheetml/2006/main" count="411" uniqueCount="176">
  <si>
    <t>1. Обеспечение жителей частного сектора питьевой водой</t>
  </si>
  <si>
    <t>МБ</t>
  </si>
  <si>
    <t>Наименование мероприятий</t>
  </si>
  <si>
    <t>Сроки исполнения</t>
  </si>
  <si>
    <t>Социально- экономические показатели эффективности реализации программных мероприятий или программы</t>
  </si>
  <si>
    <t>Структурное подразделение, ответственное за исполнение мероприятий программы</t>
  </si>
  <si>
    <t>Объемы финансирования из бюджета города</t>
  </si>
  <si>
    <t xml:space="preserve">Ожидаемый результат от реализации программных мероприятий (количественные показатели) </t>
  </si>
  <si>
    <t>ИТОГО:</t>
  </si>
  <si>
    <t>всего, тыс. руб</t>
  </si>
  <si>
    <t>в том числе по годам, тыс. руб</t>
  </si>
  <si>
    <t>2012 год</t>
  </si>
  <si>
    <t>2013 год</t>
  </si>
  <si>
    <t>2014 год</t>
  </si>
  <si>
    <t>2012-2014</t>
  </si>
  <si>
    <t>Принадлеж  ность к бюдже  ту</t>
  </si>
  <si>
    <t>1.1.</t>
  </si>
  <si>
    <t>Пересечение улиц XX Партсъезда - Лебяжья до мкр. Промышленный узел вл. № 10</t>
  </si>
  <si>
    <t>ул. Лермонтова</t>
  </si>
  <si>
    <t>ул. I Семилетки</t>
  </si>
  <si>
    <t>ул. Садовая</t>
  </si>
  <si>
    <t xml:space="preserve">500 м. </t>
  </si>
  <si>
    <t>589 м., 6 ВРК</t>
  </si>
  <si>
    <t>150 м., 1 ВРК</t>
  </si>
  <si>
    <t>ул. Дружбы</t>
  </si>
  <si>
    <t>2-3 кв. 2012</t>
  </si>
  <si>
    <t>2-3 кв. 2013</t>
  </si>
  <si>
    <t>2-3 кв. 2014</t>
  </si>
  <si>
    <t>600 м., 3 ВРК</t>
  </si>
  <si>
    <t>ул. Домашняя</t>
  </si>
  <si>
    <t>ул. Болотная</t>
  </si>
  <si>
    <t>100 м., 1 ВРК</t>
  </si>
  <si>
    <t>ул. Дмитрова</t>
  </si>
  <si>
    <t>220 м., 1 ВРК</t>
  </si>
  <si>
    <t>ул. Профсоюзов</t>
  </si>
  <si>
    <t>ул. Революционная</t>
  </si>
  <si>
    <t>300 м., 2 ВРК</t>
  </si>
  <si>
    <t>ул. Малая</t>
  </si>
  <si>
    <t>570 м., 3 ВРК</t>
  </si>
  <si>
    <t>ул. Тупиковая</t>
  </si>
  <si>
    <t>200 м., 2 ВРК</t>
  </si>
  <si>
    <t>ул. Н-Партизанская</t>
  </si>
  <si>
    <t>340 м., 2 ВРК</t>
  </si>
  <si>
    <t>ул. Островская</t>
  </si>
  <si>
    <t>ул. Шоссейная</t>
  </si>
  <si>
    <t>800 м., 4 ВРК</t>
  </si>
  <si>
    <t>Работы, связанные с выполнением технических условий для заключения договора на электроосвещение</t>
  </si>
  <si>
    <t>от транспортного кольца 30 лет ВЛКСМ - ул. Революционная до ул. Добычная</t>
  </si>
  <si>
    <t>1800 м.</t>
  </si>
  <si>
    <t>1500 м.</t>
  </si>
  <si>
    <t>1950 м.</t>
  </si>
  <si>
    <t>400 м.</t>
  </si>
  <si>
    <t>300 м.</t>
  </si>
  <si>
    <t xml:space="preserve">550 м. </t>
  </si>
  <si>
    <t>ул. Фрунзе</t>
  </si>
  <si>
    <t xml:space="preserve">400 м. </t>
  </si>
  <si>
    <t>ул. Космонавтов</t>
  </si>
  <si>
    <t>530 м.</t>
  </si>
  <si>
    <t>пос. Строителей</t>
  </si>
  <si>
    <t xml:space="preserve">2000 м. </t>
  </si>
  <si>
    <t>ул. Энергетиков</t>
  </si>
  <si>
    <t xml:space="preserve">580 м. </t>
  </si>
  <si>
    <t>ИТОГО по разделу:</t>
  </si>
  <si>
    <t>3. Ремонт улично-дорожной сети</t>
  </si>
  <si>
    <t>Ремонт внутриквартальных проездов: 8 мкр., ул. Арбузова, ул. 30 лет ВЛКСМ, ул. Школьная, ул. Революционная</t>
  </si>
  <si>
    <t>Ремонт тротуаров: ул. К. Маркса (обе стороны), ул. Арбузова (р-он м-на "Весна"), ул. Китайкиной, ул. Шоссейная, ул. Борисенко, ул. Чехова</t>
  </si>
  <si>
    <t>Ремонт дорог:         ул. Озерная и подъезд к СОШ № 11</t>
  </si>
  <si>
    <t>ул. Лебяжья</t>
  </si>
  <si>
    <t>п. Южный</t>
  </si>
  <si>
    <t>от ул. Борисенко, 11 до ул. Чехова</t>
  </si>
  <si>
    <t>ул. 30 лет ВЛКСМ с разработкой ПСД</t>
  </si>
  <si>
    <t>20700 м2</t>
  </si>
  <si>
    <t>Ввод в д/с "Сибирячок"</t>
  </si>
  <si>
    <t>D 76, 32 м.</t>
  </si>
  <si>
    <t>Ввод в д/с "Березка"</t>
  </si>
  <si>
    <t>D 50, 38 м.</t>
  </si>
  <si>
    <t>Ввод в д/с "Калинка"</t>
  </si>
  <si>
    <t>D 100, 104 м.</t>
  </si>
  <si>
    <t>Т/сеть по ул. Радиальная</t>
  </si>
  <si>
    <t>2013-2014</t>
  </si>
  <si>
    <t>4. Ремонт тепловых сетей</t>
  </si>
  <si>
    <t>5. Канализование жилых домов</t>
  </si>
  <si>
    <t>ул. Парковая, 2а</t>
  </si>
  <si>
    <t>ул. 1-ая Коммунальная</t>
  </si>
  <si>
    <t>ВСЕГО:</t>
  </si>
  <si>
    <t>Обеспечение жителей питьевой водой</t>
  </si>
  <si>
    <t>Улучшение качества жизни населения</t>
  </si>
  <si>
    <t>Снижение влияния дорожных условий на возникновение ДТП</t>
  </si>
  <si>
    <t>Отдел ОЖ и БГ МКУ  "СМЗ"</t>
  </si>
  <si>
    <t>270,5 м., 3 ВРК</t>
  </si>
  <si>
    <t>600 м.</t>
  </si>
  <si>
    <t>ул. Пушкина</t>
  </si>
  <si>
    <t>240 м., 2 ВРК</t>
  </si>
  <si>
    <t>Ямочный ремонт ул. Советская (возле маг. "Ивушка")</t>
  </si>
  <si>
    <t>2012-2015</t>
  </si>
  <si>
    <t>6001 м3</t>
  </si>
  <si>
    <t>2012-2016</t>
  </si>
  <si>
    <t>6002 м3</t>
  </si>
  <si>
    <t>2012-2017</t>
  </si>
  <si>
    <t>6003 м3</t>
  </si>
  <si>
    <t>2012-2018</t>
  </si>
  <si>
    <t>6004 м3</t>
  </si>
  <si>
    <t>2012-2019</t>
  </si>
  <si>
    <t>6005 м3</t>
  </si>
  <si>
    <t>2012-2020</t>
  </si>
  <si>
    <t>6006 м3</t>
  </si>
  <si>
    <t>2012-2021</t>
  </si>
  <si>
    <t>6007 м3</t>
  </si>
  <si>
    <t>500 м3</t>
  </si>
  <si>
    <t>Межквартальный проезд от продуктового рынка вдоль гаражей школы № 8</t>
  </si>
  <si>
    <t>1000 м.</t>
  </si>
  <si>
    <t>6419 м., 39 ВРК</t>
  </si>
  <si>
    <t>12410 м.</t>
  </si>
  <si>
    <t>Разработка ПСД на прокладку канализации п. Южный, ул. Коммунальная</t>
  </si>
  <si>
    <t>Установка канализационного оборудования и сдача объектов в эксплуатацию: ул. Трудовые Резервы, Сельскохозяйственная, Парковая</t>
  </si>
  <si>
    <t xml:space="preserve"> Мероприятия, ожидаемые результаты долгосрочной целевой программы </t>
  </si>
  <si>
    <t>2012 - 5000 м2, 2013 - 10000 м2, 2014 - 10000 м2</t>
  </si>
  <si>
    <t>ул. Дружбы, ул. Маяковского (кредиторская задолженность 2011 г).</t>
  </si>
  <si>
    <t>Ремонтное профилирование дорог частного сектора с добавлением новых инертных материалов</t>
  </si>
  <si>
    <t>2. Ремонт и строительство сетей уличного освещения</t>
  </si>
  <si>
    <t>Строительство сетей уличного освещения: мкр. Привокзальный (от 30 лет ВЛКСМ до ул. Паровозная)</t>
  </si>
  <si>
    <t>430 м.</t>
  </si>
  <si>
    <t>Разработка пректно-сметной документации (т/с по ул.Радиальной)</t>
  </si>
  <si>
    <t xml:space="preserve"> 5. Организация озеленения территории города</t>
  </si>
  <si>
    <t xml:space="preserve">Устройство цветников на территории города </t>
  </si>
  <si>
    <t>Вырубка сухих и аварийных деревьев на территории города Назарово</t>
  </si>
  <si>
    <t>Безопасность население</t>
  </si>
  <si>
    <t>Создание и обустройство транспортных развязок на территории города Назарово</t>
  </si>
  <si>
    <t>ул. Новосибирская</t>
  </si>
  <si>
    <t>170 м., 1 ВРК</t>
  </si>
  <si>
    <t>1.2. Прокладка водопроводных сетей с установка ВРК, канализационных сетей  по улицам города</t>
  </si>
  <si>
    <t>Ремонт наружней тепловой сети по ул. 30 лет ВЛКСМ (дет. поликлиника)</t>
  </si>
  <si>
    <t>Разработка ПСД на ремонт сетей уличного освещения ул. Краснодонская</t>
  </si>
  <si>
    <t>Разработка ПСД на ремонт сетей уличного освещения ул. Островная</t>
  </si>
  <si>
    <t>Разработка ПСД на ремонт сетей уличного освещения ул. Чапаева</t>
  </si>
  <si>
    <t>Разработка ПСД на ремонт сетей уличного освещения ул. Лесная</t>
  </si>
  <si>
    <t>ул. Ключевая</t>
  </si>
  <si>
    <t>Строительство сетей уличного освещения: ул. Арбузова (от ул. Революционная до 1-го гаражного кооператива)</t>
  </si>
  <si>
    <t>Разработка ПСД на ремонт сетей уличного освещения: ул. Школьная  от ж.д. № 2 "б"  до перекрестка ул. Борисенко</t>
  </si>
  <si>
    <t>Разработка ПСД на ремонт сетей уличного освещения: ул. Шоссейная</t>
  </si>
  <si>
    <t>Разработка ПСД на ремонт сетей уличного освещения: ул. Вокзальная</t>
  </si>
  <si>
    <t>Ремонт и содержание наружного освещения улиц, скверов, на территории города Назарово</t>
  </si>
  <si>
    <t>Оплата электроэнергии от наружного освещения улиц, скверов, на территории города Назарово</t>
  </si>
  <si>
    <t>10 шт.</t>
  </si>
  <si>
    <t>Мероприятие учтено в обслуживании УДС</t>
  </si>
  <si>
    <t>Капитальный ремонт тепловых сетей от ТК-1 до ул. Абрамова (софинансирование)</t>
  </si>
  <si>
    <t>1418 м.</t>
  </si>
  <si>
    <t>ул.Домашняя</t>
  </si>
  <si>
    <t>ул.Ключевая</t>
  </si>
  <si>
    <t>1-3 кв. 2013</t>
  </si>
  <si>
    <t>Формирование земельного участка (межевание) для прокладки водопроводных сетей с установкой ВРК: ул.Домашняя, ул.Ключевая, ул.Калинина</t>
  </si>
  <si>
    <t>Изготовление технических паспортов водопроводных сетей с установкой ВРК: ул.Домашняя, ул.Ключевая, ул.Калинина</t>
  </si>
  <si>
    <t xml:space="preserve">Приобретение и установка светильников РКУ - 38-250 в сторону тротуара нечетной стороны ул. Арбузова (от Аптеки до ул. Чехова) </t>
  </si>
  <si>
    <t>Формирование земельного участка (межевание) для строительства сетей уличного освещения: ул. Арбузова (от ул. Революционная до 1-го гаражного кооператива)</t>
  </si>
  <si>
    <t>Изготовление технического паспорта сетей уличного освещения: ул. Арбузова (от ул. Революционная до 1-го гаражного кооператива)</t>
  </si>
  <si>
    <t>"Развитие инженерного обеспечения микрорайонов города Назарово на 2012-2014 годы"</t>
  </si>
  <si>
    <t>D 50, 96 м.                                            D 70, 192 м.</t>
  </si>
  <si>
    <t>МКУ "УГХ"</t>
  </si>
  <si>
    <t>Прокладка канализации п.Южный, ул.Коммунальная</t>
  </si>
  <si>
    <t>ул.Пушкина, район ж.д. №20</t>
  </si>
  <si>
    <t>Разработка ПСД на строительство сетей уличного освещения: ул. Арбузова (от ул. Революционная до 1-го гаражного кооператива)</t>
  </si>
  <si>
    <t>Подготовка исходно-разреши-тельной документации для стро-ительства сетей уличного осве-щения: мкр.Привокзальный (от 30 лет ВЛКСМ до ул.Паровозная): межевание земельных участков; изготовление кадастровых паспортов; изготовление технических паспортов</t>
  </si>
  <si>
    <t>200 м., 1 ВРК</t>
  </si>
  <si>
    <t>320 м., 2 ВРК</t>
  </si>
  <si>
    <t>Приложение  к Постановлению</t>
  </si>
  <si>
    <t xml:space="preserve">D 133, 340 м.                                            </t>
  </si>
  <si>
    <t>д-450мм, дина 370м</t>
  </si>
  <si>
    <t>Капитальный ремонт водовода №1 (водопровод от НФС до хлебозавода, участок от ВК-24 до ВК-26) (софинансирование)</t>
  </si>
  <si>
    <t>Разработка ПСД на прокладку водопроводных сетей с установкой ВРК (в т.ч. исходно-разрешительной документации) по улицам:</t>
  </si>
  <si>
    <t>Ремонт канализационного выпуска по ул.Труда №13</t>
  </si>
  <si>
    <t>3-4 кв. 2014</t>
  </si>
  <si>
    <t>Строительство сетей уличного освещения микрорайон Заречный г.Назарово</t>
  </si>
  <si>
    <t>3-4 кв. 2013</t>
  </si>
  <si>
    <t>130 м</t>
  </si>
  <si>
    <t>Монтаж освещения железнодорожного переезда, расположенного по адресу: г.Назарово, район ул.Садовая</t>
  </si>
  <si>
    <t xml:space="preserve"> от 01.10.2013 №1942-п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</si>
</sst>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/>
    <xf numFmtId="0" fontId="3" fillId="0" borderId="0" xfId="0" applyFont="1" applyBorder="1" applyAlignment="1">
      <alignment horizontal="center" vertical="center"/>
    </xf>
    <xf numFmtId="164" fontId="1" fillId="0" borderId="0" xfId="0" applyNumberFormat="1" applyFont="1"/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4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8" fillId="0" borderId="8" xfId="0" applyFont="1" applyBorder="1" applyAlignment="1">
      <alignment horizontal="center" vertical="center"/>
    </xf>
    <xf numFmtId="2" fontId="2" fillId="0" borderId="0" xfId="0" applyNumberFormat="1" applyFont="1"/>
    <xf numFmtId="165" fontId="9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topLeftCell="B1" workbookViewId="0">
      <selection activeCell="G3" sqref="G3"/>
    </sheetView>
  </sheetViews>
  <sheetFormatPr defaultRowHeight="15.75"/>
  <cols>
    <col min="1" max="1" width="6.85546875" style="1" hidden="1" customWidth="1"/>
    <col min="2" max="2" width="27.28515625" style="1" customWidth="1"/>
    <col min="3" max="3" width="11.5703125" style="1" customWidth="1"/>
    <col min="4" max="4" width="15.7109375" style="1" customWidth="1"/>
    <col min="5" max="5" width="19.42578125" style="1" customWidth="1"/>
    <col min="6" max="6" width="16.28515625" style="1" customWidth="1"/>
    <col min="7" max="7" width="9" style="1" customWidth="1"/>
    <col min="8" max="8" width="12.85546875" style="1" customWidth="1"/>
    <col min="9" max="9" width="11.85546875" style="1" customWidth="1"/>
    <col min="10" max="10" width="8.85546875" style="1" customWidth="1"/>
    <col min="11" max="11" width="9" style="1" customWidth="1"/>
    <col min="12" max="12" width="9.140625" style="1"/>
    <col min="13" max="13" width="13.140625" style="1" bestFit="1" customWidth="1"/>
    <col min="14" max="14" width="10.7109375" style="1" bestFit="1" customWidth="1"/>
    <col min="15" max="16384" width="9.140625" style="1"/>
  </cols>
  <sheetData>
    <row r="1" spans="1:11">
      <c r="G1" s="51" t="s">
        <v>164</v>
      </c>
      <c r="H1" s="51"/>
      <c r="I1" s="51"/>
      <c r="J1" s="51"/>
      <c r="K1" s="51"/>
    </row>
    <row r="2" spans="1:11">
      <c r="G2" s="51" t="s">
        <v>175</v>
      </c>
      <c r="H2" s="51"/>
      <c r="I2" s="51"/>
      <c r="J2" s="51"/>
      <c r="K2" s="51"/>
    </row>
    <row r="3" spans="1:11">
      <c r="B3" s="4"/>
      <c r="C3" s="5" t="s">
        <v>115</v>
      </c>
      <c r="D3" s="6"/>
      <c r="E3" s="6"/>
      <c r="F3" s="6"/>
      <c r="G3" s="6"/>
      <c r="H3" s="6"/>
      <c r="I3" s="7"/>
      <c r="J3" s="6"/>
      <c r="K3" s="6"/>
    </row>
    <row r="4" spans="1:11">
      <c r="B4" s="50" t="s">
        <v>155</v>
      </c>
      <c r="C4" s="50"/>
      <c r="D4" s="50"/>
      <c r="E4" s="50"/>
      <c r="F4" s="50"/>
      <c r="G4" s="50"/>
      <c r="H4" s="50"/>
      <c r="I4" s="50"/>
      <c r="J4" s="6"/>
      <c r="K4" s="6"/>
    </row>
    <row r="5" spans="1:11" ht="4.5" customHeight="1">
      <c r="B5" s="6"/>
      <c r="C5" s="5"/>
      <c r="D5" s="6"/>
      <c r="E5" s="6"/>
      <c r="F5" s="6"/>
      <c r="G5" s="6"/>
      <c r="H5" s="6"/>
      <c r="I5" s="6"/>
      <c r="J5" s="6"/>
      <c r="K5" s="6"/>
    </row>
    <row r="6" spans="1:11" ht="3" customHeight="1">
      <c r="B6" s="6"/>
      <c r="C6" s="8"/>
      <c r="D6" s="6"/>
      <c r="E6" s="6"/>
      <c r="F6" s="6"/>
      <c r="G6" s="6"/>
      <c r="H6" s="6"/>
      <c r="I6" s="6"/>
      <c r="J6" s="6"/>
      <c r="K6" s="6"/>
    </row>
    <row r="7" spans="1:11">
      <c r="B7" s="57" t="s">
        <v>2</v>
      </c>
      <c r="C7" s="57" t="s">
        <v>3</v>
      </c>
      <c r="D7" s="57" t="s">
        <v>7</v>
      </c>
      <c r="E7" s="57" t="s">
        <v>4</v>
      </c>
      <c r="F7" s="57" t="s">
        <v>5</v>
      </c>
      <c r="G7" s="59" t="s">
        <v>15</v>
      </c>
      <c r="H7" s="57" t="s">
        <v>6</v>
      </c>
      <c r="I7" s="57"/>
      <c r="J7" s="57"/>
      <c r="K7" s="57"/>
    </row>
    <row r="8" spans="1:11">
      <c r="B8" s="57"/>
      <c r="C8" s="57"/>
      <c r="D8" s="57"/>
      <c r="E8" s="57"/>
      <c r="F8" s="57"/>
      <c r="G8" s="60"/>
      <c r="H8" s="58" t="s">
        <v>9</v>
      </c>
      <c r="I8" s="58" t="s">
        <v>10</v>
      </c>
      <c r="J8" s="58"/>
      <c r="K8" s="58"/>
    </row>
    <row r="9" spans="1:11" ht="73.5" customHeight="1">
      <c r="B9" s="57"/>
      <c r="C9" s="57"/>
      <c r="D9" s="57"/>
      <c r="E9" s="57"/>
      <c r="F9" s="57"/>
      <c r="G9" s="61"/>
      <c r="H9" s="58"/>
      <c r="I9" s="13" t="s">
        <v>11</v>
      </c>
      <c r="J9" s="13" t="s">
        <v>12</v>
      </c>
      <c r="K9" s="13" t="s">
        <v>13</v>
      </c>
    </row>
    <row r="10" spans="1:11">
      <c r="B10" s="53" t="s">
        <v>0</v>
      </c>
      <c r="C10" s="53"/>
      <c r="D10" s="53"/>
      <c r="E10" s="53"/>
      <c r="F10" s="53"/>
      <c r="G10" s="53"/>
      <c r="H10" s="53"/>
      <c r="I10" s="53"/>
      <c r="J10" s="53"/>
      <c r="K10" s="22"/>
    </row>
    <row r="11" spans="1:11" ht="67.5" customHeight="1">
      <c r="A11" s="1" t="s">
        <v>16</v>
      </c>
      <c r="B11" s="19" t="s">
        <v>168</v>
      </c>
      <c r="C11" s="12" t="s">
        <v>14</v>
      </c>
      <c r="D11" s="23"/>
      <c r="E11" s="23"/>
      <c r="F11" s="32" t="s">
        <v>157</v>
      </c>
      <c r="G11" s="13" t="s">
        <v>1</v>
      </c>
      <c r="H11" s="13">
        <f>J11+K11</f>
        <v>1178.9299999999998</v>
      </c>
      <c r="I11" s="13">
        <v>0</v>
      </c>
      <c r="J11" s="13">
        <f>J15</f>
        <v>541.32999999999993</v>
      </c>
      <c r="K11" s="13">
        <v>637.6</v>
      </c>
    </row>
    <row r="12" spans="1:11" ht="25.5" customHeight="1">
      <c r="B12" s="19" t="s">
        <v>147</v>
      </c>
      <c r="C12" s="12" t="s">
        <v>149</v>
      </c>
      <c r="D12" s="23"/>
      <c r="E12" s="23"/>
      <c r="F12" s="32" t="s">
        <v>157</v>
      </c>
      <c r="G12" s="12" t="s">
        <v>1</v>
      </c>
      <c r="H12" s="37">
        <f>J12</f>
        <v>244.36199999999999</v>
      </c>
      <c r="I12" s="13"/>
      <c r="J12" s="13">
        <v>244.36199999999999</v>
      </c>
      <c r="K12" s="13"/>
    </row>
    <row r="13" spans="1:11" ht="25.5" customHeight="1">
      <c r="B13" s="19" t="s">
        <v>148</v>
      </c>
      <c r="C13" s="12" t="s">
        <v>149</v>
      </c>
      <c r="D13" s="23"/>
      <c r="E13" s="23"/>
      <c r="F13" s="32" t="s">
        <v>157</v>
      </c>
      <c r="G13" s="12" t="s">
        <v>1</v>
      </c>
      <c r="H13" s="37">
        <f>J13</f>
        <v>236.221</v>
      </c>
      <c r="I13" s="13"/>
      <c r="J13" s="13">
        <v>236.221</v>
      </c>
      <c r="K13" s="13"/>
    </row>
    <row r="14" spans="1:11" ht="24.75" customHeight="1">
      <c r="B14" s="19" t="s">
        <v>159</v>
      </c>
      <c r="C14" s="12" t="s">
        <v>172</v>
      </c>
      <c r="D14" s="23"/>
      <c r="E14" s="23"/>
      <c r="F14" s="39" t="s">
        <v>157</v>
      </c>
      <c r="G14" s="12" t="s">
        <v>1</v>
      </c>
      <c r="H14" s="39">
        <f>J14</f>
        <v>60.747</v>
      </c>
      <c r="I14" s="39"/>
      <c r="J14" s="39">
        <v>60.747</v>
      </c>
      <c r="K14" s="39"/>
    </row>
    <row r="15" spans="1:11" s="2" customFormat="1">
      <c r="B15" s="15" t="s">
        <v>8</v>
      </c>
      <c r="C15" s="24"/>
      <c r="D15" s="15"/>
      <c r="E15" s="15"/>
      <c r="F15" s="15"/>
      <c r="G15" s="15"/>
      <c r="H15" s="21">
        <f>J15+K15</f>
        <v>1178.9299999999998</v>
      </c>
      <c r="I15" s="21">
        <f>I11</f>
        <v>0</v>
      </c>
      <c r="J15" s="21">
        <f>SUM(J12:J14)</f>
        <v>541.32999999999993</v>
      </c>
      <c r="K15" s="21">
        <f>K11</f>
        <v>637.6</v>
      </c>
    </row>
    <row r="16" spans="1:11" s="2" customFormat="1">
      <c r="B16" s="52" t="s">
        <v>130</v>
      </c>
      <c r="C16" s="52"/>
      <c r="D16" s="52"/>
      <c r="E16" s="52"/>
      <c r="F16" s="52"/>
      <c r="G16" s="52"/>
      <c r="H16" s="52"/>
      <c r="I16" s="52"/>
      <c r="J16" s="52"/>
      <c r="K16" s="52"/>
    </row>
    <row r="17" spans="1:11" ht="39">
      <c r="A17" s="1">
        <v>1</v>
      </c>
      <c r="B17" s="14" t="s">
        <v>17</v>
      </c>
      <c r="C17" s="12" t="s">
        <v>25</v>
      </c>
      <c r="D17" s="12" t="s">
        <v>21</v>
      </c>
      <c r="E17" s="13" t="s">
        <v>85</v>
      </c>
      <c r="F17" s="32" t="s">
        <v>157</v>
      </c>
      <c r="G17" s="12" t="s">
        <v>1</v>
      </c>
      <c r="H17" s="12">
        <f>I17+J17+K17</f>
        <v>0</v>
      </c>
      <c r="I17" s="12">
        <v>0</v>
      </c>
      <c r="J17" s="12"/>
      <c r="K17" s="12"/>
    </row>
    <row r="18" spans="1:11" ht="30" customHeight="1">
      <c r="A18" s="1">
        <v>2</v>
      </c>
      <c r="B18" s="23" t="s">
        <v>18</v>
      </c>
      <c r="C18" s="12" t="s">
        <v>25</v>
      </c>
      <c r="D18" s="12" t="s">
        <v>22</v>
      </c>
      <c r="E18" s="13" t="s">
        <v>85</v>
      </c>
      <c r="F18" s="32" t="s">
        <v>157</v>
      </c>
      <c r="G18" s="12" t="s">
        <v>1</v>
      </c>
      <c r="H18" s="12">
        <f t="shared" ref="H18:H42" si="0">I18+J18+K18</f>
        <v>645.79289000000006</v>
      </c>
      <c r="I18" s="25">
        <v>645.79289000000006</v>
      </c>
      <c r="J18" s="12"/>
      <c r="K18" s="12"/>
    </row>
    <row r="19" spans="1:11" ht="32.25" customHeight="1">
      <c r="A19" s="1">
        <f>A18+1</f>
        <v>3</v>
      </c>
      <c r="B19" s="23" t="s">
        <v>19</v>
      </c>
      <c r="C19" s="12" t="s">
        <v>25</v>
      </c>
      <c r="D19" s="12" t="s">
        <v>89</v>
      </c>
      <c r="E19" s="13" t="s">
        <v>85</v>
      </c>
      <c r="F19" s="32" t="s">
        <v>157</v>
      </c>
      <c r="G19" s="12" t="s">
        <v>1</v>
      </c>
      <c r="H19" s="12">
        <f>I19+J19+K19</f>
        <v>429.75135999999998</v>
      </c>
      <c r="I19" s="25">
        <v>429.75135999999998</v>
      </c>
      <c r="J19" s="12"/>
      <c r="K19" s="12"/>
    </row>
    <row r="20" spans="1:11" ht="30.75" customHeight="1">
      <c r="B20" s="23" t="s">
        <v>128</v>
      </c>
      <c r="C20" s="12" t="s">
        <v>25</v>
      </c>
      <c r="D20" s="12" t="s">
        <v>129</v>
      </c>
      <c r="E20" s="13" t="s">
        <v>85</v>
      </c>
      <c r="F20" s="32" t="s">
        <v>157</v>
      </c>
      <c r="G20" s="12" t="s">
        <v>1</v>
      </c>
      <c r="H20" s="12">
        <f>I20+J20+K20</f>
        <v>240.97800000000001</v>
      </c>
      <c r="I20" s="25">
        <v>240.97800000000001</v>
      </c>
      <c r="J20" s="12"/>
      <c r="K20" s="12"/>
    </row>
    <row r="21" spans="1:11" ht="30.75" customHeight="1">
      <c r="B21" s="23" t="s">
        <v>136</v>
      </c>
      <c r="C21" s="12" t="s">
        <v>26</v>
      </c>
      <c r="D21" s="12" t="s">
        <v>162</v>
      </c>
      <c r="E21" s="13" t="s">
        <v>85</v>
      </c>
      <c r="F21" s="32" t="s">
        <v>157</v>
      </c>
      <c r="G21" s="12" t="s">
        <v>1</v>
      </c>
      <c r="H21" s="12">
        <f>I21+J21+K21</f>
        <v>350</v>
      </c>
      <c r="I21" s="12"/>
      <c r="J21" s="12">
        <v>350</v>
      </c>
      <c r="K21" s="12"/>
    </row>
    <row r="22" spans="1:11" ht="30" customHeight="1">
      <c r="B22" s="23" t="s">
        <v>91</v>
      </c>
      <c r="C22" s="12" t="s">
        <v>27</v>
      </c>
      <c r="D22" s="12" t="s">
        <v>92</v>
      </c>
      <c r="E22" s="13" t="s">
        <v>85</v>
      </c>
      <c r="F22" s="32" t="s">
        <v>157</v>
      </c>
      <c r="G22" s="12" t="s">
        <v>1</v>
      </c>
      <c r="H22" s="12">
        <f>I22+J22+K22</f>
        <v>415</v>
      </c>
      <c r="I22" s="12"/>
      <c r="J22" s="12"/>
      <c r="K22" s="12">
        <v>415</v>
      </c>
    </row>
    <row r="23" spans="1:11" ht="28.5" customHeight="1">
      <c r="A23" s="1">
        <f>A19+1</f>
        <v>4</v>
      </c>
      <c r="B23" s="23" t="s">
        <v>20</v>
      </c>
      <c r="C23" s="12" t="s">
        <v>27</v>
      </c>
      <c r="D23" s="12" t="s">
        <v>23</v>
      </c>
      <c r="E23" s="13" t="s">
        <v>85</v>
      </c>
      <c r="F23" s="32" t="s">
        <v>157</v>
      </c>
      <c r="G23" s="12" t="s">
        <v>1</v>
      </c>
      <c r="H23" s="12">
        <f t="shared" si="0"/>
        <v>295.8</v>
      </c>
      <c r="I23" s="12"/>
      <c r="J23" s="12"/>
      <c r="K23" s="12">
        <v>295.8</v>
      </c>
    </row>
    <row r="24" spans="1:11" ht="29.25" customHeight="1">
      <c r="A24" s="1">
        <f t="shared" ref="A24:A34" si="1">A23+1</f>
        <v>5</v>
      </c>
      <c r="B24" s="23" t="s">
        <v>24</v>
      </c>
      <c r="C24" s="12" t="s">
        <v>27</v>
      </c>
      <c r="D24" s="12" t="s">
        <v>28</v>
      </c>
      <c r="E24" s="13" t="s">
        <v>85</v>
      </c>
      <c r="F24" s="32" t="s">
        <v>157</v>
      </c>
      <c r="G24" s="12" t="s">
        <v>1</v>
      </c>
      <c r="H24" s="12">
        <f t="shared" si="0"/>
        <v>1183</v>
      </c>
      <c r="I24" s="12"/>
      <c r="J24" s="12"/>
      <c r="K24" s="12">
        <v>1183</v>
      </c>
    </row>
    <row r="25" spans="1:11" ht="30" customHeight="1">
      <c r="A25" s="1">
        <f t="shared" si="1"/>
        <v>6</v>
      </c>
      <c r="B25" s="26" t="s">
        <v>29</v>
      </c>
      <c r="C25" s="12" t="s">
        <v>26</v>
      </c>
      <c r="D25" s="12" t="s">
        <v>163</v>
      </c>
      <c r="E25" s="13" t="s">
        <v>85</v>
      </c>
      <c r="F25" s="32" t="s">
        <v>157</v>
      </c>
      <c r="G25" s="12" t="s">
        <v>1</v>
      </c>
      <c r="H25" s="12">
        <f t="shared" si="0"/>
        <v>629.18499999999995</v>
      </c>
      <c r="I25" s="12"/>
      <c r="J25" s="12">
        <v>629.18499999999995</v>
      </c>
      <c r="K25" s="12"/>
    </row>
    <row r="26" spans="1:11" ht="25.5">
      <c r="A26" s="1">
        <f t="shared" si="1"/>
        <v>7</v>
      </c>
      <c r="B26" s="23" t="s">
        <v>30</v>
      </c>
      <c r="C26" s="12" t="s">
        <v>27</v>
      </c>
      <c r="D26" s="12" t="s">
        <v>31</v>
      </c>
      <c r="E26" s="13" t="s">
        <v>85</v>
      </c>
      <c r="F26" s="32" t="s">
        <v>157</v>
      </c>
      <c r="G26" s="12" t="s">
        <v>1</v>
      </c>
      <c r="H26" s="12">
        <f t="shared" si="0"/>
        <v>197.2</v>
      </c>
      <c r="I26" s="12"/>
      <c r="J26" s="12"/>
      <c r="K26" s="12">
        <v>197.2</v>
      </c>
    </row>
    <row r="27" spans="1:11" ht="25.5">
      <c r="A27" s="1">
        <f t="shared" si="1"/>
        <v>8</v>
      </c>
      <c r="B27" s="23" t="s">
        <v>32</v>
      </c>
      <c r="C27" s="12" t="s">
        <v>27</v>
      </c>
      <c r="D27" s="12" t="s">
        <v>33</v>
      </c>
      <c r="E27" s="13" t="s">
        <v>85</v>
      </c>
      <c r="F27" s="32" t="s">
        <v>157</v>
      </c>
      <c r="G27" s="12" t="s">
        <v>1</v>
      </c>
      <c r="H27" s="12">
        <f t="shared" si="0"/>
        <v>433.8</v>
      </c>
      <c r="I27" s="12"/>
      <c r="J27" s="12"/>
      <c r="K27" s="12">
        <v>433.8</v>
      </c>
    </row>
    <row r="28" spans="1:11" ht="25.5">
      <c r="A28" s="1">
        <f>A27+1</f>
        <v>9</v>
      </c>
      <c r="B28" s="23" t="s">
        <v>34</v>
      </c>
      <c r="C28" s="12" t="s">
        <v>27</v>
      </c>
      <c r="D28" s="12" t="s">
        <v>28</v>
      </c>
      <c r="E28" s="13" t="s">
        <v>85</v>
      </c>
      <c r="F28" s="32" t="s">
        <v>157</v>
      </c>
      <c r="G28" s="12" t="s">
        <v>1</v>
      </c>
      <c r="H28" s="12">
        <f t="shared" si="0"/>
        <v>1183</v>
      </c>
      <c r="I28" s="12"/>
      <c r="J28" s="12"/>
      <c r="K28" s="12">
        <v>1183</v>
      </c>
    </row>
    <row r="29" spans="1:11" ht="25.5">
      <c r="A29" s="1">
        <f t="shared" si="1"/>
        <v>10</v>
      </c>
      <c r="B29" s="23" t="s">
        <v>35</v>
      </c>
      <c r="C29" s="12" t="s">
        <v>27</v>
      </c>
      <c r="D29" s="12" t="s">
        <v>36</v>
      </c>
      <c r="E29" s="13" t="s">
        <v>85</v>
      </c>
      <c r="F29" s="32" t="s">
        <v>157</v>
      </c>
      <c r="G29" s="12" t="s">
        <v>1</v>
      </c>
      <c r="H29" s="12">
        <f t="shared" si="0"/>
        <v>591.5</v>
      </c>
      <c r="I29" s="12"/>
      <c r="J29" s="12"/>
      <c r="K29" s="12">
        <v>591.5</v>
      </c>
    </row>
    <row r="30" spans="1:11" ht="25.5">
      <c r="A30" s="1">
        <f t="shared" si="1"/>
        <v>11</v>
      </c>
      <c r="B30" s="23" t="s">
        <v>37</v>
      </c>
      <c r="C30" s="12" t="s">
        <v>27</v>
      </c>
      <c r="D30" s="12" t="s">
        <v>38</v>
      </c>
      <c r="E30" s="13" t="s">
        <v>85</v>
      </c>
      <c r="F30" s="32" t="s">
        <v>157</v>
      </c>
      <c r="G30" s="12" t="s">
        <v>1</v>
      </c>
      <c r="H30" s="12">
        <f t="shared" si="0"/>
        <v>1123.8</v>
      </c>
      <c r="I30" s="12"/>
      <c r="J30" s="12"/>
      <c r="K30" s="12">
        <v>1123.8</v>
      </c>
    </row>
    <row r="31" spans="1:11" ht="25.5">
      <c r="A31" s="1">
        <f t="shared" si="1"/>
        <v>12</v>
      </c>
      <c r="B31" s="23" t="s">
        <v>39</v>
      </c>
      <c r="C31" s="12" t="s">
        <v>27</v>
      </c>
      <c r="D31" s="12" t="s">
        <v>40</v>
      </c>
      <c r="E31" s="13" t="s">
        <v>85</v>
      </c>
      <c r="F31" s="32" t="s">
        <v>157</v>
      </c>
      <c r="G31" s="12" t="s">
        <v>1</v>
      </c>
      <c r="H31" s="12">
        <f t="shared" si="0"/>
        <v>394.3</v>
      </c>
      <c r="I31" s="12"/>
      <c r="J31" s="12"/>
      <c r="K31" s="12">
        <v>394.3</v>
      </c>
    </row>
    <row r="32" spans="1:11" ht="25.5">
      <c r="A32" s="1">
        <f t="shared" si="1"/>
        <v>13</v>
      </c>
      <c r="B32" s="23" t="s">
        <v>41</v>
      </c>
      <c r="C32" s="12" t="s">
        <v>27</v>
      </c>
      <c r="D32" s="12" t="s">
        <v>42</v>
      </c>
      <c r="E32" s="13" t="s">
        <v>85</v>
      </c>
      <c r="F32" s="32" t="s">
        <v>157</v>
      </c>
      <c r="G32" s="12" t="s">
        <v>1</v>
      </c>
      <c r="H32" s="12">
        <f t="shared" si="0"/>
        <v>670.4</v>
      </c>
      <c r="I32" s="12"/>
      <c r="J32" s="12"/>
      <c r="K32" s="12">
        <v>670.4</v>
      </c>
    </row>
    <row r="33" spans="1:13" ht="25.5">
      <c r="A33" s="1">
        <f t="shared" si="1"/>
        <v>14</v>
      </c>
      <c r="B33" s="23" t="s">
        <v>43</v>
      </c>
      <c r="C33" s="12" t="s">
        <v>27</v>
      </c>
      <c r="D33" s="12" t="s">
        <v>36</v>
      </c>
      <c r="E33" s="13" t="s">
        <v>85</v>
      </c>
      <c r="F33" s="32" t="s">
        <v>157</v>
      </c>
      <c r="G33" s="12" t="s">
        <v>1</v>
      </c>
      <c r="H33" s="12">
        <f t="shared" si="0"/>
        <v>594</v>
      </c>
      <c r="I33" s="12"/>
      <c r="J33" s="12"/>
      <c r="K33" s="12">
        <v>594</v>
      </c>
    </row>
    <row r="34" spans="1:13" ht="25.5">
      <c r="A34" s="1">
        <f t="shared" si="1"/>
        <v>15</v>
      </c>
      <c r="B34" s="23" t="s">
        <v>44</v>
      </c>
      <c r="C34" s="12" t="s">
        <v>27</v>
      </c>
      <c r="D34" s="12" t="s">
        <v>45</v>
      </c>
      <c r="E34" s="13" t="s">
        <v>85</v>
      </c>
      <c r="F34" s="32" t="s">
        <v>157</v>
      </c>
      <c r="G34" s="12" t="s">
        <v>1</v>
      </c>
      <c r="H34" s="12">
        <f t="shared" si="0"/>
        <v>1677.3</v>
      </c>
      <c r="I34" s="12"/>
      <c r="J34" s="12"/>
      <c r="K34" s="12">
        <v>1677.3</v>
      </c>
    </row>
    <row r="35" spans="1:13" ht="41.25" customHeight="1">
      <c r="B35" s="14" t="s">
        <v>113</v>
      </c>
      <c r="C35" s="12" t="s">
        <v>172</v>
      </c>
      <c r="D35" s="12"/>
      <c r="E35" s="13" t="s">
        <v>86</v>
      </c>
      <c r="F35" s="32" t="s">
        <v>157</v>
      </c>
      <c r="G35" s="12" t="s">
        <v>1</v>
      </c>
      <c r="H35" s="12">
        <f t="shared" si="0"/>
        <v>121.39700000000001</v>
      </c>
      <c r="I35" s="12"/>
      <c r="J35" s="12">
        <v>121.39700000000001</v>
      </c>
      <c r="K35" s="12"/>
    </row>
    <row r="36" spans="1:13" ht="29.25" customHeight="1">
      <c r="B36" s="14" t="s">
        <v>158</v>
      </c>
      <c r="C36" s="12" t="s">
        <v>27</v>
      </c>
      <c r="D36" s="12"/>
      <c r="E36" s="38" t="s">
        <v>86</v>
      </c>
      <c r="F36" s="38" t="s">
        <v>157</v>
      </c>
      <c r="G36" s="12" t="s">
        <v>1</v>
      </c>
      <c r="H36" s="12">
        <f>K36</f>
        <v>500</v>
      </c>
      <c r="I36" s="12"/>
      <c r="J36" s="12"/>
      <c r="K36" s="12">
        <v>500</v>
      </c>
    </row>
    <row r="37" spans="1:13" ht="28.5" customHeight="1">
      <c r="B37" s="14" t="s">
        <v>169</v>
      </c>
      <c r="C37" s="12" t="s">
        <v>170</v>
      </c>
      <c r="D37" s="25"/>
      <c r="E37" s="46" t="s">
        <v>86</v>
      </c>
      <c r="F37" s="46" t="s">
        <v>157</v>
      </c>
      <c r="G37" s="12" t="s">
        <v>1</v>
      </c>
      <c r="H37" s="12">
        <f>J37</f>
        <v>19</v>
      </c>
      <c r="I37" s="12"/>
      <c r="J37" s="25">
        <v>19</v>
      </c>
      <c r="K37" s="12"/>
    </row>
    <row r="38" spans="1:13" ht="28.5" customHeight="1">
      <c r="B38" s="14" t="s">
        <v>167</v>
      </c>
      <c r="C38" s="12">
        <v>2013</v>
      </c>
      <c r="D38" s="28" t="s">
        <v>166</v>
      </c>
      <c r="E38" s="12"/>
      <c r="F38" s="49" t="s">
        <v>157</v>
      </c>
      <c r="G38" s="12" t="s">
        <v>1</v>
      </c>
      <c r="H38" s="12">
        <f>J38</f>
        <v>50</v>
      </c>
      <c r="I38" s="12"/>
      <c r="J38" s="12">
        <v>50</v>
      </c>
      <c r="K38" s="12"/>
    </row>
    <row r="39" spans="1:13" ht="28.5" customHeight="1">
      <c r="B39" s="14" t="s">
        <v>145</v>
      </c>
      <c r="C39" s="12">
        <v>2012</v>
      </c>
      <c r="D39" s="28" t="s">
        <v>146</v>
      </c>
      <c r="E39" s="12"/>
      <c r="F39" s="49" t="s">
        <v>157</v>
      </c>
      <c r="G39" s="12" t="s">
        <v>1</v>
      </c>
      <c r="H39" s="12">
        <f t="shared" ref="H39" si="2">I39+J39+K39</f>
        <v>75</v>
      </c>
      <c r="I39" s="12">
        <v>75</v>
      </c>
      <c r="J39" s="12"/>
      <c r="K39" s="12"/>
    </row>
    <row r="40" spans="1:13" ht="66" customHeight="1">
      <c r="B40" s="14" t="s">
        <v>114</v>
      </c>
      <c r="C40" s="12" t="s">
        <v>27</v>
      </c>
      <c r="D40" s="12"/>
      <c r="E40" s="13" t="s">
        <v>86</v>
      </c>
      <c r="F40" s="32" t="s">
        <v>157</v>
      </c>
      <c r="G40" s="12" t="s">
        <v>1</v>
      </c>
      <c r="H40" s="12">
        <f t="shared" si="0"/>
        <v>700</v>
      </c>
      <c r="I40" s="12"/>
      <c r="J40" s="12"/>
      <c r="K40" s="12">
        <v>700</v>
      </c>
    </row>
    <row r="41" spans="1:13" ht="66.75" customHeight="1">
      <c r="B41" s="14" t="s">
        <v>150</v>
      </c>
      <c r="C41" s="12" t="s">
        <v>14</v>
      </c>
      <c r="D41" s="12"/>
      <c r="E41" s="13"/>
      <c r="F41" s="32" t="s">
        <v>157</v>
      </c>
      <c r="G41" s="12" t="s">
        <v>1</v>
      </c>
      <c r="H41" s="12">
        <f t="shared" si="0"/>
        <v>90</v>
      </c>
      <c r="I41" s="12"/>
      <c r="J41" s="12">
        <v>60</v>
      </c>
      <c r="K41" s="12">
        <v>30</v>
      </c>
    </row>
    <row r="42" spans="1:13" ht="52.5" customHeight="1">
      <c r="A42" s="1">
        <f>A34+1</f>
        <v>16</v>
      </c>
      <c r="B42" s="14" t="s">
        <v>151</v>
      </c>
      <c r="C42" s="12" t="s">
        <v>14</v>
      </c>
      <c r="D42" s="12"/>
      <c r="E42" s="13"/>
      <c r="F42" s="32" t="s">
        <v>157</v>
      </c>
      <c r="G42" s="12" t="s">
        <v>1</v>
      </c>
      <c r="H42" s="12">
        <f t="shared" si="0"/>
        <v>90.4</v>
      </c>
      <c r="I42" s="12">
        <v>30</v>
      </c>
      <c r="J42" s="12">
        <v>40</v>
      </c>
      <c r="K42" s="12">
        <v>20.399999999999999</v>
      </c>
      <c r="M42" s="17"/>
    </row>
    <row r="43" spans="1:13" s="2" customFormat="1">
      <c r="B43" s="15" t="s">
        <v>62</v>
      </c>
      <c r="C43" s="15"/>
      <c r="D43" s="15" t="s">
        <v>111</v>
      </c>
      <c r="E43" s="15"/>
      <c r="F43" s="15"/>
      <c r="G43" s="15"/>
      <c r="H43" s="21">
        <f>SUM(H17:H42)</f>
        <v>12700.60425</v>
      </c>
      <c r="I43" s="27">
        <f>SUM(I17:I42)+I15</f>
        <v>1421.52225</v>
      </c>
      <c r="J43" s="21">
        <f>SUM(J17:J42)</f>
        <v>1269.5819999999999</v>
      </c>
      <c r="K43" s="21">
        <f>SUM(K17:K42)</f>
        <v>10009.5</v>
      </c>
      <c r="M43" s="40"/>
    </row>
    <row r="44" spans="1:13" ht="12.75" customHeight="1">
      <c r="B44" s="53" t="s">
        <v>119</v>
      </c>
      <c r="C44" s="53"/>
      <c r="D44" s="53"/>
      <c r="E44" s="53"/>
      <c r="F44" s="53"/>
      <c r="G44" s="53"/>
      <c r="H44" s="53"/>
      <c r="I44" s="53"/>
      <c r="J44" s="53"/>
      <c r="K44" s="23"/>
    </row>
    <row r="45" spans="1:13" ht="117" customHeight="1">
      <c r="B45" s="18" t="s">
        <v>161</v>
      </c>
      <c r="C45" s="28">
        <v>2012</v>
      </c>
      <c r="D45" s="18"/>
      <c r="E45" s="18"/>
      <c r="F45" s="32" t="s">
        <v>157</v>
      </c>
      <c r="G45" s="25" t="s">
        <v>1</v>
      </c>
      <c r="H45" s="28">
        <f>I45</f>
        <v>65</v>
      </c>
      <c r="I45" s="28">
        <f>100-35</f>
        <v>65</v>
      </c>
      <c r="J45" s="18"/>
      <c r="K45" s="29"/>
    </row>
    <row r="46" spans="1:13" ht="63" customHeight="1">
      <c r="A46" s="1">
        <v>1</v>
      </c>
      <c r="B46" s="30" t="s">
        <v>160</v>
      </c>
      <c r="C46" s="25">
        <v>2013</v>
      </c>
      <c r="D46" s="25"/>
      <c r="E46" s="25"/>
      <c r="F46" s="32" t="s">
        <v>157</v>
      </c>
      <c r="G46" s="25" t="s">
        <v>1</v>
      </c>
      <c r="H46" s="25">
        <f t="shared" ref="H46:H65" si="3">I46+J46+K46</f>
        <v>110</v>
      </c>
      <c r="I46" s="25">
        <v>50</v>
      </c>
      <c r="J46" s="25">
        <v>60</v>
      </c>
      <c r="K46" s="25"/>
    </row>
    <row r="47" spans="1:13" ht="50.25" customHeight="1">
      <c r="B47" s="31" t="s">
        <v>120</v>
      </c>
      <c r="C47" s="25">
        <v>2012</v>
      </c>
      <c r="D47" s="25" t="s">
        <v>121</v>
      </c>
      <c r="E47" s="28" t="s">
        <v>86</v>
      </c>
      <c r="F47" s="32" t="s">
        <v>157</v>
      </c>
      <c r="G47" s="25" t="s">
        <v>1</v>
      </c>
      <c r="H47" s="25">
        <f>I47+J47+K47</f>
        <v>451.78699999999998</v>
      </c>
      <c r="I47" s="25">
        <v>451.78699999999998</v>
      </c>
      <c r="J47" s="25"/>
      <c r="K47" s="25"/>
    </row>
    <row r="48" spans="1:13" ht="51.75" customHeight="1">
      <c r="B48" s="14" t="s">
        <v>137</v>
      </c>
      <c r="C48" s="12">
        <v>2013</v>
      </c>
      <c r="D48" s="12"/>
      <c r="E48" s="13" t="s">
        <v>86</v>
      </c>
      <c r="F48" s="32" t="s">
        <v>157</v>
      </c>
      <c r="G48" s="12" t="s">
        <v>1</v>
      </c>
      <c r="H48" s="12">
        <f t="shared" ref="H48" si="4">I48+J48+K48</f>
        <v>750</v>
      </c>
      <c r="I48" s="12"/>
      <c r="J48" s="12">
        <v>750</v>
      </c>
      <c r="K48" s="12"/>
    </row>
    <row r="49" spans="1:12" ht="40.5" customHeight="1">
      <c r="B49" s="14" t="s">
        <v>171</v>
      </c>
      <c r="C49" s="12">
        <v>2013</v>
      </c>
      <c r="D49" s="48"/>
      <c r="E49" s="46" t="s">
        <v>86</v>
      </c>
      <c r="F49" s="46" t="s">
        <v>157</v>
      </c>
      <c r="G49" s="12" t="s">
        <v>1</v>
      </c>
      <c r="H49" s="12"/>
      <c r="I49" s="12"/>
      <c r="J49" s="48">
        <v>110</v>
      </c>
      <c r="K49" s="12"/>
    </row>
    <row r="50" spans="1:12" ht="52.5" customHeight="1">
      <c r="A50" s="1">
        <f>A46+1</f>
        <v>2</v>
      </c>
      <c r="B50" s="14" t="s">
        <v>46</v>
      </c>
      <c r="C50" s="12" t="s">
        <v>14</v>
      </c>
      <c r="D50" s="12"/>
      <c r="E50" s="12"/>
      <c r="F50" s="32" t="s">
        <v>157</v>
      </c>
      <c r="G50" s="12" t="s">
        <v>1</v>
      </c>
      <c r="H50" s="12">
        <f t="shared" si="3"/>
        <v>76.388000000000005</v>
      </c>
      <c r="I50" s="12">
        <f>40-40</f>
        <v>0</v>
      </c>
      <c r="J50" s="12">
        <v>36.387999999999998</v>
      </c>
      <c r="K50" s="12">
        <v>40</v>
      </c>
    </row>
    <row r="51" spans="1:12" ht="77.25" customHeight="1">
      <c r="B51" s="14" t="s">
        <v>153</v>
      </c>
      <c r="C51" s="12">
        <v>2013</v>
      </c>
      <c r="D51" s="12"/>
      <c r="E51" s="12"/>
      <c r="F51" s="32" t="s">
        <v>157</v>
      </c>
      <c r="G51" s="12" t="s">
        <v>1</v>
      </c>
      <c r="H51" s="12">
        <f>J51</f>
        <v>30</v>
      </c>
      <c r="I51" s="12"/>
      <c r="J51" s="12">
        <v>30</v>
      </c>
      <c r="K51" s="12"/>
    </row>
    <row r="52" spans="1:12" ht="63.75" customHeight="1">
      <c r="B52" s="14" t="s">
        <v>154</v>
      </c>
      <c r="C52" s="12">
        <v>2013</v>
      </c>
      <c r="D52" s="12"/>
      <c r="E52" s="12"/>
      <c r="F52" s="32" t="s">
        <v>157</v>
      </c>
      <c r="G52" s="12" t="s">
        <v>1</v>
      </c>
      <c r="H52" s="12">
        <f t="shared" si="3"/>
        <v>20</v>
      </c>
      <c r="I52" s="12"/>
      <c r="J52" s="12">
        <v>20</v>
      </c>
      <c r="K52" s="12"/>
    </row>
    <row r="53" spans="1:12" ht="39" hidden="1">
      <c r="A53" s="1" t="e">
        <f>#REF!+1</f>
        <v>#REF!</v>
      </c>
      <c r="B53" s="14" t="s">
        <v>47</v>
      </c>
      <c r="C53" s="12">
        <v>2012</v>
      </c>
      <c r="D53" s="12" t="s">
        <v>48</v>
      </c>
      <c r="E53" s="13" t="s">
        <v>86</v>
      </c>
      <c r="F53" s="32" t="s">
        <v>157</v>
      </c>
      <c r="G53" s="12" t="s">
        <v>1</v>
      </c>
      <c r="H53" s="12">
        <f t="shared" si="3"/>
        <v>0</v>
      </c>
      <c r="I53" s="12"/>
      <c r="J53" s="12">
        <v>0</v>
      </c>
      <c r="K53" s="12"/>
    </row>
    <row r="54" spans="1:12" ht="39" hidden="1">
      <c r="B54" s="14" t="s">
        <v>109</v>
      </c>
      <c r="C54" s="12">
        <v>2013</v>
      </c>
      <c r="D54" s="12" t="s">
        <v>110</v>
      </c>
      <c r="E54" s="13" t="s">
        <v>86</v>
      </c>
      <c r="F54" s="32" t="s">
        <v>157</v>
      </c>
      <c r="G54" s="12" t="s">
        <v>1</v>
      </c>
      <c r="H54" s="12">
        <f>I54+J54+K54</f>
        <v>0</v>
      </c>
      <c r="I54" s="12"/>
      <c r="J54" s="12">
        <v>0</v>
      </c>
      <c r="K54" s="12"/>
    </row>
    <row r="55" spans="1:12" ht="51.75" customHeight="1">
      <c r="B55" s="14" t="s">
        <v>138</v>
      </c>
      <c r="C55" s="12">
        <v>2014</v>
      </c>
      <c r="D55" s="12" t="s">
        <v>90</v>
      </c>
      <c r="E55" s="13" t="s">
        <v>86</v>
      </c>
      <c r="F55" s="32" t="s">
        <v>157</v>
      </c>
      <c r="G55" s="12" t="s">
        <v>1</v>
      </c>
      <c r="H55" s="12">
        <f>K55</f>
        <v>75</v>
      </c>
      <c r="I55" s="12"/>
      <c r="J55" s="9"/>
      <c r="K55" s="12">
        <v>75</v>
      </c>
    </row>
    <row r="56" spans="1:12" ht="39">
      <c r="A56" s="1" t="e">
        <f>A53+1</f>
        <v>#REF!</v>
      </c>
      <c r="B56" s="14" t="s">
        <v>139</v>
      </c>
      <c r="C56" s="12">
        <v>2014</v>
      </c>
      <c r="D56" s="12" t="s">
        <v>49</v>
      </c>
      <c r="E56" s="13" t="s">
        <v>86</v>
      </c>
      <c r="F56" s="32" t="s">
        <v>157</v>
      </c>
      <c r="G56" s="12" t="s">
        <v>1</v>
      </c>
      <c r="H56" s="12">
        <f t="shared" si="3"/>
        <v>120</v>
      </c>
      <c r="I56" s="12"/>
      <c r="J56" s="12"/>
      <c r="K56" s="12">
        <v>120</v>
      </c>
    </row>
    <row r="57" spans="1:12" ht="39">
      <c r="A57" s="1" t="e">
        <f t="shared" ref="A57:A66" si="5">A56+1</f>
        <v>#REF!</v>
      </c>
      <c r="B57" s="14" t="s">
        <v>140</v>
      </c>
      <c r="C57" s="12">
        <v>2014</v>
      </c>
      <c r="D57" s="12" t="s">
        <v>50</v>
      </c>
      <c r="E57" s="13" t="s">
        <v>86</v>
      </c>
      <c r="F57" s="32" t="s">
        <v>157</v>
      </c>
      <c r="G57" s="12" t="s">
        <v>1</v>
      </c>
      <c r="H57" s="12">
        <f t="shared" si="3"/>
        <v>140</v>
      </c>
      <c r="I57" s="12"/>
      <c r="J57" s="12"/>
      <c r="K57" s="12">
        <v>140</v>
      </c>
    </row>
    <row r="58" spans="1:12" ht="37.5" customHeight="1">
      <c r="A58" s="1" t="e">
        <f>#REF!+1</f>
        <v>#REF!</v>
      </c>
      <c r="B58" s="14" t="s">
        <v>132</v>
      </c>
      <c r="C58" s="12">
        <v>2013</v>
      </c>
      <c r="D58" s="12" t="s">
        <v>52</v>
      </c>
      <c r="E58" s="13" t="s">
        <v>86</v>
      </c>
      <c r="F58" s="32" t="s">
        <v>157</v>
      </c>
      <c r="G58" s="12" t="s">
        <v>1</v>
      </c>
      <c r="H58" s="12">
        <f>J58+K58</f>
        <v>0</v>
      </c>
      <c r="I58" s="12"/>
      <c r="J58" s="12"/>
      <c r="K58" s="12"/>
      <c r="L58" s="41">
        <v>400</v>
      </c>
    </row>
    <row r="59" spans="1:12" ht="37.5" customHeight="1">
      <c r="A59" s="1" t="e">
        <f t="shared" si="5"/>
        <v>#REF!</v>
      </c>
      <c r="B59" s="14" t="s">
        <v>133</v>
      </c>
      <c r="C59" s="12">
        <v>2013</v>
      </c>
      <c r="D59" s="12" t="s">
        <v>53</v>
      </c>
      <c r="E59" s="13" t="s">
        <v>86</v>
      </c>
      <c r="F59" s="32" t="s">
        <v>157</v>
      </c>
      <c r="G59" s="12" t="s">
        <v>1</v>
      </c>
      <c r="H59" s="12">
        <f t="shared" ref="H59:H60" si="6">J59+K59</f>
        <v>0</v>
      </c>
      <c r="I59" s="12"/>
      <c r="J59" s="12"/>
      <c r="K59" s="12"/>
      <c r="L59" s="41">
        <v>825</v>
      </c>
    </row>
    <row r="60" spans="1:12" ht="28.5" customHeight="1">
      <c r="A60" s="1" t="e">
        <f t="shared" si="5"/>
        <v>#REF!</v>
      </c>
      <c r="B60" s="14" t="s">
        <v>134</v>
      </c>
      <c r="C60" s="12">
        <v>2013</v>
      </c>
      <c r="D60" s="12" t="s">
        <v>52</v>
      </c>
      <c r="E60" s="13" t="s">
        <v>86</v>
      </c>
      <c r="F60" s="32" t="s">
        <v>157</v>
      </c>
      <c r="G60" s="12" t="s">
        <v>1</v>
      </c>
      <c r="H60" s="12">
        <f t="shared" si="6"/>
        <v>0</v>
      </c>
      <c r="I60" s="12"/>
      <c r="J60" s="12"/>
      <c r="K60" s="12"/>
      <c r="L60" s="41">
        <v>450</v>
      </c>
    </row>
    <row r="61" spans="1:12" ht="28.5" customHeight="1">
      <c r="B61" s="14" t="s">
        <v>135</v>
      </c>
      <c r="C61" s="12">
        <v>2013</v>
      </c>
      <c r="D61" s="12" t="s">
        <v>52</v>
      </c>
      <c r="E61" s="13" t="s">
        <v>86</v>
      </c>
      <c r="F61" s="32" t="s">
        <v>157</v>
      </c>
      <c r="G61" s="12" t="s">
        <v>1</v>
      </c>
      <c r="H61" s="12">
        <f>J61</f>
        <v>60</v>
      </c>
      <c r="I61" s="12"/>
      <c r="J61" s="12">
        <v>60</v>
      </c>
      <c r="K61" s="12"/>
      <c r="L61" s="16"/>
    </row>
    <row r="62" spans="1:12" ht="25.5">
      <c r="A62" s="1" t="e">
        <f>A60+1</f>
        <v>#REF!</v>
      </c>
      <c r="B62" s="23" t="s">
        <v>54</v>
      </c>
      <c r="C62" s="12">
        <v>2014</v>
      </c>
      <c r="D62" s="12" t="s">
        <v>55</v>
      </c>
      <c r="E62" s="13" t="s">
        <v>86</v>
      </c>
      <c r="F62" s="32" t="s">
        <v>157</v>
      </c>
      <c r="G62" s="12" t="s">
        <v>1</v>
      </c>
      <c r="H62" s="12">
        <f t="shared" si="3"/>
        <v>50</v>
      </c>
      <c r="I62" s="12"/>
      <c r="J62" s="12"/>
      <c r="K62" s="12">
        <v>50</v>
      </c>
    </row>
    <row r="63" spans="1:12" ht="25.5">
      <c r="A63" s="1" t="e">
        <f t="shared" si="5"/>
        <v>#REF!</v>
      </c>
      <c r="B63" s="23" t="s">
        <v>56</v>
      </c>
      <c r="C63" s="12">
        <v>2014</v>
      </c>
      <c r="D63" s="12" t="s">
        <v>57</v>
      </c>
      <c r="E63" s="13" t="s">
        <v>86</v>
      </c>
      <c r="F63" s="32" t="s">
        <v>157</v>
      </c>
      <c r="G63" s="12" t="s">
        <v>1</v>
      </c>
      <c r="H63" s="12">
        <f t="shared" si="3"/>
        <v>60</v>
      </c>
      <c r="I63" s="12"/>
      <c r="J63" s="12"/>
      <c r="K63" s="12">
        <v>60</v>
      </c>
    </row>
    <row r="64" spans="1:12" ht="25.5">
      <c r="A64" s="1" t="e">
        <f t="shared" si="5"/>
        <v>#REF!</v>
      </c>
      <c r="B64" s="23" t="s">
        <v>58</v>
      </c>
      <c r="C64" s="12">
        <v>2014</v>
      </c>
      <c r="D64" s="12" t="s">
        <v>59</v>
      </c>
      <c r="E64" s="13" t="s">
        <v>86</v>
      </c>
      <c r="F64" s="32" t="s">
        <v>157</v>
      </c>
      <c r="G64" s="12" t="s">
        <v>1</v>
      </c>
      <c r="H64" s="12">
        <f t="shared" si="3"/>
        <v>150</v>
      </c>
      <c r="I64" s="12"/>
      <c r="J64" s="12"/>
      <c r="K64" s="12">
        <v>150</v>
      </c>
    </row>
    <row r="65" spans="1:13" ht="25.5">
      <c r="A65" s="1" t="e">
        <f t="shared" si="5"/>
        <v>#REF!</v>
      </c>
      <c r="B65" s="23" t="s">
        <v>60</v>
      </c>
      <c r="C65" s="12">
        <v>2014</v>
      </c>
      <c r="D65" s="12" t="s">
        <v>61</v>
      </c>
      <c r="E65" s="13" t="s">
        <v>86</v>
      </c>
      <c r="F65" s="32" t="s">
        <v>157</v>
      </c>
      <c r="G65" s="12" t="s">
        <v>1</v>
      </c>
      <c r="H65" s="12">
        <f t="shared" si="3"/>
        <v>70</v>
      </c>
      <c r="I65" s="12"/>
      <c r="J65" s="12"/>
      <c r="K65" s="12">
        <v>70</v>
      </c>
    </row>
    <row r="66" spans="1:13" ht="25.5" hidden="1">
      <c r="A66" s="1" t="e">
        <f t="shared" si="5"/>
        <v>#REF!</v>
      </c>
      <c r="B66" s="23" t="s">
        <v>60</v>
      </c>
      <c r="C66" s="12">
        <v>2012</v>
      </c>
      <c r="D66" s="12" t="s">
        <v>51</v>
      </c>
      <c r="E66" s="13" t="s">
        <v>86</v>
      </c>
      <c r="F66" s="32" t="s">
        <v>157</v>
      </c>
      <c r="G66" s="12" t="s">
        <v>1</v>
      </c>
      <c r="H66" s="12">
        <v>0</v>
      </c>
      <c r="I66" s="12">
        <v>0</v>
      </c>
      <c r="J66" s="12"/>
      <c r="K66" s="12"/>
    </row>
    <row r="67" spans="1:13" ht="40.5" customHeight="1">
      <c r="B67" s="14" t="s">
        <v>117</v>
      </c>
      <c r="C67" s="12">
        <v>2014</v>
      </c>
      <c r="D67" s="12"/>
      <c r="E67" s="13" t="s">
        <v>86</v>
      </c>
      <c r="F67" s="32" t="s">
        <v>157</v>
      </c>
      <c r="G67" s="12" t="s">
        <v>1</v>
      </c>
      <c r="H67" s="12">
        <f>I67+J67+K67</f>
        <v>520</v>
      </c>
      <c r="I67" s="12">
        <v>520</v>
      </c>
      <c r="J67" s="12"/>
      <c r="K67" s="12"/>
    </row>
    <row r="68" spans="1:13" ht="66.75" customHeight="1">
      <c r="B68" s="14" t="s">
        <v>152</v>
      </c>
      <c r="C68" s="12">
        <v>2013</v>
      </c>
      <c r="D68" s="12" t="s">
        <v>143</v>
      </c>
      <c r="E68" s="13" t="s">
        <v>86</v>
      </c>
      <c r="F68" s="32" t="s">
        <v>157</v>
      </c>
      <c r="G68" s="12" t="s">
        <v>1</v>
      </c>
      <c r="H68" s="12">
        <f>I68+J68+K68</f>
        <v>15</v>
      </c>
      <c r="I68" s="12"/>
      <c r="J68" s="12">
        <v>15</v>
      </c>
      <c r="K68" s="12"/>
    </row>
    <row r="69" spans="1:13" ht="51.75" customHeight="1">
      <c r="B69" s="14" t="s">
        <v>142</v>
      </c>
      <c r="C69" s="12" t="s">
        <v>79</v>
      </c>
      <c r="D69" s="12"/>
      <c r="E69" s="13"/>
      <c r="F69" s="32" t="s">
        <v>157</v>
      </c>
      <c r="G69" s="12" t="s">
        <v>1</v>
      </c>
      <c r="H69" s="12">
        <f>I69+J69+K69</f>
        <v>14761.18</v>
      </c>
      <c r="I69" s="12"/>
      <c r="J69" s="12">
        <v>7096.68</v>
      </c>
      <c r="K69" s="12">
        <v>7664.5</v>
      </c>
    </row>
    <row r="70" spans="1:13" ht="39.75" customHeight="1">
      <c r="B70" s="14" t="s">
        <v>141</v>
      </c>
      <c r="C70" s="12" t="s">
        <v>79</v>
      </c>
      <c r="D70" s="12"/>
      <c r="E70" s="13"/>
      <c r="F70" s="32" t="s">
        <v>157</v>
      </c>
      <c r="G70" s="12" t="s">
        <v>1</v>
      </c>
      <c r="H70" s="12">
        <f>I70+J70+K70</f>
        <v>6873.9699999999993</v>
      </c>
      <c r="I70" s="12"/>
      <c r="J70" s="12">
        <v>3304.77</v>
      </c>
      <c r="K70" s="33">
        <v>3569.2</v>
      </c>
    </row>
    <row r="71" spans="1:13" ht="55.5" customHeight="1">
      <c r="B71" s="14" t="s">
        <v>174</v>
      </c>
      <c r="C71" s="12">
        <v>2013</v>
      </c>
      <c r="D71" s="12" t="s">
        <v>173</v>
      </c>
      <c r="E71" s="47" t="s">
        <v>86</v>
      </c>
      <c r="F71" s="47" t="s">
        <v>157</v>
      </c>
      <c r="G71" s="12" t="s">
        <v>1</v>
      </c>
      <c r="H71" s="12">
        <f>J71</f>
        <v>41.850999999999999</v>
      </c>
      <c r="I71" s="12"/>
      <c r="J71" s="12">
        <v>41.850999999999999</v>
      </c>
      <c r="K71" s="33"/>
    </row>
    <row r="72" spans="1:13" s="2" customFormat="1">
      <c r="B72" s="15" t="s">
        <v>62</v>
      </c>
      <c r="C72" s="15"/>
      <c r="D72" s="15" t="s">
        <v>112</v>
      </c>
      <c r="E72" s="15"/>
      <c r="F72" s="15"/>
      <c r="G72" s="15"/>
      <c r="H72" s="35">
        <f>SUM(H45:H71)</f>
        <v>24440.175999999996</v>
      </c>
      <c r="I72" s="21">
        <f>SUM(I45:I70)</f>
        <v>1086.787</v>
      </c>
      <c r="J72" s="43">
        <f>SUM(J45:J71)</f>
        <v>11524.689</v>
      </c>
      <c r="K72" s="34">
        <f>SUM(K46:K70)</f>
        <v>11938.7</v>
      </c>
      <c r="M72" s="42"/>
    </row>
    <row r="73" spans="1:13" ht="15.75" customHeight="1">
      <c r="B73" s="54" t="s">
        <v>63</v>
      </c>
      <c r="C73" s="55"/>
      <c r="D73" s="55"/>
      <c r="E73" s="55"/>
      <c r="F73" s="55"/>
      <c r="G73" s="55"/>
      <c r="H73" s="55"/>
      <c r="I73" s="55"/>
      <c r="J73" s="55"/>
      <c r="K73" s="55"/>
    </row>
    <row r="74" spans="1:13" ht="51" customHeight="1">
      <c r="A74" s="1">
        <v>1</v>
      </c>
      <c r="B74" s="14" t="s">
        <v>118</v>
      </c>
      <c r="C74" s="12" t="s">
        <v>14</v>
      </c>
      <c r="D74" s="13" t="s">
        <v>116</v>
      </c>
      <c r="E74" s="13" t="s">
        <v>87</v>
      </c>
      <c r="F74" s="32" t="s">
        <v>157</v>
      </c>
      <c r="G74" s="12" t="s">
        <v>1</v>
      </c>
      <c r="H74" s="12">
        <v>300</v>
      </c>
      <c r="I74" s="12">
        <v>300</v>
      </c>
      <c r="J74" s="62" t="s">
        <v>144</v>
      </c>
      <c r="K74" s="63"/>
    </row>
    <row r="75" spans="1:13" ht="90" hidden="1" customHeight="1">
      <c r="A75" s="1">
        <f>A74+1</f>
        <v>2</v>
      </c>
      <c r="B75" s="14" t="s">
        <v>64</v>
      </c>
      <c r="C75" s="12" t="s">
        <v>94</v>
      </c>
      <c r="D75" s="12" t="s">
        <v>95</v>
      </c>
      <c r="E75" s="13" t="s">
        <v>87</v>
      </c>
      <c r="F75" s="13" t="s">
        <v>88</v>
      </c>
      <c r="G75" s="12" t="s">
        <v>1</v>
      </c>
      <c r="H75" s="12">
        <f t="shared" ref="H75:H82" si="7">I75+J75+K75</f>
        <v>2800</v>
      </c>
      <c r="I75" s="12">
        <v>800</v>
      </c>
      <c r="J75" s="12">
        <v>1000</v>
      </c>
      <c r="K75" s="12">
        <v>1000</v>
      </c>
    </row>
    <row r="76" spans="1:13" ht="105" hidden="1" customHeight="1">
      <c r="A76" s="1">
        <f>A75+1</f>
        <v>3</v>
      </c>
      <c r="B76" s="14" t="s">
        <v>65</v>
      </c>
      <c r="C76" s="12" t="s">
        <v>96</v>
      </c>
      <c r="D76" s="12" t="s">
        <v>97</v>
      </c>
      <c r="E76" s="13" t="s">
        <v>87</v>
      </c>
      <c r="F76" s="13" t="s">
        <v>88</v>
      </c>
      <c r="G76" s="12" t="s">
        <v>1</v>
      </c>
      <c r="H76" s="12">
        <f t="shared" si="7"/>
        <v>2800</v>
      </c>
      <c r="I76" s="12">
        <v>800</v>
      </c>
      <c r="J76" s="12">
        <v>1000</v>
      </c>
      <c r="K76" s="12">
        <v>1000</v>
      </c>
    </row>
    <row r="77" spans="1:13" ht="60" hidden="1" customHeight="1">
      <c r="A77" s="1">
        <f>A76+1</f>
        <v>4</v>
      </c>
      <c r="B77" s="14" t="s">
        <v>66</v>
      </c>
      <c r="C77" s="12" t="s">
        <v>98</v>
      </c>
      <c r="D77" s="12" t="s">
        <v>99</v>
      </c>
      <c r="E77" s="13" t="s">
        <v>87</v>
      </c>
      <c r="F77" s="13" t="s">
        <v>88</v>
      </c>
      <c r="G77" s="12" t="s">
        <v>1</v>
      </c>
      <c r="H77" s="12">
        <f t="shared" si="7"/>
        <v>2800</v>
      </c>
      <c r="I77" s="12">
        <v>800</v>
      </c>
      <c r="J77" s="12">
        <v>1000</v>
      </c>
      <c r="K77" s="12">
        <v>1000</v>
      </c>
    </row>
    <row r="78" spans="1:13" ht="60" hidden="1" customHeight="1">
      <c r="B78" s="14" t="s">
        <v>67</v>
      </c>
      <c r="C78" s="12" t="s">
        <v>100</v>
      </c>
      <c r="D78" s="12" t="s">
        <v>101</v>
      </c>
      <c r="E78" s="13" t="s">
        <v>87</v>
      </c>
      <c r="F78" s="13" t="s">
        <v>88</v>
      </c>
      <c r="G78" s="12" t="s">
        <v>1</v>
      </c>
      <c r="H78" s="12">
        <f t="shared" si="7"/>
        <v>2800</v>
      </c>
      <c r="I78" s="12">
        <v>800</v>
      </c>
      <c r="J78" s="12">
        <v>1000</v>
      </c>
      <c r="K78" s="12">
        <v>1000</v>
      </c>
    </row>
    <row r="79" spans="1:13" ht="60" hidden="1" customHeight="1">
      <c r="B79" s="14" t="s">
        <v>68</v>
      </c>
      <c r="C79" s="12" t="s">
        <v>102</v>
      </c>
      <c r="D79" s="12" t="s">
        <v>103</v>
      </c>
      <c r="E79" s="13" t="s">
        <v>87</v>
      </c>
      <c r="F79" s="13" t="s">
        <v>88</v>
      </c>
      <c r="G79" s="12" t="s">
        <v>1</v>
      </c>
      <c r="H79" s="12">
        <f t="shared" si="7"/>
        <v>2800</v>
      </c>
      <c r="I79" s="12">
        <v>800</v>
      </c>
      <c r="J79" s="12">
        <v>1000</v>
      </c>
      <c r="K79" s="12">
        <v>1000</v>
      </c>
    </row>
    <row r="80" spans="1:13" ht="60" hidden="1" customHeight="1">
      <c r="B80" s="14" t="s">
        <v>69</v>
      </c>
      <c r="C80" s="12" t="s">
        <v>104</v>
      </c>
      <c r="D80" s="12" t="s">
        <v>105</v>
      </c>
      <c r="E80" s="13" t="s">
        <v>87</v>
      </c>
      <c r="F80" s="13" t="s">
        <v>88</v>
      </c>
      <c r="G80" s="12" t="s">
        <v>1</v>
      </c>
      <c r="H80" s="12">
        <f t="shared" si="7"/>
        <v>2800</v>
      </c>
      <c r="I80" s="12">
        <v>800</v>
      </c>
      <c r="J80" s="12">
        <v>1000</v>
      </c>
      <c r="K80" s="12">
        <v>1000</v>
      </c>
    </row>
    <row r="81" spans="1:12" ht="60" hidden="1" customHeight="1">
      <c r="B81" s="14" t="s">
        <v>70</v>
      </c>
      <c r="C81" s="12" t="s">
        <v>106</v>
      </c>
      <c r="D81" s="12" t="s">
        <v>107</v>
      </c>
      <c r="E81" s="13" t="s">
        <v>87</v>
      </c>
      <c r="F81" s="13" t="s">
        <v>88</v>
      </c>
      <c r="G81" s="12" t="s">
        <v>1</v>
      </c>
      <c r="H81" s="12">
        <f t="shared" si="7"/>
        <v>2800</v>
      </c>
      <c r="I81" s="12">
        <v>800</v>
      </c>
      <c r="J81" s="12">
        <v>1000</v>
      </c>
      <c r="K81" s="12">
        <v>1000</v>
      </c>
    </row>
    <row r="82" spans="1:12" ht="3" hidden="1" customHeight="1">
      <c r="B82" s="14" t="s">
        <v>93</v>
      </c>
      <c r="C82" s="12">
        <v>2013</v>
      </c>
      <c r="D82" s="12" t="s">
        <v>108</v>
      </c>
      <c r="E82" s="13" t="s">
        <v>87</v>
      </c>
      <c r="F82" s="13" t="s">
        <v>88</v>
      </c>
      <c r="G82" s="12" t="s">
        <v>1</v>
      </c>
      <c r="H82" s="12">
        <f t="shared" si="7"/>
        <v>0</v>
      </c>
      <c r="I82" s="12"/>
      <c r="J82" s="12">
        <v>0</v>
      </c>
      <c r="K82" s="12"/>
    </row>
    <row r="83" spans="1:12" s="2" customFormat="1">
      <c r="A83" s="2">
        <f>A77+1</f>
        <v>5</v>
      </c>
      <c r="B83" s="15" t="s">
        <v>62</v>
      </c>
      <c r="C83" s="15"/>
      <c r="D83" s="15" t="s">
        <v>71</v>
      </c>
      <c r="E83" s="15"/>
      <c r="F83" s="15"/>
      <c r="G83" s="15"/>
      <c r="H83" s="21">
        <f t="shared" ref="H83:I83" si="8">H74</f>
        <v>300</v>
      </c>
      <c r="I83" s="21">
        <f t="shared" si="8"/>
        <v>300</v>
      </c>
      <c r="J83" s="21"/>
      <c r="K83" s="21"/>
    </row>
    <row r="84" spans="1:12" ht="15.75" customHeight="1">
      <c r="B84" s="54" t="s">
        <v>80</v>
      </c>
      <c r="C84" s="55"/>
      <c r="D84" s="55"/>
      <c r="E84" s="55"/>
      <c r="F84" s="55"/>
      <c r="G84" s="55"/>
      <c r="H84" s="55"/>
      <c r="I84" s="55"/>
      <c r="J84" s="55"/>
      <c r="K84" s="55"/>
    </row>
    <row r="85" spans="1:12">
      <c r="B85" s="23" t="s">
        <v>72</v>
      </c>
      <c r="C85" s="12">
        <v>2012</v>
      </c>
      <c r="D85" s="12" t="s">
        <v>73</v>
      </c>
      <c r="E85" s="12"/>
      <c r="F85" s="32" t="s">
        <v>157</v>
      </c>
      <c r="G85" s="12" t="s">
        <v>1</v>
      </c>
      <c r="H85" s="12">
        <f t="shared" ref="H85:H90" si="9">I85+J85+K85</f>
        <v>102.81832</v>
      </c>
      <c r="I85" s="25">
        <v>102.81832</v>
      </c>
      <c r="J85" s="12"/>
      <c r="K85" s="12"/>
    </row>
    <row r="86" spans="1:12">
      <c r="B86" s="23" t="s">
        <v>74</v>
      </c>
      <c r="C86" s="12">
        <v>2012</v>
      </c>
      <c r="D86" s="12" t="s">
        <v>75</v>
      </c>
      <c r="E86" s="12"/>
      <c r="F86" s="32" t="s">
        <v>157</v>
      </c>
      <c r="G86" s="12" t="s">
        <v>1</v>
      </c>
      <c r="H86" s="12">
        <f t="shared" si="9"/>
        <v>73.258189999999999</v>
      </c>
      <c r="I86" s="25">
        <v>73.258189999999999</v>
      </c>
      <c r="J86" s="12"/>
      <c r="K86" s="12"/>
    </row>
    <row r="87" spans="1:12">
      <c r="B87" s="23" t="s">
        <v>76</v>
      </c>
      <c r="C87" s="12">
        <v>2012</v>
      </c>
      <c r="D87" s="12" t="s">
        <v>77</v>
      </c>
      <c r="E87" s="12"/>
      <c r="F87" s="32" t="s">
        <v>157</v>
      </c>
      <c r="G87" s="12" t="s">
        <v>1</v>
      </c>
      <c r="H87" s="12">
        <f t="shared" si="9"/>
        <v>206.9145</v>
      </c>
      <c r="I87" s="25">
        <v>206.9145</v>
      </c>
      <c r="J87" s="12"/>
      <c r="K87" s="12"/>
    </row>
    <row r="88" spans="1:12" ht="25.5">
      <c r="B88" s="14" t="s">
        <v>78</v>
      </c>
      <c r="C88" s="12">
        <v>2012</v>
      </c>
      <c r="D88" s="28" t="s">
        <v>156</v>
      </c>
      <c r="E88" s="12"/>
      <c r="F88" s="32" t="s">
        <v>157</v>
      </c>
      <c r="G88" s="12" t="s">
        <v>1</v>
      </c>
      <c r="H88" s="12">
        <f>I88+J88+K88</f>
        <v>512.75099999999998</v>
      </c>
      <c r="I88" s="12">
        <v>512.75099999999998</v>
      </c>
      <c r="J88" s="12"/>
      <c r="K88" s="12"/>
    </row>
    <row r="89" spans="1:12" ht="39">
      <c r="B89" s="14" t="s">
        <v>122</v>
      </c>
      <c r="C89" s="12">
        <v>2012</v>
      </c>
      <c r="D89" s="28"/>
      <c r="E89" s="12"/>
      <c r="F89" s="32" t="s">
        <v>157</v>
      </c>
      <c r="G89" s="12" t="s">
        <v>1</v>
      </c>
      <c r="H89" s="12">
        <f>I89+J89+K89</f>
        <v>88.2256</v>
      </c>
      <c r="I89" s="12">
        <v>88.2256</v>
      </c>
      <c r="J89" s="12"/>
      <c r="K89" s="12"/>
    </row>
    <row r="90" spans="1:12" ht="37.5" customHeight="1">
      <c r="B90" s="14" t="s">
        <v>131</v>
      </c>
      <c r="C90" s="12">
        <v>2013</v>
      </c>
      <c r="D90" s="28" t="s">
        <v>165</v>
      </c>
      <c r="E90" s="12"/>
      <c r="F90" s="32" t="s">
        <v>157</v>
      </c>
      <c r="G90" s="12" t="s">
        <v>1</v>
      </c>
      <c r="H90" s="12">
        <f t="shared" si="9"/>
        <v>1579.1489999999999</v>
      </c>
      <c r="I90" s="12"/>
      <c r="J90" s="25">
        <v>1579.1489999999999</v>
      </c>
      <c r="K90" s="12"/>
    </row>
    <row r="91" spans="1:12" s="2" customFormat="1">
      <c r="B91" s="15" t="s">
        <v>62</v>
      </c>
      <c r="C91" s="21"/>
      <c r="D91" s="21"/>
      <c r="E91" s="21"/>
      <c r="F91" s="21"/>
      <c r="G91" s="21"/>
      <c r="H91" s="21">
        <f>SUM(H85:H90)</f>
        <v>2563.11661</v>
      </c>
      <c r="I91" s="21">
        <f>SUM(I85:I90)</f>
        <v>983.96760999999992</v>
      </c>
      <c r="J91" s="21">
        <f>SUM(J85:J90)</f>
        <v>1579.1489999999999</v>
      </c>
      <c r="K91" s="21">
        <f>SUM(K85:K90)</f>
        <v>0</v>
      </c>
    </row>
    <row r="92" spans="1:12" hidden="1">
      <c r="B92" s="53" t="s">
        <v>81</v>
      </c>
      <c r="C92" s="53"/>
      <c r="D92" s="53"/>
      <c r="E92" s="53"/>
      <c r="F92" s="53"/>
      <c r="G92" s="53"/>
      <c r="H92" s="53"/>
      <c r="I92" s="53"/>
      <c r="J92" s="53"/>
      <c r="K92" s="53"/>
    </row>
    <row r="93" spans="1:12" ht="25.5" hidden="1">
      <c r="B93" s="23" t="s">
        <v>82</v>
      </c>
      <c r="C93" s="12"/>
      <c r="D93" s="12"/>
      <c r="E93" s="12"/>
      <c r="F93" s="13" t="s">
        <v>88</v>
      </c>
      <c r="G93" s="12" t="s">
        <v>1</v>
      </c>
      <c r="H93" s="12">
        <f>I93+J93+K93</f>
        <v>0</v>
      </c>
      <c r="I93" s="12"/>
      <c r="J93" s="12"/>
      <c r="K93" s="12"/>
      <c r="L93" s="3"/>
    </row>
    <row r="94" spans="1:12" ht="25.5" hidden="1">
      <c r="B94" s="23" t="s">
        <v>83</v>
      </c>
      <c r="C94" s="12"/>
      <c r="D94" s="12"/>
      <c r="E94" s="12"/>
      <c r="F94" s="13" t="s">
        <v>88</v>
      </c>
      <c r="G94" s="12" t="s">
        <v>1</v>
      </c>
      <c r="H94" s="12">
        <f>I94+J94+K94</f>
        <v>0</v>
      </c>
      <c r="I94" s="12"/>
      <c r="J94" s="12"/>
      <c r="K94" s="12"/>
      <c r="L94" s="3"/>
    </row>
    <row r="95" spans="1:12" hidden="1">
      <c r="B95" s="15" t="s">
        <v>62</v>
      </c>
      <c r="C95" s="12"/>
      <c r="D95" s="12"/>
      <c r="E95" s="12"/>
      <c r="F95" s="12"/>
      <c r="G95" s="12"/>
      <c r="H95" s="12">
        <f>I95+J95+K95</f>
        <v>0</v>
      </c>
      <c r="I95" s="12">
        <v>0</v>
      </c>
      <c r="J95" s="12">
        <v>0</v>
      </c>
      <c r="K95" s="12">
        <v>0</v>
      </c>
      <c r="L95" s="3"/>
    </row>
    <row r="96" spans="1:12" s="9" customFormat="1" ht="12.75">
      <c r="B96" s="56" t="s">
        <v>123</v>
      </c>
      <c r="C96" s="56"/>
      <c r="D96" s="56"/>
      <c r="E96" s="56"/>
      <c r="F96" s="56"/>
      <c r="G96" s="56"/>
      <c r="H96" s="56"/>
      <c r="I96" s="56"/>
      <c r="J96" s="56"/>
      <c r="K96" s="56"/>
      <c r="L96" s="10"/>
    </row>
    <row r="97" spans="2:13" s="9" customFormat="1" ht="25.5">
      <c r="B97" s="11" t="s">
        <v>124</v>
      </c>
      <c r="C97" s="12">
        <v>2012</v>
      </c>
      <c r="D97" s="12"/>
      <c r="E97" s="13" t="s">
        <v>86</v>
      </c>
      <c r="F97" s="32" t="s">
        <v>157</v>
      </c>
      <c r="G97" s="12" t="s">
        <v>1</v>
      </c>
      <c r="H97" s="12">
        <f t="shared" ref="H97:H99" si="10">I97+J97+K97</f>
        <v>896.60299999999995</v>
      </c>
      <c r="I97" s="12">
        <v>896.60299999999995</v>
      </c>
      <c r="J97" s="12"/>
      <c r="K97" s="12"/>
      <c r="L97" s="10"/>
    </row>
    <row r="98" spans="2:13" s="9" customFormat="1" ht="38.25">
      <c r="B98" s="11" t="s">
        <v>125</v>
      </c>
      <c r="C98" s="12">
        <v>2012</v>
      </c>
      <c r="D98" s="12"/>
      <c r="E98" s="13" t="s">
        <v>126</v>
      </c>
      <c r="F98" s="32" t="s">
        <v>157</v>
      </c>
      <c r="G98" s="12" t="s">
        <v>1</v>
      </c>
      <c r="H98" s="12">
        <f t="shared" si="10"/>
        <v>95</v>
      </c>
      <c r="I98" s="12">
        <v>95</v>
      </c>
      <c r="J98" s="12"/>
      <c r="K98" s="12"/>
      <c r="L98" s="10"/>
    </row>
    <row r="99" spans="2:13" s="9" customFormat="1" ht="38.25">
      <c r="B99" s="14" t="s">
        <v>127</v>
      </c>
      <c r="C99" s="12">
        <v>2012</v>
      </c>
      <c r="D99" s="12"/>
      <c r="E99" s="13" t="s">
        <v>86</v>
      </c>
      <c r="F99" s="32" t="s">
        <v>157</v>
      </c>
      <c r="G99" s="12" t="s">
        <v>1</v>
      </c>
      <c r="H99" s="12">
        <f t="shared" si="10"/>
        <v>25.437000000000001</v>
      </c>
      <c r="I99" s="12">
        <v>25.437000000000001</v>
      </c>
      <c r="J99" s="12"/>
      <c r="K99" s="12"/>
      <c r="L99" s="10"/>
    </row>
    <row r="100" spans="2:13">
      <c r="B100" s="15" t="s">
        <v>62</v>
      </c>
      <c r="C100" s="12"/>
      <c r="D100" s="12"/>
      <c r="E100" s="13"/>
      <c r="F100" s="13"/>
      <c r="G100" s="12"/>
      <c r="H100" s="21">
        <f>H99+H98+H97</f>
        <v>1017.04</v>
      </c>
      <c r="I100" s="21">
        <f t="shared" ref="I100:K100" si="11">I99+I98+I97</f>
        <v>1017.04</v>
      </c>
      <c r="J100" s="21">
        <f t="shared" si="11"/>
        <v>0</v>
      </c>
      <c r="K100" s="21">
        <f t="shared" si="11"/>
        <v>0</v>
      </c>
      <c r="M100" s="17"/>
    </row>
    <row r="101" spans="2:13">
      <c r="B101" s="52" t="s">
        <v>84</v>
      </c>
      <c r="C101" s="52"/>
      <c r="D101" s="52"/>
      <c r="E101" s="52"/>
      <c r="F101" s="52"/>
      <c r="G101" s="52"/>
      <c r="H101" s="27">
        <f>H100+H91+H83+H72+H43+H15</f>
        <v>42199.866860000002</v>
      </c>
      <c r="I101" s="27">
        <f>I91+I95+I83+I72+I43+I100</f>
        <v>4809.3168599999999</v>
      </c>
      <c r="J101" s="20">
        <f>J100+J91+J72+J43+J15</f>
        <v>14914.75</v>
      </c>
      <c r="K101" s="44">
        <f>K15+K43+K72</f>
        <v>22585.800000000003</v>
      </c>
      <c r="L101" s="45"/>
    </row>
    <row r="102" spans="2:13">
      <c r="H102" s="17"/>
      <c r="I102" s="17"/>
    </row>
    <row r="103" spans="2:13">
      <c r="H103" s="36"/>
    </row>
  </sheetData>
  <mergeCells count="21">
    <mergeCell ref="C7:C9"/>
    <mergeCell ref="D7:D9"/>
    <mergeCell ref="E7:E9"/>
    <mergeCell ref="F7:F9"/>
    <mergeCell ref="J74:K74"/>
    <mergeCell ref="B4:I4"/>
    <mergeCell ref="G2:K2"/>
    <mergeCell ref="G1:K1"/>
    <mergeCell ref="B101:G101"/>
    <mergeCell ref="B44:J44"/>
    <mergeCell ref="B73:K73"/>
    <mergeCell ref="B84:K84"/>
    <mergeCell ref="B92:K92"/>
    <mergeCell ref="B16:K16"/>
    <mergeCell ref="B96:K96"/>
    <mergeCell ref="H7:K7"/>
    <mergeCell ref="H8:H9"/>
    <mergeCell ref="I8:K8"/>
    <mergeCell ref="G7:G9"/>
    <mergeCell ref="B10:J10"/>
    <mergeCell ref="B7:B9"/>
  </mergeCells>
  <pageMargins left="0.17" right="0.17" top="0.43" bottom="0.3" header="0.17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2013-05-21T06:42:11Z</cp:lastPrinted>
  <dcterms:created xsi:type="dcterms:W3CDTF">2011-10-25T03:49:52Z</dcterms:created>
  <dcterms:modified xsi:type="dcterms:W3CDTF">2013-10-03T02:02:11Z</dcterms:modified>
</cp:coreProperties>
</file>